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ad.sigov.si\DAT\MZ\UNKIZ_SIJN\04 INVESTICIJSKI PROJEKTI\11 SB PTUJ\04_Kirurški blok in intenzivne enote\08_OPREMA\08_RD za OPREMO\05_ RD\Za objavo\"/>
    </mc:Choice>
  </mc:AlternateContent>
  <xr:revisionPtr revIDLastSave="0" documentId="8_{66C31AA4-1B83-4656-9162-E7DE89A9EA8E}" xr6:coauthVersionLast="47" xr6:coauthVersionMax="47" xr10:uidLastSave="{00000000-0000-0000-0000-000000000000}"/>
  <bookViews>
    <workbookView xWindow="-120" yWindow="-120" windowWidth="29040" windowHeight="17520" tabRatio="692" xr2:uid="{00000000-000D-0000-FFFF-FFFF00000000}"/>
  </bookViews>
  <sheets>
    <sheet name="PRVA STRAN " sheetId="8" r:id="rId1"/>
    <sheet name="SKUPNA REKAPITULACIJA  " sheetId="18" r:id="rId2"/>
    <sheet name="POHIŠTVENA OPREMA F1" sheetId="114" r:id="rId3"/>
    <sheet name="POHIŠTVENA OPREMA F2" sheetId="116" r:id="rId4"/>
    <sheet name="TIPSKA OPREMA F1" sheetId="115" r:id="rId5"/>
    <sheet name="TIPSKA OPREMA F2" sheetId="117" r:id="rId6"/>
    <sheet name=" MEDICINSKA OPREMA F1" sheetId="113" r:id="rId7"/>
    <sheet name=" MEDICINSKA OPREMA F2" sheetId="118" r:id="rId8"/>
    <sheet name=" MEDICINSKI APARATI F1" sheetId="108" r:id="rId9"/>
    <sheet name=" MEDICINSKI APARATI F2" sheetId="119" r:id="rId10"/>
    <sheet name="IT OPREMA F1" sheetId="110" r:id="rId11"/>
    <sheet name="IT OPREMA F2" sheetId="120" r:id="rId12"/>
  </sheets>
  <definedNames>
    <definedName name="__IntlFixup" hidden="1">TRUE</definedName>
    <definedName name="_xlnm._FilterDatabase" localSheetId="6" hidden="1">' MEDICINSKA OPREMA F1'!$A$5:$G$1287</definedName>
    <definedName name="_xlnm._FilterDatabase" localSheetId="7" hidden="1">' MEDICINSKA OPREMA F2'!$A$5:$G$605</definedName>
    <definedName name="_xlnm._FilterDatabase" localSheetId="8" hidden="1">' MEDICINSKI APARATI F1'!$A$1:$G$751</definedName>
    <definedName name="_xlnm._FilterDatabase" localSheetId="9" hidden="1">' MEDICINSKI APARATI F2'!$A$1:$P$579</definedName>
    <definedName name="_xlnm._FilterDatabase" localSheetId="10" hidden="1">'IT OPREMA F1'!$A$5:$G$315</definedName>
    <definedName name="_xlnm._FilterDatabase" localSheetId="11" hidden="1">'IT OPREMA F2'!$A$5:$G$180</definedName>
    <definedName name="_xlnm._FilterDatabase" localSheetId="2" hidden="1">'POHIŠTVENA OPREMA F1'!$A$5:$G$493</definedName>
    <definedName name="_xlnm._FilterDatabase" localSheetId="3" hidden="1">'POHIŠTVENA OPREMA F2'!$A$5:$G$297</definedName>
    <definedName name="_xlnm._FilterDatabase" localSheetId="4" hidden="1">'TIPSKA OPREMA F1'!$A$5:$G$122</definedName>
    <definedName name="_xlnm._FilterDatabase" localSheetId="5" hidden="1">'TIPSKA OPREMA F2'!$A$5:$G$97</definedName>
    <definedName name="AccessDatabase" hidden="1">"C:\My Documents\MAUI MALL1.mdb"</definedName>
    <definedName name="ACwvu.CapersView." localSheetId="2" hidden="1">#REF!</definedName>
    <definedName name="ACwvu.CapersView." localSheetId="3" hidden="1">#REF!</definedName>
    <definedName name="ACwvu.CapersView." hidden="1">#REF!</definedName>
    <definedName name="ACwvu.Japan_Capers_Ed_Pub." localSheetId="6" hidden="1">#REF!</definedName>
    <definedName name="ACwvu.Japan_Capers_Ed_Pub." localSheetId="7" hidden="1">#REF!</definedName>
    <definedName name="ACwvu.Japan_Capers_Ed_Pub." localSheetId="8" hidden="1">#REF!</definedName>
    <definedName name="ACwvu.Japan_Capers_Ed_Pub." localSheetId="9" hidden="1">#REF!</definedName>
    <definedName name="ACwvu.Japan_Capers_Ed_Pub." localSheetId="2" hidden="1">#REF!</definedName>
    <definedName name="ACwvu.Japan_Capers_Ed_Pub." localSheetId="3" hidden="1">#REF!</definedName>
    <definedName name="ACwvu.Japan_Capers_Ed_Pub." localSheetId="4" hidden="1">#REF!</definedName>
    <definedName name="ACwvu.Japan_Capers_Ed_Pub." localSheetId="5" hidden="1">#REF!</definedName>
    <definedName name="ACwvu.Japan_Capers_Ed_Pub." hidden="1">#REF!</definedName>
    <definedName name="ACwvu.KJP_CC." localSheetId="6" hidden="1">#REF!</definedName>
    <definedName name="ACwvu.KJP_CC." localSheetId="7" hidden="1">#REF!</definedName>
    <definedName name="ACwvu.KJP_CC." localSheetId="8" hidden="1">#REF!</definedName>
    <definedName name="ACwvu.KJP_CC." localSheetId="9" hidden="1">#REF!</definedName>
    <definedName name="ACwvu.KJP_CC." localSheetId="2" hidden="1">#REF!</definedName>
    <definedName name="ACwvu.KJP_CC." localSheetId="3" hidden="1">#REF!</definedName>
    <definedName name="ACwvu.KJP_CC." localSheetId="4" hidden="1">#REF!</definedName>
    <definedName name="ACwvu.KJP_CC." localSheetId="5" hidden="1">#REF!</definedName>
    <definedName name="ACwvu.KJP_CC." hidden="1">#REF!</definedName>
    <definedName name="adgg" hidden="1">#REF!</definedName>
    <definedName name="asterw" hidden="1">#REF!</definedName>
    <definedName name="Cwvu.CapersView." localSheetId="6" hidden="1">#REF!</definedName>
    <definedName name="Cwvu.CapersView." localSheetId="7" hidden="1">#REF!</definedName>
    <definedName name="Cwvu.CapersView." localSheetId="8" hidden="1">#REF!</definedName>
    <definedName name="Cwvu.CapersView." localSheetId="9" hidden="1">#REF!</definedName>
    <definedName name="Cwvu.CapersView." localSheetId="2" hidden="1">#REF!</definedName>
    <definedName name="Cwvu.CapersView." localSheetId="3" hidden="1">#REF!</definedName>
    <definedName name="Cwvu.CapersView." localSheetId="4" hidden="1">#REF!</definedName>
    <definedName name="Cwvu.CapersView." localSheetId="5" hidden="1">#REF!</definedName>
    <definedName name="Cwvu.CapersView." hidden="1">#REF!</definedName>
    <definedName name="Cwvu.Japan_Capers_Ed_Pub." localSheetId="6" hidden="1">#REF!</definedName>
    <definedName name="Cwvu.Japan_Capers_Ed_Pub." localSheetId="7" hidden="1">#REF!</definedName>
    <definedName name="Cwvu.Japan_Capers_Ed_Pub." localSheetId="8" hidden="1">#REF!</definedName>
    <definedName name="Cwvu.Japan_Capers_Ed_Pub." localSheetId="9" hidden="1">#REF!</definedName>
    <definedName name="Cwvu.Japan_Capers_Ed_Pub." localSheetId="2" hidden="1">#REF!</definedName>
    <definedName name="Cwvu.Japan_Capers_Ed_Pub." localSheetId="3" hidden="1">#REF!</definedName>
    <definedName name="Cwvu.Japan_Capers_Ed_Pub." localSheetId="4" hidden="1">#REF!</definedName>
    <definedName name="Cwvu.Japan_Capers_Ed_Pub." localSheetId="5" hidden="1">#REF!</definedName>
    <definedName name="Cwvu.Japan_Capers_Ed_Pub." hidden="1">#REF!</definedName>
    <definedName name="Cwvu.KJP_CC." localSheetId="6" hidden="1">#REF!,#REF!,#REF!,#REF!,#REF!,#REF!,#REF!,#REF!,#REF!,#REF!,#REF!,#REF!,#REF!,#REF!,#REF!,#REF!,#REF!,#REF!,#REF!,#REF!</definedName>
    <definedName name="Cwvu.KJP_CC." localSheetId="7" hidden="1">#REF!,#REF!,#REF!,#REF!,#REF!,#REF!,#REF!,#REF!,#REF!,#REF!,#REF!,#REF!,#REF!,#REF!,#REF!,#REF!,#REF!,#REF!,#REF!,#REF!</definedName>
    <definedName name="Cwvu.KJP_CC." localSheetId="8" hidden="1">#REF!,#REF!,#REF!,#REF!,#REF!,#REF!,#REF!,#REF!,#REF!,#REF!,#REF!,#REF!,#REF!,#REF!,#REF!,#REF!,#REF!,#REF!,#REF!,#REF!</definedName>
    <definedName name="Cwvu.KJP_CC." localSheetId="9" hidden="1">#REF!,#REF!,#REF!,#REF!,#REF!,#REF!,#REF!,#REF!,#REF!,#REF!,#REF!,#REF!,#REF!,#REF!,#REF!,#REF!,#REF!,#REF!,#REF!,#REF!</definedName>
    <definedName name="Cwvu.KJP_CC." localSheetId="2" hidden="1">#REF!,#REF!,#REF!,#REF!,#REF!,#REF!,#REF!,#REF!,#REF!,#REF!,#REF!,#REF!,#REF!,#REF!,#REF!,#REF!,#REF!,#REF!,#REF!,#REF!</definedName>
    <definedName name="Cwvu.KJP_CC." localSheetId="3" hidden="1">#REF!,#REF!,#REF!,#REF!,#REF!,#REF!,#REF!,#REF!,#REF!,#REF!,#REF!,#REF!,#REF!,#REF!,#REF!,#REF!,#REF!,#REF!,#REF!,#REF!</definedName>
    <definedName name="Cwvu.KJP_CC." localSheetId="4" hidden="1">#REF!,#REF!,#REF!,#REF!,#REF!,#REF!,#REF!,#REF!,#REF!,#REF!,#REF!,#REF!,#REF!,#REF!,#REF!,#REF!,#REF!,#REF!,#REF!,#REF!</definedName>
    <definedName name="Cwvu.KJP_CC." localSheetId="5" hidden="1">#REF!,#REF!,#REF!,#REF!,#REF!,#REF!,#REF!,#REF!,#REF!,#REF!,#REF!,#REF!,#REF!,#REF!,#REF!,#REF!,#REF!,#REF!,#REF!,#REF!</definedName>
    <definedName name="Cwvu.KJP_CC." hidden="1">#REF!,#REF!,#REF!,#REF!,#REF!,#REF!,#REF!,#REF!,#REF!,#REF!,#REF!,#REF!,#REF!,#REF!,#REF!,#REF!,#REF!,#REF!,#REF!,#REF!</definedName>
    <definedName name="EQS_IzvozVExcel">#REF!</definedName>
    <definedName name="ffhgjj" hidden="1">#REF!</definedName>
    <definedName name="HTML_CodePage" hidden="1">1252</definedName>
    <definedName name="HTML_Control" localSheetId="6" hidden="1">{"'PRODUCTIONCOST SHEET'!$B$3:$G$48"}</definedName>
    <definedName name="HTML_Control" localSheetId="7" hidden="1">{"'PRODUCTIONCOST SHEET'!$B$3:$G$48"}</definedName>
    <definedName name="HTML_Control" localSheetId="8" hidden="1">{"'PRODUCTIONCOST SHEET'!$B$3:$G$48"}</definedName>
    <definedName name="HTML_Control" localSheetId="9" hidden="1">{"'PRODUCTIONCOST SHEET'!$B$3:$G$48"}</definedName>
    <definedName name="HTML_Control" localSheetId="10" hidden="1">{"'PRODUCTIONCOST SHEET'!$B$3:$G$48"}</definedName>
    <definedName name="HTML_Control" localSheetId="11" hidden="1">{"'PRODUCTIONCOST SHEET'!$B$3:$G$48"}</definedName>
    <definedName name="HTML_Control" localSheetId="2" hidden="1">{"'PRODUCTIONCOST SHEET'!$B$3:$G$48"}</definedName>
    <definedName name="HTML_Control" localSheetId="3" hidden="1">{"'PRODUCTIONCOST SHEET'!$B$3:$G$48"}</definedName>
    <definedName name="HTML_Control" localSheetId="4" hidden="1">{"'PRODUCTIONCOST SHEET'!$B$3:$G$48"}</definedName>
    <definedName name="HTML_Control" localSheetId="5"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6">' MEDICINSKA OPREMA F1'!$A$1:$G$1287</definedName>
    <definedName name="_xlnm.Print_Area" localSheetId="7">' MEDICINSKA OPREMA F2'!$A$1:$G$605</definedName>
    <definedName name="_xlnm.Print_Area" localSheetId="8">' MEDICINSKI APARATI F1'!$A$1:$G$747</definedName>
    <definedName name="_xlnm.Print_Area" localSheetId="9">' MEDICINSKI APARATI F2'!$A$1:$G$577</definedName>
    <definedName name="_xlnm.Print_Area" localSheetId="10">'IT OPREMA F1'!$A$1:$G$315</definedName>
    <definedName name="_xlnm.Print_Area" localSheetId="11">'IT OPREMA F2'!$A$1:$G$180</definedName>
    <definedName name="_xlnm.Print_Area" localSheetId="2">'POHIŠTVENA OPREMA F1'!$A$1:$G$493</definedName>
    <definedName name="_xlnm.Print_Area" localSheetId="3">'POHIŠTVENA OPREMA F2'!$A$1:$G$297</definedName>
    <definedName name="_xlnm.Print_Area" localSheetId="0">'PRVA STRAN '!$A$1:$D$45</definedName>
    <definedName name="_xlnm.Print_Area" localSheetId="4">'TIPSKA OPREMA F1'!#REF!</definedName>
    <definedName name="_xlnm.Print_Area" localSheetId="5">'TIPSKA OPREMA F2'!#REF!</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Rwvu.CapersView." localSheetId="6" hidden="1">#REF!</definedName>
    <definedName name="Rwvu.CapersView." localSheetId="7" hidden="1">#REF!</definedName>
    <definedName name="Rwvu.CapersView." localSheetId="8" hidden="1">#REF!</definedName>
    <definedName name="Rwvu.CapersView." localSheetId="9" hidden="1">#REF!</definedName>
    <definedName name="Rwvu.CapersView." localSheetId="2" hidden="1">#REF!</definedName>
    <definedName name="Rwvu.CapersView." localSheetId="3" hidden="1">#REF!</definedName>
    <definedName name="Rwvu.CapersView." localSheetId="4" hidden="1">#REF!</definedName>
    <definedName name="Rwvu.CapersView." localSheetId="5" hidden="1">#REF!</definedName>
    <definedName name="Rwvu.CapersView." hidden="1">#REF!</definedName>
    <definedName name="Rwvu.Japan_Capers_Ed_Pub." localSheetId="6" hidden="1">#REF!</definedName>
    <definedName name="Rwvu.Japan_Capers_Ed_Pub." localSheetId="7" hidden="1">#REF!</definedName>
    <definedName name="Rwvu.Japan_Capers_Ed_Pub." localSheetId="8" hidden="1">#REF!</definedName>
    <definedName name="Rwvu.Japan_Capers_Ed_Pub." localSheetId="9" hidden="1">#REF!</definedName>
    <definedName name="Rwvu.Japan_Capers_Ed_Pub." localSheetId="2" hidden="1">#REF!</definedName>
    <definedName name="Rwvu.Japan_Capers_Ed_Pub." localSheetId="3" hidden="1">#REF!</definedName>
    <definedName name="Rwvu.Japan_Capers_Ed_Pub." localSheetId="4" hidden="1">#REF!</definedName>
    <definedName name="Rwvu.Japan_Capers_Ed_Pub." localSheetId="5" hidden="1">#REF!</definedName>
    <definedName name="Rwvu.Japan_Capers_Ed_Pub." hidden="1">#REF!</definedName>
    <definedName name="Rwvu.KJP_CC." localSheetId="2" hidden="1">#REF!</definedName>
    <definedName name="Rwvu.KJP_CC." localSheetId="3" hidden="1">#REF!</definedName>
    <definedName name="Rwvu.KJP_CC." hidden="1">#REF!</definedName>
    <definedName name="sdfg" hidden="1">#REF!</definedName>
    <definedName name="sdfghh" hidden="1">#REF!</definedName>
    <definedName name="SFDSFDSFD" hidden="1">#REF!</definedName>
    <definedName name="Swvu.CapersView." localSheetId="6" hidden="1">#REF!</definedName>
    <definedName name="Swvu.CapersView." localSheetId="7" hidden="1">#REF!</definedName>
    <definedName name="Swvu.CapersView." localSheetId="8" hidden="1">#REF!</definedName>
    <definedName name="Swvu.CapersView." localSheetId="9" hidden="1">#REF!</definedName>
    <definedName name="Swvu.CapersView." localSheetId="2" hidden="1">#REF!</definedName>
    <definedName name="Swvu.CapersView." localSheetId="3" hidden="1">#REF!</definedName>
    <definedName name="Swvu.CapersView." localSheetId="4" hidden="1">#REF!</definedName>
    <definedName name="Swvu.CapersView." localSheetId="5" hidden="1">#REF!</definedName>
    <definedName name="Swvu.CapersView." hidden="1">#REF!</definedName>
    <definedName name="Swvu.Japan_Capers_Ed_Pub." localSheetId="6" hidden="1">#REF!</definedName>
    <definedName name="Swvu.Japan_Capers_Ed_Pub." localSheetId="7" hidden="1">#REF!</definedName>
    <definedName name="Swvu.Japan_Capers_Ed_Pub." localSheetId="8" hidden="1">#REF!</definedName>
    <definedName name="Swvu.Japan_Capers_Ed_Pub." localSheetId="9" hidden="1">#REF!</definedName>
    <definedName name="Swvu.Japan_Capers_Ed_Pub." localSheetId="2" hidden="1">#REF!</definedName>
    <definedName name="Swvu.Japan_Capers_Ed_Pub." localSheetId="3" hidden="1">#REF!</definedName>
    <definedName name="Swvu.Japan_Capers_Ed_Pub." localSheetId="4" hidden="1">#REF!</definedName>
    <definedName name="Swvu.Japan_Capers_Ed_Pub." localSheetId="5" hidden="1">#REF!</definedName>
    <definedName name="Swvu.Japan_Capers_Ed_Pub." hidden="1">#REF!</definedName>
    <definedName name="Swvu.KJP_CC." localSheetId="6" hidden="1">#REF!</definedName>
    <definedName name="Swvu.KJP_CC." localSheetId="7" hidden="1">#REF!</definedName>
    <definedName name="Swvu.KJP_CC." localSheetId="8" hidden="1">#REF!</definedName>
    <definedName name="Swvu.KJP_CC." localSheetId="9" hidden="1">#REF!</definedName>
    <definedName name="Swvu.KJP_CC." localSheetId="2" hidden="1">#REF!</definedName>
    <definedName name="Swvu.KJP_CC." localSheetId="3" hidden="1">#REF!</definedName>
    <definedName name="Swvu.KJP_CC." localSheetId="4" hidden="1">#REF!</definedName>
    <definedName name="Swvu.KJP_CC." localSheetId="5" hidden="1">#REF!</definedName>
    <definedName name="Swvu.KJP_CC." hidden="1">#REF!</definedName>
    <definedName name="_xlnm.Print_Titles" localSheetId="1">'SKUPNA REKAPITULACIJA  '!$1:$2</definedName>
    <definedName name="_xlnm.Print_Titles" localSheetId="4">'TIPSKA OPREMA F1'!#REF!</definedName>
    <definedName name="_xlnm.Print_Titles" localSheetId="5">'TIPSKA OPREMA F2'!#REF!</definedName>
    <definedName name="wrn.CapersPlotter." localSheetId="6" hidden="1">{#N/A,#N/A,FALSE,"DI 2 YEAR MASTER SCHEDULE"}</definedName>
    <definedName name="wrn.CapersPlotter." localSheetId="7" hidden="1">{#N/A,#N/A,FALSE,"DI 2 YEAR MASTER SCHEDULE"}</definedName>
    <definedName name="wrn.CapersPlotter." localSheetId="8" hidden="1">{#N/A,#N/A,FALSE,"DI 2 YEAR MASTER SCHEDULE"}</definedName>
    <definedName name="wrn.CapersPlotter." localSheetId="9" hidden="1">{#N/A,#N/A,FALSE,"DI 2 YEAR MASTER SCHEDULE"}</definedName>
    <definedName name="wrn.CapersPlotter." localSheetId="10" hidden="1">{#N/A,#N/A,FALSE,"DI 2 YEAR MASTER SCHEDULE"}</definedName>
    <definedName name="wrn.CapersPlotter." localSheetId="11" hidden="1">{#N/A,#N/A,FALSE,"DI 2 YEAR MASTER SCHEDULE"}</definedName>
    <definedName name="wrn.CapersPlotter." localSheetId="2" hidden="1">{#N/A,#N/A,FALSE,"DI 2 YEAR MASTER SCHEDULE"}</definedName>
    <definedName name="wrn.CapersPlotter." localSheetId="3" hidden="1">{#N/A,#N/A,FALSE,"DI 2 YEAR MASTER SCHEDULE"}</definedName>
    <definedName name="wrn.CapersPlotter." localSheetId="4" hidden="1">{#N/A,#N/A,FALSE,"DI 2 YEAR MASTER SCHEDULE"}</definedName>
    <definedName name="wrn.CapersPlotter." localSheetId="5" hidden="1">{#N/A,#N/A,FALSE,"DI 2 YEAR MASTER SCHEDULE"}</definedName>
    <definedName name="wrn.CapersPlotter." hidden="1">{#N/A,#N/A,FALSE,"DI 2 YEAR MASTER SCHEDULE"}</definedName>
    <definedName name="wrn.Edutainment._.Priority._.List." localSheetId="6" hidden="1">{#N/A,#N/A,FALSE,"DI 2 YEAR MASTER SCHEDULE"}</definedName>
    <definedName name="wrn.Edutainment._.Priority._.List." localSheetId="7" hidden="1">{#N/A,#N/A,FALSE,"DI 2 YEAR MASTER SCHEDULE"}</definedName>
    <definedName name="wrn.Edutainment._.Priority._.List." localSheetId="8" hidden="1">{#N/A,#N/A,FALSE,"DI 2 YEAR MASTER SCHEDULE"}</definedName>
    <definedName name="wrn.Edutainment._.Priority._.List." localSheetId="9" hidden="1">{#N/A,#N/A,FALSE,"DI 2 YEAR MASTER SCHEDULE"}</definedName>
    <definedName name="wrn.Edutainment._.Priority._.List." localSheetId="10" hidden="1">{#N/A,#N/A,FALSE,"DI 2 YEAR MASTER SCHEDULE"}</definedName>
    <definedName name="wrn.Edutainment._.Priority._.List." localSheetId="11" hidden="1">{#N/A,#N/A,FALSE,"DI 2 YEAR MASTER SCHEDULE"}</definedName>
    <definedName name="wrn.Edutainment._.Priority._.List." localSheetId="2" hidden="1">{#N/A,#N/A,FALSE,"DI 2 YEAR MASTER SCHEDULE"}</definedName>
    <definedName name="wrn.Edutainment._.Priority._.List." localSheetId="3" hidden="1">{#N/A,#N/A,FALSE,"DI 2 YEAR MASTER SCHEDULE"}</definedName>
    <definedName name="wrn.Edutainment._.Priority._.List." localSheetId="4" hidden="1">{#N/A,#N/A,FALSE,"DI 2 YEAR MASTER SCHEDULE"}</definedName>
    <definedName name="wrn.Edutainment._.Priority._.List." localSheetId="5" hidden="1">{#N/A,#N/A,FALSE,"DI 2 YEAR MASTER SCHEDULE"}</definedName>
    <definedName name="wrn.Edutainment._.Priority._.List." hidden="1">{#N/A,#N/A,FALSE,"DI 2 YEAR MASTER SCHEDULE"}</definedName>
    <definedName name="wrn.Japan_Capers_Ed._.Pub." localSheetId="6" hidden="1">{"Japan_Capers_Ed_Pub",#N/A,FALSE,"DI 2 YEAR MASTER SCHEDULE"}</definedName>
    <definedName name="wrn.Japan_Capers_Ed._.Pub." localSheetId="7" hidden="1">{"Japan_Capers_Ed_Pub",#N/A,FALSE,"DI 2 YEAR MASTER SCHEDULE"}</definedName>
    <definedName name="wrn.Japan_Capers_Ed._.Pub." localSheetId="8" hidden="1">{"Japan_Capers_Ed_Pub",#N/A,FALSE,"DI 2 YEAR MASTER SCHEDULE"}</definedName>
    <definedName name="wrn.Japan_Capers_Ed._.Pub." localSheetId="9" hidden="1">{"Japan_Capers_Ed_Pub",#N/A,FALSE,"DI 2 YEAR MASTER SCHEDULE"}</definedName>
    <definedName name="wrn.Japan_Capers_Ed._.Pub." localSheetId="10" hidden="1">{"Japan_Capers_Ed_Pub",#N/A,FALSE,"DI 2 YEAR MASTER SCHEDULE"}</definedName>
    <definedName name="wrn.Japan_Capers_Ed._.Pub." localSheetId="11" hidden="1">{"Japan_Capers_Ed_Pub",#N/A,FALSE,"DI 2 YEAR MASTER SCHEDULE"}</definedName>
    <definedName name="wrn.Japan_Capers_Ed._.Pub." localSheetId="2" hidden="1">{"Japan_Capers_Ed_Pub",#N/A,FALSE,"DI 2 YEAR MASTER SCHEDULE"}</definedName>
    <definedName name="wrn.Japan_Capers_Ed._.Pub." localSheetId="3" hidden="1">{"Japan_Capers_Ed_Pub",#N/A,FALSE,"DI 2 YEAR MASTER SCHEDULE"}</definedName>
    <definedName name="wrn.Japan_Capers_Ed._.Pub." localSheetId="4" hidden="1">{"Japan_Capers_Ed_Pub",#N/A,FALSE,"DI 2 YEAR MASTER SCHEDULE"}</definedName>
    <definedName name="wrn.Japan_Capers_Ed._.Pub." localSheetId="5" hidden="1">{"Japan_Capers_Ed_Pub",#N/A,FALSE,"DI 2 YEAR MASTER SCHEDULE"}</definedName>
    <definedName name="wrn.Japan_Capers_Ed._.Pub." hidden="1">{"Japan_Capers_Ed_Pub",#N/A,FALSE,"DI 2 YEAR MASTER SCHEDULE"}</definedName>
    <definedName name="wrn.Priority._.list." localSheetId="6" hidden="1">{#N/A,#N/A,FALSE,"DI 2 YEAR MASTER SCHEDULE"}</definedName>
    <definedName name="wrn.Priority._.list." localSheetId="7" hidden="1">{#N/A,#N/A,FALSE,"DI 2 YEAR MASTER SCHEDULE"}</definedName>
    <definedName name="wrn.Priority._.list." localSheetId="8" hidden="1">{#N/A,#N/A,FALSE,"DI 2 YEAR MASTER SCHEDULE"}</definedName>
    <definedName name="wrn.Priority._.list." localSheetId="9" hidden="1">{#N/A,#N/A,FALSE,"DI 2 YEAR MASTER SCHEDULE"}</definedName>
    <definedName name="wrn.Priority._.list." localSheetId="10" hidden="1">{#N/A,#N/A,FALSE,"DI 2 YEAR MASTER SCHEDULE"}</definedName>
    <definedName name="wrn.Priority._.list." localSheetId="11" hidden="1">{#N/A,#N/A,FALSE,"DI 2 YEAR MASTER SCHEDULE"}</definedName>
    <definedName name="wrn.Priority._.list." localSheetId="2" hidden="1">{#N/A,#N/A,FALSE,"DI 2 YEAR MASTER SCHEDULE"}</definedName>
    <definedName name="wrn.Priority._.list." localSheetId="3" hidden="1">{#N/A,#N/A,FALSE,"DI 2 YEAR MASTER SCHEDULE"}</definedName>
    <definedName name="wrn.Priority._.list." localSheetId="4" hidden="1">{#N/A,#N/A,FALSE,"DI 2 YEAR MASTER SCHEDULE"}</definedName>
    <definedName name="wrn.Priority._.list." localSheetId="5" hidden="1">{#N/A,#N/A,FALSE,"DI 2 YEAR MASTER SCHEDULE"}</definedName>
    <definedName name="wrn.Priority._.list." hidden="1">{#N/A,#N/A,FALSE,"DI 2 YEAR MASTER SCHEDULE"}</definedName>
    <definedName name="wrn.Prjcted._.Mnthly._.Qtys." localSheetId="6" hidden="1">{#N/A,#N/A,FALSE,"PRJCTED MNTHLY QTY's"}</definedName>
    <definedName name="wrn.Prjcted._.Mnthly._.Qtys." localSheetId="7" hidden="1">{#N/A,#N/A,FALSE,"PRJCTED MNTHLY QTY's"}</definedName>
    <definedName name="wrn.Prjcted._.Mnthly._.Qtys." localSheetId="8" hidden="1">{#N/A,#N/A,FALSE,"PRJCTED MNTHLY QTY's"}</definedName>
    <definedName name="wrn.Prjcted._.Mnthly._.Qtys." localSheetId="9" hidden="1">{#N/A,#N/A,FALSE,"PRJCTED MNTHLY QTY's"}</definedName>
    <definedName name="wrn.Prjcted._.Mnthly._.Qtys." localSheetId="10" hidden="1">{#N/A,#N/A,FALSE,"PRJCTED MNTHLY QTY's"}</definedName>
    <definedName name="wrn.Prjcted._.Mnthly._.Qtys." localSheetId="11" hidden="1">{#N/A,#N/A,FALSE,"PRJCTED MNTHLY QTY's"}</definedName>
    <definedName name="wrn.Prjcted._.Mnthly._.Qtys." localSheetId="2" hidden="1">{#N/A,#N/A,FALSE,"PRJCTED MNTHLY QTY's"}</definedName>
    <definedName name="wrn.Prjcted._.Mnthly._.Qtys." localSheetId="3" hidden="1">{#N/A,#N/A,FALSE,"PRJCTED MNTHLY QTY's"}</definedName>
    <definedName name="wrn.Prjcted._.Mnthly._.Qtys." localSheetId="4" hidden="1">{#N/A,#N/A,FALSE,"PRJCTED MNTHLY QTY's"}</definedName>
    <definedName name="wrn.Prjcted._.Mnthly._.Qtys." localSheetId="5" hidden="1">{#N/A,#N/A,FALSE,"PRJCTED MNTHLY QTY's"}</definedName>
    <definedName name="wrn.Prjcted._.Mnthly._.Qtys." hidden="1">{#N/A,#N/A,FALSE,"PRJCTED MNTHLY QTY's"}</definedName>
    <definedName name="wrn.Prjcted._.Qtrly._.Dollars." localSheetId="6" hidden="1">{#VALUE!,#N/A,FALSE,"PRJCTED QTRLY $'s"}</definedName>
    <definedName name="wrn.Prjcted._.Qtrly._.Dollars." localSheetId="7" hidden="1">{#VALUE!,#N/A,FALSE,"PRJCTED QTRLY $'s"}</definedName>
    <definedName name="wrn.Prjcted._.Qtrly._.Dollars." localSheetId="8" hidden="1">{#VALUE!,#N/A,FALSE,"PRJCTED QTRLY $'s"}</definedName>
    <definedName name="wrn.Prjcted._.Qtrly._.Dollars." localSheetId="9" hidden="1">{#VALUE!,#N/A,FALSE,"PRJCTED QTRLY $'s"}</definedName>
    <definedName name="wrn.Prjcted._.Qtrly._.Dollars." localSheetId="10" hidden="1">{#VALUE!,#N/A,FALSE,"PRJCTED QTRLY $'s"}</definedName>
    <definedName name="wrn.Prjcted._.Qtrly._.Dollars." localSheetId="11" hidden="1">{#VALUE!,#N/A,FALSE,"PRJCTED QTRLY $'s"}</definedName>
    <definedName name="wrn.Prjcted._.Qtrly._.Dollars." localSheetId="2" hidden="1">{#VALUE!,#N/A,FALSE,"PRJCTED QTRLY $'s"}</definedName>
    <definedName name="wrn.Prjcted._.Qtrly._.Dollars." localSheetId="3" hidden="1">{#VALUE!,#N/A,FALSE,"PRJCTED QTRLY $'s"}</definedName>
    <definedName name="wrn.Prjcted._.Qtrly._.Dollars." localSheetId="4" hidden="1">{#VALUE!,#N/A,FALSE,"PRJCTED QTRLY $'s"}</definedName>
    <definedName name="wrn.Prjcted._.Qtrly._.Dollars." localSheetId="5" hidden="1">{#VALUE!,#N/A,FALSE,"PRJCTED QTRLY $'s"}</definedName>
    <definedName name="wrn.Prjcted._.Qtrly._.Dollars." hidden="1">{#VALUE!,#N/A,FALSE,"PRJCTED QTRLY $'s"}</definedName>
    <definedName name="wrn.Prjcted._.Qtrly._.Qtys." localSheetId="6" hidden="1">{#N/A,#N/A,FALSE,"PRJCTED QTRLY QTY's"}</definedName>
    <definedName name="wrn.Prjcted._.Qtrly._.Qtys." localSheetId="7" hidden="1">{#N/A,#N/A,FALSE,"PRJCTED QTRLY QTY's"}</definedName>
    <definedName name="wrn.Prjcted._.Qtrly._.Qtys." localSheetId="8" hidden="1">{#N/A,#N/A,FALSE,"PRJCTED QTRLY QTY's"}</definedName>
    <definedName name="wrn.Prjcted._.Qtrly._.Qtys." localSheetId="9" hidden="1">{#N/A,#N/A,FALSE,"PRJCTED QTRLY QTY's"}</definedName>
    <definedName name="wrn.Prjcted._.Qtrly._.Qtys." localSheetId="10" hidden="1">{#N/A,#N/A,FALSE,"PRJCTED QTRLY QTY's"}</definedName>
    <definedName name="wrn.Prjcted._.Qtrly._.Qtys." localSheetId="11" hidden="1">{#N/A,#N/A,FALSE,"PRJCTED QTRLY QTY's"}</definedName>
    <definedName name="wrn.Prjcted._.Qtrly._.Qtys." localSheetId="2" hidden="1">{#N/A,#N/A,FALSE,"PRJCTED QTRLY QTY's"}</definedName>
    <definedName name="wrn.Prjcted._.Qtrly._.Qtys." localSheetId="3" hidden="1">{#N/A,#N/A,FALSE,"PRJCTED QTRLY QTY's"}</definedName>
    <definedName name="wrn.Prjcted._.Qtrly._.Qtys." localSheetId="4" hidden="1">{#N/A,#N/A,FALSE,"PRJCTED QTRLY QTY's"}</definedName>
    <definedName name="wrn.Prjcted._.Qtrly._.Qtys." localSheetId="5" hidden="1">{#N/A,#N/A,FALSE,"PRJCTED QTRLY QTY's"}</definedName>
    <definedName name="wrn.Prjcted._.Qtrly._.Qtys." hidden="1">{#N/A,#N/A,FALSE,"PRJCTED QTRLY QTY's"}</definedName>
    <definedName name="wvu.CapersView." localSheetId="6"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7"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8"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1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4"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6"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7"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8"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9"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1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1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4"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6"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7"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8"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9"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1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1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4"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#REF!,#REF!</definedName>
    <definedName name="Z_9A428CE1_B4D9_11D0_A8AA_0000C071AEE7_.wvu.PrintArea" localSheetId="6" hidden="1">#REF!</definedName>
    <definedName name="Z_9A428CE1_B4D9_11D0_A8AA_0000C071AEE7_.wvu.PrintArea" localSheetId="7" hidden="1">#REF!</definedName>
    <definedName name="Z_9A428CE1_B4D9_11D0_A8AA_0000C071AEE7_.wvu.PrintArea" localSheetId="8" hidden="1">#REF!</definedName>
    <definedName name="Z_9A428CE1_B4D9_11D0_A8AA_0000C071AEE7_.wvu.PrintArea" localSheetId="9" hidden="1">#REF!</definedName>
    <definedName name="Z_9A428CE1_B4D9_11D0_A8AA_0000C071AEE7_.wvu.PrintArea" localSheetId="2" hidden="1">#REF!</definedName>
    <definedName name="Z_9A428CE1_B4D9_11D0_A8AA_0000C071AEE7_.wvu.PrintArea" localSheetId="3" hidden="1">#REF!</definedName>
    <definedName name="Z_9A428CE1_B4D9_11D0_A8AA_0000C071AEE7_.wvu.PrintArea" localSheetId="4" hidden="1">#REF!</definedName>
    <definedName name="Z_9A428CE1_B4D9_11D0_A8AA_0000C071AEE7_.wvu.PrintArea" localSheetId="5" hidden="1">#REF!</definedName>
    <definedName name="Z_9A428CE1_B4D9_11D0_A8AA_0000C071AEE7_.wvu.PrintArea" hidden="1">#REF!</definedName>
    <definedName name="Z_9A428CE1_B4D9_11D0_A8AA_0000C071AEE7_.wvu.Rows" localSheetId="6" hidden="1">#REF!,#REF!,#REF!,#REF!,#REF!,#REF!,#REF!,#REF!</definedName>
    <definedName name="Z_9A428CE1_B4D9_11D0_A8AA_0000C071AEE7_.wvu.Rows" localSheetId="7" hidden="1">#REF!,#REF!,#REF!,#REF!,#REF!,#REF!,#REF!,#REF!</definedName>
    <definedName name="Z_9A428CE1_B4D9_11D0_A8AA_0000C071AEE7_.wvu.Rows" localSheetId="8" hidden="1">#REF!,#REF!,#REF!,#REF!,#REF!,#REF!,#REF!,#REF!</definedName>
    <definedName name="Z_9A428CE1_B4D9_11D0_A8AA_0000C071AEE7_.wvu.Rows" localSheetId="9" hidden="1">#REF!,#REF!,#REF!,#REF!,#REF!,#REF!,#REF!,#REF!</definedName>
    <definedName name="Z_9A428CE1_B4D9_11D0_A8AA_0000C071AEE7_.wvu.Rows" localSheetId="2" hidden="1">#REF!,#REF!,#REF!,#REF!,#REF!,#REF!,#REF!,#REF!</definedName>
    <definedName name="Z_9A428CE1_B4D9_11D0_A8AA_0000C071AEE7_.wvu.Rows" localSheetId="3" hidden="1">#REF!,#REF!,#REF!,#REF!,#REF!,#REF!,#REF!,#REF!</definedName>
    <definedName name="Z_9A428CE1_B4D9_11D0_A8AA_0000C071AEE7_.wvu.Rows" localSheetId="4" hidden="1">#REF!,#REF!,#REF!,#REF!,#REF!,#REF!,#REF!,#REF!</definedName>
    <definedName name="Z_9A428CE1_B4D9_11D0_A8AA_0000C071AEE7_.wvu.Rows" localSheetId="5" hidden="1">#REF!,#REF!,#REF!,#REF!,#REF!,#REF!,#REF!,#REF!</definedName>
    <definedName name="Z_9A428CE1_B4D9_11D0_A8AA_0000C071AEE7_.wvu.Rows" hidden="1">#REF!,#REF!,#REF!,#REF!,#REF!,#REF!,#REF!,#REF!</definedName>
    <definedName name="Zacete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8" l="1"/>
  <c r="B8" i="18"/>
  <c r="B9" i="18"/>
  <c r="B10" i="18"/>
  <c r="B11" i="18"/>
  <c r="B12" i="18"/>
  <c r="B13" i="18"/>
  <c r="B14" i="18"/>
  <c r="B15" i="18"/>
  <c r="B16" i="18"/>
  <c r="G1232" i="113" l="1"/>
  <c r="G244" i="113" l="1"/>
  <c r="G1077" i="113"/>
  <c r="G1085" i="113"/>
  <c r="G1094" i="113"/>
  <c r="G168" i="120" l="1"/>
  <c r="G156" i="120"/>
  <c r="G113" i="120"/>
  <c r="G104" i="120"/>
  <c r="G87" i="120"/>
  <c r="G62" i="120"/>
  <c r="G6" i="120"/>
  <c r="G543" i="119"/>
  <c r="G486" i="119"/>
  <c r="G418" i="119"/>
  <c r="G392" i="119"/>
  <c r="G329" i="119"/>
  <c r="G279" i="119"/>
  <c r="G259" i="119"/>
  <c r="G238" i="119"/>
  <c r="G201" i="119"/>
  <c r="G187" i="119"/>
  <c r="G171" i="119"/>
  <c r="G136" i="119"/>
  <c r="G68" i="119"/>
  <c r="G6" i="119"/>
  <c r="G588" i="118"/>
  <c r="G579" i="118"/>
  <c r="G567" i="118"/>
  <c r="G552" i="118"/>
  <c r="G540" i="118"/>
  <c r="G524" i="118"/>
  <c r="G510" i="118"/>
  <c r="G496" i="118"/>
  <c r="G472" i="118"/>
  <c r="G461" i="118"/>
  <c r="G440" i="118"/>
  <c r="G413" i="118"/>
  <c r="G401" i="118"/>
  <c r="G372" i="118"/>
  <c r="G360" i="118"/>
  <c r="G337" i="118"/>
  <c r="G315" i="118"/>
  <c r="G305" i="118"/>
  <c r="G297" i="118"/>
  <c r="G289" i="118"/>
  <c r="G280" i="118"/>
  <c r="G265" i="118"/>
  <c r="G204" i="118"/>
  <c r="G194" i="118"/>
  <c r="G155" i="118"/>
  <c r="G124" i="118"/>
  <c r="G104" i="118"/>
  <c r="G86" i="118"/>
  <c r="G77" i="118"/>
  <c r="G55" i="118"/>
  <c r="G43" i="118"/>
  <c r="G31" i="118"/>
  <c r="G19" i="118"/>
  <c r="G7" i="118"/>
  <c r="G91" i="117"/>
  <c r="G87" i="117"/>
  <c r="G82" i="117"/>
  <c r="G75" i="117"/>
  <c r="G72" i="117"/>
  <c r="G68" i="117"/>
  <c r="G60" i="117"/>
  <c r="G51" i="117"/>
  <c r="G45" i="117"/>
  <c r="G36" i="117"/>
  <c r="G11" i="117"/>
  <c r="G7" i="117"/>
  <c r="G295" i="116"/>
  <c r="G291" i="116"/>
  <c r="G284" i="116"/>
  <c r="G278" i="116"/>
  <c r="G272" i="116"/>
  <c r="G265" i="116"/>
  <c r="G261" i="116"/>
  <c r="G257" i="116"/>
  <c r="G250" i="116"/>
  <c r="G243" i="116"/>
  <c r="G239" i="116"/>
  <c r="G232" i="116"/>
  <c r="G228" i="116"/>
  <c r="G224" i="116"/>
  <c r="G220" i="116"/>
  <c r="G216" i="116"/>
  <c r="G212" i="116"/>
  <c r="G205" i="116"/>
  <c r="G201" i="116"/>
  <c r="G197" i="116"/>
  <c r="G190" i="116"/>
  <c r="G186" i="116"/>
  <c r="G182" i="116"/>
  <c r="G178" i="116"/>
  <c r="G174" i="116"/>
  <c r="G167" i="116"/>
  <c r="G161" i="116"/>
  <c r="G157" i="116"/>
  <c r="G153" i="116"/>
  <c r="G149" i="116"/>
  <c r="G145" i="116"/>
  <c r="G141" i="116"/>
  <c r="G137" i="116"/>
  <c r="G130" i="116"/>
  <c r="G123" i="116"/>
  <c r="G119" i="116"/>
  <c r="G112" i="116"/>
  <c r="G108" i="116"/>
  <c r="G101" i="116"/>
  <c r="G97" i="116"/>
  <c r="G90" i="116"/>
  <c r="G86" i="116"/>
  <c r="G79" i="116"/>
  <c r="G75" i="116"/>
  <c r="G71" i="116"/>
  <c r="G67" i="116"/>
  <c r="G63" i="116"/>
  <c r="G59" i="116"/>
  <c r="G117" i="115"/>
  <c r="G113" i="115"/>
  <c r="G108" i="115"/>
  <c r="G103" i="115"/>
  <c r="G99" i="115"/>
  <c r="G94" i="115"/>
  <c r="G87" i="115"/>
  <c r="G83" i="115"/>
  <c r="G75" i="115"/>
  <c r="G68" i="115"/>
  <c r="G59" i="115"/>
  <c r="G53" i="115"/>
  <c r="G44" i="115"/>
  <c r="G19" i="115"/>
  <c r="G15" i="115"/>
  <c r="G11" i="115"/>
  <c r="G7" i="115"/>
  <c r="G491" i="114"/>
  <c r="G487" i="114"/>
  <c r="G483" i="114"/>
  <c r="G476" i="114"/>
  <c r="G469" i="114"/>
  <c r="G465" i="114"/>
  <c r="G458" i="114"/>
  <c r="G451" i="114"/>
  <c r="G444" i="114"/>
  <c r="G440" i="114"/>
  <c r="G436" i="114"/>
  <c r="G432" i="114"/>
  <c r="G428" i="114"/>
  <c r="G424" i="114"/>
  <c r="G420" i="114"/>
  <c r="G416" i="114"/>
  <c r="G412" i="114"/>
  <c r="G408" i="114"/>
  <c r="G404" i="114"/>
  <c r="G400" i="114"/>
  <c r="G393" i="114"/>
  <c r="G389" i="114"/>
  <c r="G382" i="114"/>
  <c r="G378" i="114"/>
  <c r="G371" i="114"/>
  <c r="G367" i="114"/>
  <c r="G363" i="114"/>
  <c r="G359" i="114"/>
  <c r="G352" i="114"/>
  <c r="G348" i="114"/>
  <c r="G344" i="114"/>
  <c r="G340" i="114"/>
  <c r="G334" i="114"/>
  <c r="G330" i="114"/>
  <c r="G326" i="114"/>
  <c r="G322" i="114"/>
  <c r="G315" i="114"/>
  <c r="G308" i="114"/>
  <c r="G304" i="114"/>
  <c r="G300" i="114"/>
  <c r="G296" i="114"/>
  <c r="G292" i="114"/>
  <c r="G288" i="114"/>
  <c r="G284" i="114"/>
  <c r="G280" i="114"/>
  <c r="G276" i="114"/>
  <c r="G272" i="114"/>
  <c r="G268" i="114"/>
  <c r="G264" i="114"/>
  <c r="G260" i="114"/>
  <c r="G256" i="114"/>
  <c r="G249" i="114"/>
  <c r="G245" i="114"/>
  <c r="G241" i="114"/>
  <c r="G237" i="114"/>
  <c r="G233" i="114"/>
  <c r="G229" i="114"/>
  <c r="G225" i="114"/>
  <c r="G218" i="114"/>
  <c r="G214" i="114"/>
  <c r="G210" i="114"/>
  <c r="G206" i="114"/>
  <c r="G202" i="114"/>
  <c r="G195" i="114"/>
  <c r="G191" i="114"/>
  <c r="G187" i="114"/>
  <c r="G183" i="114"/>
  <c r="G160" i="114"/>
  <c r="G153" i="114"/>
  <c r="G149" i="114"/>
  <c r="G145" i="114"/>
  <c r="G138" i="114"/>
  <c r="G134" i="114"/>
  <c r="G130" i="114"/>
  <c r="G126" i="114"/>
  <c r="G122" i="114"/>
  <c r="G118" i="114"/>
  <c r="G114" i="114"/>
  <c r="G110" i="114"/>
  <c r="G106" i="114"/>
  <c r="G102" i="114"/>
  <c r="G98" i="114"/>
  <c r="G94" i="114"/>
  <c r="G87" i="114"/>
  <c r="G83" i="114"/>
  <c r="G79" i="114"/>
  <c r="G75" i="114"/>
  <c r="G71" i="114"/>
  <c r="G67" i="114"/>
  <c r="G63" i="114"/>
  <c r="G59" i="114"/>
  <c r="G83" i="110"/>
  <c r="G180" i="120" l="1"/>
  <c r="E16" i="18" s="1"/>
  <c r="G577" i="119"/>
  <c r="E14" i="18" s="1"/>
  <c r="G605" i="118"/>
  <c r="E12" i="18" s="1"/>
  <c r="G122" i="115"/>
  <c r="E9" i="18" s="1"/>
  <c r="G97" i="117"/>
  <c r="E10" i="18" s="1"/>
  <c r="G297" i="116"/>
  <c r="E8" i="18" s="1"/>
  <c r="G493" i="114"/>
  <c r="E7" i="18" s="1"/>
  <c r="E18" i="18" l="1"/>
  <c r="G1256" i="113"/>
  <c r="G1208" i="113"/>
  <c r="G429" i="113" l="1"/>
  <c r="G408" i="113"/>
  <c r="G409" i="113"/>
  <c r="G410" i="113"/>
  <c r="G411" i="113"/>
  <c r="G412" i="113"/>
  <c r="G413" i="113"/>
  <c r="G414" i="113"/>
  <c r="G415" i="113"/>
  <c r="G416" i="113"/>
  <c r="G417" i="113"/>
  <c r="G418" i="113"/>
  <c r="G419" i="113"/>
  <c r="G420" i="113"/>
  <c r="G421" i="113"/>
  <c r="G422" i="113"/>
  <c r="G423" i="113"/>
  <c r="G424" i="113"/>
  <c r="G425" i="113"/>
  <c r="G426" i="113"/>
  <c r="G427" i="113"/>
  <c r="G407" i="113"/>
  <c r="G395" i="113"/>
  <c r="G227" i="113" l="1"/>
  <c r="G173" i="108" l="1"/>
  <c r="G776" i="113" l="1"/>
  <c r="G750" i="113"/>
  <c r="G724" i="113"/>
  <c r="G739" i="113"/>
  <c r="G701" i="113"/>
  <c r="G712" i="113"/>
  <c r="G443" i="113"/>
  <c r="G458" i="113"/>
  <c r="G303" i="110"/>
  <c r="G279" i="110" l="1"/>
  <c r="G291" i="110"/>
  <c r="G411" i="108" l="1"/>
  <c r="G380" i="108"/>
  <c r="G330" i="108"/>
  <c r="G306" i="108"/>
  <c r="G244" i="108"/>
  <c r="G25" i="108"/>
  <c r="G6" i="108"/>
  <c r="G636" i="113"/>
  <c r="G1196" i="113"/>
  <c r="G1187" i="113"/>
  <c r="G1178" i="113"/>
  <c r="G1169" i="113"/>
  <c r="G1159" i="113"/>
  <c r="G1146" i="113"/>
  <c r="G1133" i="113"/>
  <c r="G1120" i="113"/>
  <c r="G1112" i="113"/>
  <c r="G1103" i="113"/>
  <c r="G1060" i="113"/>
  <c r="G1048" i="113"/>
  <c r="G1036" i="113"/>
  <c r="G1015" i="113"/>
  <c r="G997" i="113"/>
  <c r="G984" i="113"/>
  <c r="G312" i="113"/>
  <c r="G275" i="113"/>
  <c r="G970" i="113"/>
  <c r="G956" i="113"/>
  <c r="G931" i="113"/>
  <c r="G907" i="113"/>
  <c r="G886" i="113"/>
  <c r="G878" i="113"/>
  <c r="G870" i="113"/>
  <c r="G861" i="113"/>
  <c r="G852" i="113"/>
  <c r="G843" i="113"/>
  <c r="G834" i="113"/>
  <c r="G825" i="113"/>
  <c r="G814" i="113"/>
  <c r="G803" i="113"/>
  <c r="G792" i="113"/>
  <c r="G679" i="113"/>
  <c r="G668" i="113"/>
  <c r="G658" i="113"/>
  <c r="G650" i="113"/>
  <c r="G621" i="113"/>
  <c r="G612" i="113"/>
  <c r="G597" i="113"/>
  <c r="G584" i="113"/>
  <c r="G573" i="113"/>
  <c r="G560" i="113"/>
  <c r="G551" i="113"/>
  <c r="G544" i="113"/>
  <c r="G534" i="113"/>
  <c r="G521" i="113"/>
  <c r="G508" i="113"/>
  <c r="G493" i="113"/>
  <c r="G475" i="113"/>
  <c r="G350" i="113"/>
  <c r="G218" i="113"/>
  <c r="G199" i="113"/>
  <c r="G188" i="113"/>
  <c r="G175" i="113"/>
  <c r="G157" i="113"/>
  <c r="G143" i="113"/>
  <c r="G121" i="113"/>
  <c r="G103" i="113"/>
  <c r="G85" i="113"/>
  <c r="G73" i="113"/>
  <c r="G61" i="113"/>
  <c r="G42" i="113"/>
  <c r="G31" i="113"/>
  <c r="G19" i="113"/>
  <c r="G7" i="113"/>
  <c r="G1287" i="113" l="1"/>
  <c r="E11" i="18" s="1"/>
  <c r="G275" i="110" l="1"/>
  <c r="G261" i="110"/>
  <c r="G236" i="110"/>
  <c r="G193" i="110"/>
  <c r="G184" i="110"/>
  <c r="G167" i="110"/>
  <c r="G134" i="110"/>
  <c r="G109" i="110"/>
  <c r="G62" i="110"/>
  <c r="G6" i="110"/>
  <c r="G315" i="110" l="1"/>
  <c r="E15" i="18" s="1"/>
  <c r="G726" i="108"/>
  <c r="G669" i="108"/>
  <c r="G601" i="108"/>
  <c r="G538" i="108"/>
  <c r="G495" i="108"/>
  <c r="G446" i="108"/>
  <c r="G425" i="108"/>
  <c r="G749" i="108" l="1"/>
  <c r="E13" i="18" s="1"/>
  <c r="E17" i="18" l="1"/>
  <c r="E19" i="18"/>
  <c r="E21" i="18" l="1"/>
  <c r="E23" i="18" s="1"/>
</calcChain>
</file>

<file path=xl/sharedStrings.xml><?xml version="1.0" encoding="utf-8"?>
<sst xmlns="http://schemas.openxmlformats.org/spreadsheetml/2006/main" count="6079" uniqueCount="3684">
  <si>
    <t>2.3</t>
  </si>
  <si>
    <t>2.4</t>
  </si>
  <si>
    <t>2.5</t>
  </si>
  <si>
    <t>2.1</t>
  </si>
  <si>
    <t>2.2</t>
  </si>
  <si>
    <t xml:space="preserve">ATRIJ Gradbeni inženiring d.o.o.                                                                                                                            </t>
  </si>
  <si>
    <t>1.1</t>
  </si>
  <si>
    <t>1.2</t>
  </si>
  <si>
    <t>1.3</t>
  </si>
  <si>
    <t>OBJEKT:</t>
  </si>
  <si>
    <t>INVESTITOR:</t>
  </si>
  <si>
    <t xml:space="preserve">Gajska ulica 39, 9233 Odranci                                                                                                                                                                                </t>
  </si>
  <si>
    <t>e-mail:atrij@atrij.si</t>
  </si>
  <si>
    <t>" POPIS DEL S PROJEKTANTSKIM PREDRAČUNOM "</t>
  </si>
  <si>
    <t>DDV 22%</t>
  </si>
  <si>
    <t xml:space="preserve"> </t>
  </si>
  <si>
    <t>1.4</t>
  </si>
  <si>
    <t>1.5</t>
  </si>
  <si>
    <t>1.6</t>
  </si>
  <si>
    <t xml:space="preserve"> SKUPNA REKAPITULACIJA </t>
  </si>
  <si>
    <t>SKUPAJ brez DDV</t>
  </si>
  <si>
    <t>SKUPAJ z DDV</t>
  </si>
  <si>
    <t/>
  </si>
  <si>
    <t xml:space="preserve">Vodja projekta:  Nina Kolarič Tibaut, univ.dipl.inž.grad., mag.inž.arh. </t>
  </si>
  <si>
    <t>1.7</t>
  </si>
  <si>
    <t>2.6</t>
  </si>
  <si>
    <t>št.projekta: 22026</t>
  </si>
  <si>
    <t>Nadzidava UC Splošne bolnišnice dr. Jožeta Potrča Ptuj
in rekonstrukcija 1. nadstropja Kirurškega trakta - 2. FAZA</t>
  </si>
  <si>
    <t>Splošna bolnišnica dr. Jožeta Potrča Ptuj</t>
  </si>
  <si>
    <t xml:space="preserve">Potrčeva cesta 23, </t>
  </si>
  <si>
    <t>2250 Ptuj</t>
  </si>
  <si>
    <t>zap.št.</t>
  </si>
  <si>
    <t>šifra opreme</t>
  </si>
  <si>
    <t>opis opreme</t>
  </si>
  <si>
    <t>kosi</t>
  </si>
  <si>
    <t>cena/enoto</t>
  </si>
  <si>
    <t>skupaj</t>
  </si>
  <si>
    <t>brez DDV</t>
  </si>
  <si>
    <t>SPLOŠNE ZAHTEVE</t>
  </si>
  <si>
    <t>1. Vsak element, ki je predmet tega javnega naročila mora biti izdelan tako, da je primeren za uporabo za predviden namen v okolju bolnišnice.</t>
  </si>
  <si>
    <t xml:space="preserve">2. Primerna za uporabo je oprema, ki je trdna oz. stabilna ter brez prekomerne obrabe ali poškodb prenese vplive normalne uporabe v ekonomski dobi, zagotavlja varno uporabo in ne povzroča ali povečuje tveganje za zdravje in varnost ter izpolnjuje druge predpise oz. splošno veljavnimi in razpisanimi tehničnimi specifikacijami določene lastnosti. </t>
  </si>
  <si>
    <t>3. Oprema mora biti glede na svoj namen, enostavna za vzdrževanje in odporna na čiščenje z bolnišničnimi čistili in dezinfekcijskimi sredstvi.</t>
  </si>
  <si>
    <t>4. Oprema mora biti dobavljena, sestavljena, vgrajena oz. nameščena v prostore na način, ki je skladen z načrtom dispozicije opreme po prostorih, namenom njene uporabe in zahtevah uporabnika. Oprema mora biti izročena v delujočem stanju.</t>
  </si>
  <si>
    <t>5. Dobavitelj je dolžan opremo dobaviti in razpakirati v stavbi, kjer bo montirana. Dolžan je za sabo počistiti vse prostore, kjer bo transportiral in nameščal opremo ter odstraniti vso embalažo.</t>
  </si>
  <si>
    <t>6. Izvajalec je dolžan opremo, ki jo je dobavil in vgradil njegov predhodnik, čuvati in ohranjati v nespremenjenem stanju. Kakršnokoli škodo, ki bi jo povzročil na že izvedenih gradbenih, obrtniških in inštalacisjkih delih ali na že vgrajeni opremi, bo dolžan na lastne stroške odpraviti.</t>
  </si>
  <si>
    <t>7. Delavniške risbe s strani izvajalca mora potrditi projektant. Projektant prav tako potrdi vse morebitne dodatne artikle kot so košare, zavihki, rešetke, držala, ogledala i.t.d. Tip in barvo predvidenih materialov potrdi projektant opreme.</t>
  </si>
  <si>
    <t>8. Sheme opreme so izdelane za vsak prostor posebej, za vsak kos opreme. Vsak element opreme je označen v popisu opreme po prostorih, kakor tudi v grafičnih prilogah (tloris, prerez, pogled, dimenzije, opis, navedba lokacije v objektu itd.) oziroma v tlorisu dispozicije opreme. Ponudnik jih je dolžan dosledno upoštevati.</t>
  </si>
  <si>
    <t>9. Ponudnik je dolžan izdelati ponudbo skladno z zahtevami iz opisov, z upoštevanjem shem in tlorisno dispozicijo opreme po prostorih. V primeru neskladja opisa s shemami je potrebno kontaktirati projektanta in ugotoviti pravilnost podatkov pred izdelavo ponudbe.</t>
  </si>
  <si>
    <t>10. V primeru ugotovitve neskladja načrtov z izvedbo prostorov je izvajalec dolžan izdelati in montirati opremo tako, da bo v celoti zagotovljena prilagojenost opreme dejanskim razmeram v  prostoru (dimenzije, instalacijski priključki, vgrajena oprema).</t>
  </si>
  <si>
    <t>11. Izvajalec je dolžan dostaviti vzorce materialov, okovja, vodil in kljuk v potrditev investitorju, pred izvedbo!</t>
  </si>
  <si>
    <t>12. Točen barvni odtenek se izbere po predložitvi vzorcev s strani izvajalca!</t>
  </si>
  <si>
    <t>POSEBNE ZAHTEVE IN OPOZORILA</t>
  </si>
  <si>
    <t>Zahteve v zvezi s kvaliteto materialov</t>
  </si>
  <si>
    <t>1. vodoodporne iverne plošče, z nizko vsebnostjo formaldehidov, SIST EN 312</t>
  </si>
  <si>
    <t>2. vodila: kvaliteta EN 15 570, varnostni ukrep EN 14 749</t>
  </si>
  <si>
    <t>4. HPL (dekorativni visokotlačni laminat) plošče, debeline več kot 2 mm, SIST EN 438-4</t>
  </si>
  <si>
    <t>5. nerjavna jeklena pločevina -  št. jekla 14301, oznaka  X5CrNi 18 -10 (SIST EN 10088)</t>
  </si>
  <si>
    <t>7. Blago za oblazinjeno pohištvo mora imeti sledeče lastnosti:
- odpornost proti vlagi in madežem
- omogočeno zračenje notranjih delov
-prijetnost na dotik
- antibakterijsko
- neprepustno za vodo
-biološko razgradljivo
- teža min. 350g/m2
-s certifikatom EKO Tex Standard 100
SIST EN 1021-1, 2, klasifikacija po BS 5852-1, 2 del 5</t>
  </si>
  <si>
    <t>8. "kerrock" - plošče iz kompozitnega materiala iz anorganskega polnila in polimernega akrilnega veziva z antibakteriološkim dodatkom</t>
  </si>
  <si>
    <t>Skladnost s standardi</t>
  </si>
  <si>
    <t>1. PISARNIŠKO POHIŠTVO
SIST EN 14073-2:2004
SIST EN 14073-3:2004
SIST EN 1474:2004
SIST-TP CEN/TR 14073-1:2004
SIST EN 527-1:2012
SIST EN 527-2_2017 + A1:2019</t>
  </si>
  <si>
    <t>2. POHIŠTVENO OKOVJE
SIST EN 15338:2007 + A1:210
SIST-TP CEN/TR 15588:2007
SIST-TP CEN/TR 15249:2006
SIST EN 16014:2012
SIST EN 15570:2008
SIST EN 15939:2019
SIST EN 16337:2013
SIST EN 15828:2011</t>
  </si>
  <si>
    <t>3. POHIŠTVO - ODPORNOST POVRŠIN
SIST EN 12720: 2009+A1: 2014, SIST EN 12722: 2009+A1: 2014
SIST EN12721:2009+A1: 2014, SIST ISO 4211:1995
SIST EN 15185: 2012, SIST-TS CEN/TS 15186: 2006</t>
  </si>
  <si>
    <t>4.TRDNOST, TRAJNOST, VARNOST - POHIŠTVO IN SEDEŽNO POHIŠTVO
SIST EN 15372:2008, SIST EN 16139:2013, SIST EN 16139:2013/AC:2014, SIST EN 1728:2012</t>
  </si>
  <si>
    <t>5. POHIŠTVO-POVRŠINE
SIST EN 13721:2004,  SIST EN 15187:2007</t>
  </si>
  <si>
    <t>6.VZŽIGLJIVOST OBLAZINJENEGA POHIŠTVA
SIST EN 1021-2:2014
SIST EN 1021-1:2014</t>
  </si>
  <si>
    <t>7. STOLI
SIST EN 1335-2:2019
SIST EN 1335-1:2001/AC:2003
SIST-TP CEN/TR 1335-4:2010
SIST EN 14183:2004</t>
  </si>
  <si>
    <t>Opomba</t>
  </si>
  <si>
    <t>1. Vsa kovinska oprema mora biti priključena na ozemljitveni vod.</t>
  </si>
  <si>
    <t>2. Vse navedbe kovinskih konstrukcij in nosilcev so okvirne, izvajalec mora zagotoviti statično stabilnost predvidene konstrukcije in predhodno detajla s strani projektanta.</t>
  </si>
  <si>
    <t>3. Po končani izvedbi mora izvajalec predložiti dokazilo o nosilnosti elementov.</t>
  </si>
  <si>
    <t>4. Pohištvene spone (okovje) in vodila morajo biti kvalitetna, podobno kot BLUM.</t>
  </si>
  <si>
    <t>5. Ključavnice so pri vseh omarah in predalnikih, s katerimi upravlja osebje, opremljene s sistemskimi ključi (razen garderobne omare). Sistemska ključavnica podobno kot HÄFELE</t>
  </si>
  <si>
    <t xml:space="preserve">5. Odmične spone vrat morajo omogočati odpiranje do vsaj 110 stopinj in mora zagotavljati najmanj 60.000 odpiranj. Ročaji so iz nerjavnih jeklenih ali ALU profilov, velikost in oblika po potrditvi investitorja in projektanta. </t>
  </si>
  <si>
    <t>6. Pred izdelavo opreme preveriti mere na kraju samem.</t>
  </si>
  <si>
    <t>BARVNA SHEMA</t>
  </si>
  <si>
    <t xml:space="preserve">Točni barvni odtenek določi projektant arhitekture po predložitvi vzorcev izbranega izvajalca. </t>
  </si>
  <si>
    <t>Dp</t>
  </si>
  <si>
    <t>DELOVNI PULT S KERROCK DELOVNO POVRŠINO</t>
  </si>
  <si>
    <t>Dp01</t>
  </si>
  <si>
    <t>DELOVNI PULT 90</t>
  </si>
  <si>
    <t>dim: 90x60x90 cm</t>
  </si>
  <si>
    <t>Izdelava, dobava in montaža sestava nizkih omar z delovno površino.
Sestav vsebuje eno podpultno omaro s 4 predali širine 45 cm in eno podpultno omaro s slepo fronto, enokrilnimi vrati in dvema policama, v skupni širini 45 cm. Nad podpultnimi omarami je izvedena delovna površina. Na pultu bo postavljen ROTEM aparat.</t>
  </si>
  <si>
    <t>Lokacija: 2.1.10.;</t>
  </si>
  <si>
    <t>Dp02</t>
  </si>
  <si>
    <t>DELOVNI PULT S KORITOM 220</t>
  </si>
  <si>
    <t>dim: 220x60x90 cm</t>
  </si>
  <si>
    <t>Lokacija: 2.2.5., 2.2.6.;</t>
  </si>
  <si>
    <t>Dp03</t>
  </si>
  <si>
    <t>Lokacija: 2.2.6., 2.2.7.;</t>
  </si>
  <si>
    <t>Dp04</t>
  </si>
  <si>
    <t>DELOVNI PULT 190</t>
  </si>
  <si>
    <t>Lokacija: 2.2.18.1.;</t>
  </si>
  <si>
    <t>Dp05</t>
  </si>
  <si>
    <t>DELOVNI PULT S KORITOM 120</t>
  </si>
  <si>
    <t>dim: 120x60x150(90+60) cm</t>
  </si>
  <si>
    <t>Lokacija: 2.2.18.2.;</t>
  </si>
  <si>
    <t>Dp06</t>
  </si>
  <si>
    <t>DELOVNI PULT S KORITOM 170</t>
  </si>
  <si>
    <t>dim: 170x60x150(90+60) cm</t>
  </si>
  <si>
    <t>Lokacija: 2.3.4.;</t>
  </si>
  <si>
    <t>Dp07</t>
  </si>
  <si>
    <t>DELOVNI PULT 110</t>
  </si>
  <si>
    <t>dim: 110x60x150(90+60) cm</t>
  </si>
  <si>
    <t>1.8</t>
  </si>
  <si>
    <t>Dp08</t>
  </si>
  <si>
    <t>DELOVNI PULT S KORITOM 240</t>
  </si>
  <si>
    <t>dim: 240x60x150(90+60) cm</t>
  </si>
  <si>
    <t>Lokacija: 3.2.1.;</t>
  </si>
  <si>
    <t>1.9</t>
  </si>
  <si>
    <t>Dp08d</t>
  </si>
  <si>
    <t>Lokacija: 3.1.1.;</t>
  </si>
  <si>
    <t>1.10</t>
  </si>
  <si>
    <t>Dp09</t>
  </si>
  <si>
    <t>DELOVNI PULT S KORITOM 400</t>
  </si>
  <si>
    <t>dim: 400x60x94(90+4) cm</t>
  </si>
  <si>
    <t>1.11</t>
  </si>
  <si>
    <t>Dp09d</t>
  </si>
  <si>
    <t>DELOVNI PULT S KORITOM 160</t>
  </si>
  <si>
    <t>dim: 160x60x150(90+60) cm</t>
  </si>
  <si>
    <t>Lokacija: 3.3.1.;</t>
  </si>
  <si>
    <t>1.13</t>
  </si>
  <si>
    <t>Dp11</t>
  </si>
  <si>
    <t>Lokacija: 3.3.3.;</t>
  </si>
  <si>
    <t>1.14</t>
  </si>
  <si>
    <t>Dp12</t>
  </si>
  <si>
    <t>Lokacija: 3.3.7.;</t>
  </si>
  <si>
    <t>1.15</t>
  </si>
  <si>
    <t>Dp13</t>
  </si>
  <si>
    <t>Lokacija: 1.16.0.;</t>
  </si>
  <si>
    <t>iDp</t>
  </si>
  <si>
    <t>DELOVNI PULT Z INOX DELOVNO POVRŠINO</t>
  </si>
  <si>
    <t>1.16</t>
  </si>
  <si>
    <t>iDp01</t>
  </si>
  <si>
    <t>INOX DELOVNI PULT S KORITOM 310</t>
  </si>
  <si>
    <t>dim: 310x60x90 cm</t>
  </si>
  <si>
    <t>Lokacija: 2.1.7.;</t>
  </si>
  <si>
    <t>1.17</t>
  </si>
  <si>
    <t>iDp02</t>
  </si>
  <si>
    <t>INOX DELOVNI PULT S KORITOM 149</t>
  </si>
  <si>
    <t>dim: 149x60x90 cm</t>
  </si>
  <si>
    <t>Lokacija: 2.1.9.;</t>
  </si>
  <si>
    <t>1.18</t>
  </si>
  <si>
    <t>iDp03</t>
  </si>
  <si>
    <t>INOX DELOVNI PULT S KORITOM 120</t>
  </si>
  <si>
    <t>Lokacija: 2.1.11.;</t>
  </si>
  <si>
    <t>1.19</t>
  </si>
  <si>
    <t>iDp04</t>
  </si>
  <si>
    <t>INOX DELOVNI PULT S KORITOM 180</t>
  </si>
  <si>
    <t>dim: 180x60x90 cm</t>
  </si>
  <si>
    <t>Lokacija: 2.2.12., 2.2.13., 2.2.14., 2.2.15.;</t>
  </si>
  <si>
    <t>1.20</t>
  </si>
  <si>
    <t>iDp05</t>
  </si>
  <si>
    <t>INOX DELOVNI PULT S KORITOM 160</t>
  </si>
  <si>
    <t>Lokacija: 2.2.19.;</t>
  </si>
  <si>
    <t>1.21</t>
  </si>
  <si>
    <t>iDp06</t>
  </si>
  <si>
    <t>Lokacija: 3.1.5.;</t>
  </si>
  <si>
    <t>1.22</t>
  </si>
  <si>
    <t>iDp07</t>
  </si>
  <si>
    <t>Lokacija: 3.2.5.;</t>
  </si>
  <si>
    <t>1.23</t>
  </si>
  <si>
    <t>iDp08</t>
  </si>
  <si>
    <t>INOX DELOVNI PULT 180</t>
  </si>
  <si>
    <t>dim: 180x60x150(90+60) cm</t>
  </si>
  <si>
    <t>Lokacija: 1.1.0.;</t>
  </si>
  <si>
    <t>1.24</t>
  </si>
  <si>
    <t>iDp09</t>
  </si>
  <si>
    <t>INOX DELOVNI PULT Z DVOJNIM KORITOM 394</t>
  </si>
  <si>
    <t>dim: 394x75x150(90+60) cm</t>
  </si>
  <si>
    <t>Lokacija: 1.2.0.;</t>
  </si>
  <si>
    <t>1.25</t>
  </si>
  <si>
    <t>iDp10</t>
  </si>
  <si>
    <t>INOX DELOVNI PULT 318</t>
  </si>
  <si>
    <t>dim: 318x75x150(90+60) cm</t>
  </si>
  <si>
    <t>1.26</t>
  </si>
  <si>
    <t>iDp11</t>
  </si>
  <si>
    <t>dim: 201x60x150(90+60) cm</t>
  </si>
  <si>
    <t>1.27</t>
  </si>
  <si>
    <t>iDp12</t>
  </si>
  <si>
    <t>INOX DELOVNI PULT S KORITOM 250</t>
  </si>
  <si>
    <t>dim: 250x60x90 cm</t>
  </si>
  <si>
    <t>Lokacija: 1.3.0.;</t>
  </si>
  <si>
    <t>1.28</t>
  </si>
  <si>
    <t>iDp13</t>
  </si>
  <si>
    <t>INOX DELOVNI PULT 260</t>
  </si>
  <si>
    <t>dim: 260x60x150(90+60) cm</t>
  </si>
  <si>
    <t>Lokacija: 1.6.0.;</t>
  </si>
  <si>
    <t>Xp</t>
  </si>
  <si>
    <t>NAMENSKI PULT</t>
  </si>
  <si>
    <t>1.29</t>
  </si>
  <si>
    <t>Sp01</t>
  </si>
  <si>
    <t>SPREJEMNI PULT 240</t>
  </si>
  <si>
    <t>dim: 240x163x115(75) cm</t>
  </si>
  <si>
    <t>Lokacija: 2.1.1.;</t>
  </si>
  <si>
    <t>1.30</t>
  </si>
  <si>
    <t>Np01</t>
  </si>
  <si>
    <t>NADZORNI PULT 190</t>
  </si>
  <si>
    <t>dim: 190x87x100(75) cm</t>
  </si>
  <si>
    <t>Lokacija: 2.2.18.1..;</t>
  </si>
  <si>
    <t>1.31</t>
  </si>
  <si>
    <t>Np01a</t>
  </si>
  <si>
    <t>NADZORNI PULT 220</t>
  </si>
  <si>
    <t>dim: 220x87x100(75) cm</t>
  </si>
  <si>
    <t>Lokacija: 2.2.18.2..;</t>
  </si>
  <si>
    <t>1.32</t>
  </si>
  <si>
    <t>Np02</t>
  </si>
  <si>
    <t>1.33</t>
  </si>
  <si>
    <t>Np03</t>
  </si>
  <si>
    <t>NADZORNI PULT - sestrski 300</t>
  </si>
  <si>
    <t>Lokacija: 3.2.3..;</t>
  </si>
  <si>
    <t>DpL</t>
  </si>
  <si>
    <t>ELEMENTI Z DELOVNO/VRHJNO POVRŠINO IZ HPL PLOŠČE</t>
  </si>
  <si>
    <t>1.34</t>
  </si>
  <si>
    <t>DpL01</t>
  </si>
  <si>
    <t>Lokacija: 3.1.4.;</t>
  </si>
  <si>
    <t>1.35</t>
  </si>
  <si>
    <t>DpL03</t>
  </si>
  <si>
    <t>DELOVNA MIZA (HPL) 330</t>
  </si>
  <si>
    <t>1.37</t>
  </si>
  <si>
    <t>DpL04</t>
  </si>
  <si>
    <t>DELOVNA MIZA ZA PRIPRAVO SETOV Z NASTAVLJIVO VIŠINO (HPL) 210</t>
  </si>
  <si>
    <t>1.38</t>
  </si>
  <si>
    <t>DpL05</t>
  </si>
  <si>
    <t>Lokacija: 1.9.0.;</t>
  </si>
  <si>
    <t>1.39</t>
  </si>
  <si>
    <t>DpL06</t>
  </si>
  <si>
    <t>PULT (HPL) 279</t>
  </si>
  <si>
    <t>dim: 279x60x90 cm</t>
  </si>
  <si>
    <t>Lokacija: 1.10.0.;</t>
  </si>
  <si>
    <t>1.40</t>
  </si>
  <si>
    <t>KLOPCA - PRESTOPNA (HPL) 85</t>
  </si>
  <si>
    <t>dim: 85x25x30 cm</t>
  </si>
  <si>
    <t>Lokacija: 2.1.5.3., 2.1.6.3.;</t>
  </si>
  <si>
    <t>Pm</t>
  </si>
  <si>
    <t>PISALNA MIZA</t>
  </si>
  <si>
    <t>1.41</t>
  </si>
  <si>
    <t>Pm01</t>
  </si>
  <si>
    <t>PISALNA MIZA 120</t>
  </si>
  <si>
    <t>dim: 120x60x75 cm</t>
  </si>
  <si>
    <t>Izdelava, dobava in montaža pisalne mize.</t>
  </si>
  <si>
    <t>1.42</t>
  </si>
  <si>
    <t>Pm02</t>
  </si>
  <si>
    <t>PISALNA MIZA 150</t>
  </si>
  <si>
    <t>dim: 150x70x75 cm</t>
  </si>
  <si>
    <t>Lokacija: 2.3.1. (2x);</t>
  </si>
  <si>
    <t>Pm03a</t>
  </si>
  <si>
    <t>PISALNA MIZA 240</t>
  </si>
  <si>
    <t>dim: 240x70x75 cm</t>
  </si>
  <si>
    <t>Lokacija: 2.3.2.;</t>
  </si>
  <si>
    <t>1.44</t>
  </si>
  <si>
    <t>Pm03b</t>
  </si>
  <si>
    <t>PISALNA MIZA 250</t>
  </si>
  <si>
    <t>dim: 250x70x75 cm</t>
  </si>
  <si>
    <t>1.45</t>
  </si>
  <si>
    <t>Pm04</t>
  </si>
  <si>
    <t>PISALNA MIZA 160</t>
  </si>
  <si>
    <t>dim: 160x70x75 cm</t>
  </si>
  <si>
    <t>Lokacija: 3.3.8.;</t>
  </si>
  <si>
    <t>1.46</t>
  </si>
  <si>
    <t>Pm05</t>
  </si>
  <si>
    <t>PISALNA MIZA 115</t>
  </si>
  <si>
    <t>dim: 115x70x75 cm</t>
  </si>
  <si>
    <t>Lokacija: 3.3.9.;</t>
  </si>
  <si>
    <t>1.47</t>
  </si>
  <si>
    <t>Pm06</t>
  </si>
  <si>
    <t>PISALNA MIZA 140</t>
  </si>
  <si>
    <t>dim: 140x70x75 cm</t>
  </si>
  <si>
    <t>Lokacija: 1.13.0., 1.14.0. (2x);</t>
  </si>
  <si>
    <t>Mz</t>
  </si>
  <si>
    <t>MIZA</t>
  </si>
  <si>
    <t>1.48</t>
  </si>
  <si>
    <t>Mz01</t>
  </si>
  <si>
    <t>MIZICA 60</t>
  </si>
  <si>
    <t>dim: 60x60x55 cm</t>
  </si>
  <si>
    <t>Izdelava, dobava in montaža mizice s poličko.</t>
  </si>
  <si>
    <t>1.49</t>
  </si>
  <si>
    <t>Mz02</t>
  </si>
  <si>
    <t>MIZA 210</t>
  </si>
  <si>
    <t>dim: 210x70x75 cm</t>
  </si>
  <si>
    <t>Izdelava, dobava in montaža mize.</t>
  </si>
  <si>
    <t>Lokacija: 2.3.3.;</t>
  </si>
  <si>
    <t>1.50</t>
  </si>
  <si>
    <t>Mz03</t>
  </si>
  <si>
    <t>MIZA 140</t>
  </si>
  <si>
    <t>1.51</t>
  </si>
  <si>
    <t>Mz04</t>
  </si>
  <si>
    <t>MIZA 240</t>
  </si>
  <si>
    <t>Lokacija: 2.3.5.;</t>
  </si>
  <si>
    <t>1.52</t>
  </si>
  <si>
    <t>Mz05</t>
  </si>
  <si>
    <t>MIZICA ZA RAČUNALNIK 80</t>
  </si>
  <si>
    <t>dim: 80x60x75 cm</t>
  </si>
  <si>
    <t>1.53</t>
  </si>
  <si>
    <t>Mz06</t>
  </si>
  <si>
    <t>KONFERENČNA MIZA 120</t>
  </si>
  <si>
    <t>Lokacija: 1.13.0.;</t>
  </si>
  <si>
    <t>1.54</t>
  </si>
  <si>
    <t>Mz07</t>
  </si>
  <si>
    <t>JEDILNA MIZA 140</t>
  </si>
  <si>
    <t>dim: 140x80x75 cm</t>
  </si>
  <si>
    <t>Om</t>
  </si>
  <si>
    <t xml:space="preserve">OMARA </t>
  </si>
  <si>
    <t>1.55</t>
  </si>
  <si>
    <t>OmGr</t>
  </si>
  <si>
    <t>OMARA 60</t>
  </si>
  <si>
    <t>dim: 60x60x210 cm</t>
  </si>
  <si>
    <t>Lokacija: 2.1.3.2.;</t>
  </si>
  <si>
    <t>1.56</t>
  </si>
  <si>
    <t>Om01</t>
  </si>
  <si>
    <t>1.57</t>
  </si>
  <si>
    <t>1.58</t>
  </si>
  <si>
    <t>Om02</t>
  </si>
  <si>
    <t>OMARA ZA SHRANJEVANJE MEDICINSKEGA MATERIALA 60</t>
  </si>
  <si>
    <t>Izdelava, dobava in montaža visoke omare z enokrilnimi vrati in 4-mi policami.</t>
  </si>
  <si>
    <t>Om02d</t>
  </si>
  <si>
    <t>Izdelava, dobava in montaža visoke omare z enokrilnimi vrati in 4-mi policami.
Smer odpiranja vrat desno (glej opombe v shemi).</t>
  </si>
  <si>
    <t>1.60</t>
  </si>
  <si>
    <t>Om03</t>
  </si>
  <si>
    <t>OMARA Z VGRAJENIM HLADILNIKOM ZA ZDRAVILA 60</t>
  </si>
  <si>
    <t>dim: 65x65x210 cm</t>
  </si>
  <si>
    <t>Lokacija: 2.2.5., 2.2.6., 2.2.18.;</t>
  </si>
  <si>
    <t>1.61</t>
  </si>
  <si>
    <t>Om03d</t>
  </si>
  <si>
    <t>Lokacija: 2.2.7.;</t>
  </si>
  <si>
    <t>1.62</t>
  </si>
  <si>
    <t>Om04</t>
  </si>
  <si>
    <t>PISARNIŠKA OMARA 80</t>
  </si>
  <si>
    <t>dim: 80x40x210 cm</t>
  </si>
  <si>
    <t>Izdelava, dobava in montaža visoke omare z dvokrilnimi vrati in 4-mi policami.</t>
  </si>
  <si>
    <t>Lokacija: 2.3.1. (4x);</t>
  </si>
  <si>
    <t>1.63</t>
  </si>
  <si>
    <t>Om05</t>
  </si>
  <si>
    <t>dim: 80x50x210 cm</t>
  </si>
  <si>
    <t>1.64</t>
  </si>
  <si>
    <t>Om06</t>
  </si>
  <si>
    <t>NIZKA OMARICA 155</t>
  </si>
  <si>
    <t>dim: 155x50x75 cm</t>
  </si>
  <si>
    <t>Izdelava, dobava in montaža nizke omarice.
Omarica je razdeljena na 2 dela. Prvi del je širine 110 cm, z vmesno polico in z vertikalno delitvijo notranjosti, zaprt z dvokrilnimi vrati, drugi del pa je širine 45 cm in ga sestavljajo 4-je predali. Zgornji predal je opremljen s ključavnico. Celotno dolžino omarice pokriva plošča iz iverala v enem kosu.</t>
  </si>
  <si>
    <t>1.65</t>
  </si>
  <si>
    <t>Om07</t>
  </si>
  <si>
    <t>OMARA Z VGRAJENIM HLADILNIKOM 60</t>
  </si>
  <si>
    <t>1.66</t>
  </si>
  <si>
    <t>Om07d</t>
  </si>
  <si>
    <t>1.67</t>
  </si>
  <si>
    <t>Om08</t>
  </si>
  <si>
    <t>1.68</t>
  </si>
  <si>
    <t>Om09</t>
  </si>
  <si>
    <t>OMARA ZA ZDRAVILA, STERILNI MATERIAL 45</t>
  </si>
  <si>
    <t>dim: 45x65x210 cm</t>
  </si>
  <si>
    <t>Izdelava, dobava in montaža visoke omare za zdravila in sterilni material, z dvokrilnimi vrati in ISO moduli - košarami.
Vključno z dobavo in montažo kvalitetnih vodil (s funkcijo zaustavitve in nagiba) na stenah omare za namestitev ISO modulov ter naslednjih transparentnih polikarbonatnih ISO modulov: 
- 4x neperforirane ISO košare dim. 60x40x10 cm,
- 4x perforirane ISO košare dim. 60x40x20 cm.
V ponudbo vključiti še 2x prečni delilnik in 1x vzdolžni delilnik na posamezno košaro.</t>
  </si>
  <si>
    <t>1.69</t>
  </si>
  <si>
    <t>Om09d</t>
  </si>
  <si>
    <t>Izdelava, dobava in montaža visoke omare za zdravila in sterilni material, z dvokrilnimi vrati in ISO moduli - košarami.
Vključno z dobavo in montažo kvalitetnih vodil (s funkcijo zaustavitve in nagiba) na stenah omare za namestitev ISO modulov ter naslednjih transparentnih polikarbonatnih ISO modulov: 
- 4x neperforirane ISO košare dim. 60x40x10 cm,
- 4x perforirane ISO košare dim. 60x40x20 cm.
V ponudbo vključiti še 2x prečni delilnik in 1x vzdolžni delilnik na posamezno košaro.
Smer odpiranja vrat desno (glej opombe v shemi).</t>
  </si>
  <si>
    <t>Lokacija: 3.2.1. (4x);</t>
  </si>
  <si>
    <t>1.70</t>
  </si>
  <si>
    <t>Om10</t>
  </si>
  <si>
    <t>1.71</t>
  </si>
  <si>
    <t>dim: 65x60x210 cm</t>
  </si>
  <si>
    <t>Om14</t>
  </si>
  <si>
    <t>1.75</t>
  </si>
  <si>
    <t>Om15</t>
  </si>
  <si>
    <t>OMARA 80</t>
  </si>
  <si>
    <t>Izdelava, dobava in montaža visoke omare.
Omara je verikalno deljena, z dvokrilnimi vrati. Levi del sestavljata dve polici in drog za obešanje, desni del pa 4 police.</t>
  </si>
  <si>
    <t>1.76</t>
  </si>
  <si>
    <t>Om16</t>
  </si>
  <si>
    <t>PISARNIŠKA OMARA 95</t>
  </si>
  <si>
    <t>dim: 95x40x210 cm</t>
  </si>
  <si>
    <t>Izdelava, dobava in montaža visoke omare z dvokrilnimi vrati in 4-mi policami, z vertikalno delitvijo notranjosti.</t>
  </si>
  <si>
    <t>Lokacija: 1.13.0. (2x);</t>
  </si>
  <si>
    <t>1.77</t>
  </si>
  <si>
    <t>Om17</t>
  </si>
  <si>
    <t>Lokacija: 1.14.0. (2x);</t>
  </si>
  <si>
    <t>1.78</t>
  </si>
  <si>
    <t>Om18</t>
  </si>
  <si>
    <t>dim: 100x40x90 cm</t>
  </si>
  <si>
    <t>Izdelava, dobava in montaža nizke omarice.
Omara ima dvokrilna vrata, eno polico in vertikalno delitev notranjosti. Celotno dolžino omarice pokriva plošča iz iverala v enem kosu.</t>
  </si>
  <si>
    <t>1.79</t>
  </si>
  <si>
    <t>1.80</t>
  </si>
  <si>
    <t>iOm</t>
  </si>
  <si>
    <t>OMARA IZ INOXA</t>
  </si>
  <si>
    <t>1.81</t>
  </si>
  <si>
    <t>iOm01</t>
  </si>
  <si>
    <t>INOX OMARA 60</t>
  </si>
  <si>
    <t>Izdelava, dobava in montaža visoke omare iz nerjaveče pločevine z enokrilnimi vrati in s 4-mi policami.</t>
  </si>
  <si>
    <t>Lokacija: 2.1.7. (2x);</t>
  </si>
  <si>
    <t>OmG</t>
  </si>
  <si>
    <t>1.82</t>
  </si>
  <si>
    <t>OmG1</t>
  </si>
  <si>
    <t>GARDEROBNA OMARA 80</t>
  </si>
  <si>
    <t>1.83</t>
  </si>
  <si>
    <t>OmG2</t>
  </si>
  <si>
    <t>GARDEROBNA OMARA 78</t>
  </si>
  <si>
    <t>dim: 78x50x215(15+180+20) cm</t>
  </si>
  <si>
    <t>Izdelava, dobava in montaža kovinske garderobne omare z dvokrilnimi vrati, drogom za obešanje in premakljivo polico. Na vratih so prezračevalne line, vrata so opremljena s cilindrično ključavnico na ključ. Dodatna oprema omare zajema kovinski podstavek ter poševni vrh omare za lažje izvajanje higiene prostora.</t>
  </si>
  <si>
    <t>Lokacija: 1.15.0. (6x);</t>
  </si>
  <si>
    <t>Vo</t>
  </si>
  <si>
    <t>OMARICA VISEČA</t>
  </si>
  <si>
    <t>1.84</t>
  </si>
  <si>
    <t>Vo01</t>
  </si>
  <si>
    <t>VISEČA OMARICA 60</t>
  </si>
  <si>
    <t>dim: 60x35x60 cm</t>
  </si>
  <si>
    <t xml:space="preserve">Izdelava, dobava in montaža viseče omarice z dvokrilnimi vrati in eno polico. </t>
  </si>
  <si>
    <t>1.85</t>
  </si>
  <si>
    <t>Vo01s</t>
  </si>
  <si>
    <t>VISEČA OMARICA S SEFOM 60</t>
  </si>
  <si>
    <t>Izdelava, dobava in montaža viseče omarice z dvokrilnimi vrati in eno polico, v omarico se vgradi sef za narkotike (S2). Sef se dobavi ločeno.</t>
  </si>
  <si>
    <t>1.86</t>
  </si>
  <si>
    <t>Vo02</t>
  </si>
  <si>
    <t>VISEČA OMARICA 100</t>
  </si>
  <si>
    <t>dim: 100x35x60 cm</t>
  </si>
  <si>
    <t>Izdelava, dobava in montaža viseče omarice z dvokrilnimi vrati in eno polico. Z vertikalno delitvijo notranjosti.</t>
  </si>
  <si>
    <t>1.87</t>
  </si>
  <si>
    <t>Vo03</t>
  </si>
  <si>
    <t>VISEČA OMARICA 85</t>
  </si>
  <si>
    <t>dim: 85x35x60 cm</t>
  </si>
  <si>
    <t>Lokacija: 2.3.4. (2x);</t>
  </si>
  <si>
    <t>1.88</t>
  </si>
  <si>
    <t>Vo04</t>
  </si>
  <si>
    <t>1.89</t>
  </si>
  <si>
    <t>Vo05</t>
  </si>
  <si>
    <t>iVo</t>
  </si>
  <si>
    <t>INOX VISEČA OMARICA</t>
  </si>
  <si>
    <t>1.90</t>
  </si>
  <si>
    <t>iVo01</t>
  </si>
  <si>
    <t>INOX VISEČA OMARICA 60</t>
  </si>
  <si>
    <t>Izdelava, dobava in montaža viseče omarice s polico in z dvokrilnimi vrati.</t>
  </si>
  <si>
    <t>1.91</t>
  </si>
  <si>
    <t>iVo02</t>
  </si>
  <si>
    <t>INOX VISEČA OMARICA 100</t>
  </si>
  <si>
    <t>Izdelava, dobava in montaža viseče omarice s polico, z dvokrilnimi vrati in vertikalno delitvijo notranjosti.</t>
  </si>
  <si>
    <t>1.92</t>
  </si>
  <si>
    <t>iVo03</t>
  </si>
  <si>
    <t>Po</t>
  </si>
  <si>
    <t>POLICE, POLIČNIKI, REGALI</t>
  </si>
  <si>
    <t>1.93</t>
  </si>
  <si>
    <t>Po01</t>
  </si>
  <si>
    <t>REGAL ZA SHRANJEVANJE MEDICINSKEGA MATERIALA S SEFOM 270</t>
  </si>
  <si>
    <t>dim: 270x45x305 cm</t>
  </si>
  <si>
    <t>Izdelava, dobava in montaža visokega regala z ISO košarami, nišo za sef ter z vodilom za lestev.
Regal je po višini deljen na dva dela. Sestavljen je iz 8-ih omar/omaric. 4 zgornje omarice so širine 65 cm in višine 80 cm, z dvokrilnimi vrati in z vmesno polico. V spodnjem delu sta dve visoki omari širine 65 cm z dvokrilnimi vrati in ISO moduli - košarami, ena visoka omara širine 65 cm z dvokrilnimi vrati in s 4-mi policami ter ena visoka omara širine 65 cm z dvema policama in z nišo za postavitev sefa za narkotike (medicinska oprema S1). 
Sef se dobavi ločeno. Vključno z dobavo in montažo vodila za lestev, lestve, kvalitetnih vodil (s funkcijo zaustavitve in nagiba) na stenah omare za namestitev ISO modulov ter naslednjih transparentnih polikarbonatnih ISO modulov: 
- 8x neperforirane ISO košare dim. 60x40x10 cm,
- 8x perforire ISO košare dim. 60x40x20 cm.
V ponudbo vključiti še 2x prečni delilnik in 1x vzdolžni delilnik na posamezno košaro.
Prostor nad regalom se zapre s slepo fronto višine 10 cm in skupne dolžine 315 cm. Izdelava, dobava in montaža slepe fronte z vsemi potrebnimi pomožnimi elementi za pritrditev (dim. 315x2x10 cm).</t>
  </si>
  <si>
    <t>Po02</t>
  </si>
  <si>
    <t>REGAL ZA SHRANJEVANJE MEDICINSKEGA MATERIALA 290</t>
  </si>
  <si>
    <t>dim: 290x45x305 cm</t>
  </si>
  <si>
    <t>Izdelava, dobava in montaža visokega regala z ISO košarami, nišo za sef ter z vodilom za lestev.
Regal je po višini deljen na dva dela. Sestavljen je iz 8-ih omar/omaric. 4 zgornje omarice so širine 65 cm in višine 80 cm, z dvokrilnimi vrati in z vmesno polico. V spodnjem delu sta dve visoki omari širine 65 cm z dvokrilnimi vrati in ISO moduli - košarami, ena visoka omara širine 65 cm z dvokrilnimi vrati in s 4-mi policami ter ena visoka omara širine 65 cm z dvema policama in z nišo za postavitev sefa za narkotike (medicinska oprema S1). 
Sef se dobavi ločeno. Vključno z dobavo in montažo vodila za lestev, lestve, kvalitetnih vodil (s funkcijo zaustavitve in nagiba) na stenah omare za namestitev ISO modulov ter naslednjih transparentnih polikarbonatnih ISO modulov: 
- 8x neperforirane ISO košare dim. 60x40x10 cm,
- 8x perforirane ISO košare dim. 60x40x20 cm.
V ponudbo vključiti še 2x prečni delilnik in 1x vzdolžni delilnik na posamezno košaro.
Prostor nad regalom se zapre s slepo fronto višine 10 cm in dolžine 245 cm, prav tako se s slepo fronto višine 286 cm in dolžine 5 cm zapre prostor med steno in elementom. Izdelava, dobava in montaža slepe fronte z vsemi potrebnimi pomožnimi elementi za pritrditev (dim. 245x2x10 cm in dim. 5x2x285 cm)</t>
  </si>
  <si>
    <t>1.94</t>
  </si>
  <si>
    <t>Po03</t>
  </si>
  <si>
    <t>REGAL ZA ZAŠČITNA OBLAČILA IN PRIPOMOČKE 135</t>
  </si>
  <si>
    <t>dim: 135x35x210 cm</t>
  </si>
  <si>
    <t>Lokacija: 3.1.2.2., 3.2.2.2.;</t>
  </si>
  <si>
    <t>1.95</t>
  </si>
  <si>
    <t>Po04</t>
  </si>
  <si>
    <t>Lokacija: 3.3.2.;</t>
  </si>
  <si>
    <t>1.96</t>
  </si>
  <si>
    <t>Po05</t>
  </si>
  <si>
    <t>dim: 60x20x4 cm</t>
  </si>
  <si>
    <t>Izdelava, dobava in montaža police iz iverne plošče debeline 28 mm, obojestransko laminirane. Polica je na spodnji strani privijačena na tipske stenske konzolne nosilce.</t>
  </si>
  <si>
    <t>Lokacija: 3.3.10.;</t>
  </si>
  <si>
    <t>iPo</t>
  </si>
  <si>
    <t>INOX POLICE, POLIČNIKI, REGALI</t>
  </si>
  <si>
    <t>1.97</t>
  </si>
  <si>
    <t>iPo01</t>
  </si>
  <si>
    <t>INOX KONZOLNA POLICA 195</t>
  </si>
  <si>
    <t>Lokacija: 2.1.9. (2x);</t>
  </si>
  <si>
    <t>1.98</t>
  </si>
  <si>
    <t>iPo02</t>
  </si>
  <si>
    <t>INOX KONZOLNA POLICA 180</t>
  </si>
  <si>
    <t>Lokacija: 2.2.12. (2x), 2.2.13. (2x), 2.2.14. (2x), 2.2.15. (2x);</t>
  </si>
  <si>
    <t>1.99</t>
  </si>
  <si>
    <t>iPo03</t>
  </si>
  <si>
    <t>INOX KONZOLNA POLICA 76</t>
  </si>
  <si>
    <t>Lokacija: 2.2.19. (2x);</t>
  </si>
  <si>
    <t>1.100</t>
  </si>
  <si>
    <t>iPo04</t>
  </si>
  <si>
    <t>Lokacija: 3.1.5. (2x);</t>
  </si>
  <si>
    <t>1.101</t>
  </si>
  <si>
    <t>iPo05</t>
  </si>
  <si>
    <t>Lokacija: 3.2.5. (2x);</t>
  </si>
  <si>
    <t>1.102</t>
  </si>
  <si>
    <t>iPo06</t>
  </si>
  <si>
    <t>INOX KONZOLNA POLICA 354</t>
  </si>
  <si>
    <t>Lokacija: 1.2.0. (2x);</t>
  </si>
  <si>
    <t>1.103</t>
  </si>
  <si>
    <t>iPo07</t>
  </si>
  <si>
    <t>INOX KONZOLNA POLICA 318</t>
  </si>
  <si>
    <t>1.104</t>
  </si>
  <si>
    <t>iPo08</t>
  </si>
  <si>
    <t>INOX KONZOLNA POLICA 201</t>
  </si>
  <si>
    <t>1.105</t>
  </si>
  <si>
    <t>iPo09</t>
  </si>
  <si>
    <t>INOX KONZOLNA POLICA 250</t>
  </si>
  <si>
    <t>Lokacija: 1.3.0. (2x);</t>
  </si>
  <si>
    <t>1.106</t>
  </si>
  <si>
    <t>iPo10</t>
  </si>
  <si>
    <t>1.107</t>
  </si>
  <si>
    <t>iPo11</t>
  </si>
  <si>
    <t>Lokacija: 1.9.0. (5x);</t>
  </si>
  <si>
    <t>1.108</t>
  </si>
  <si>
    <t>iPo12</t>
  </si>
  <si>
    <t>1.109</t>
  </si>
  <si>
    <t>iPoG1</t>
  </si>
  <si>
    <t>1.110</t>
  </si>
  <si>
    <t>1.111</t>
  </si>
  <si>
    <t>1.112</t>
  </si>
  <si>
    <t>1.113</t>
  </si>
  <si>
    <t>Lokacija: 2.1.5.1. (3x);</t>
  </si>
  <si>
    <t>Lokacija: 2.1.6.1. (3x);</t>
  </si>
  <si>
    <t>1.115</t>
  </si>
  <si>
    <t>Lokacija: 3.3.5.;</t>
  </si>
  <si>
    <t>Pr</t>
  </si>
  <si>
    <t>PREDALNIK</t>
  </si>
  <si>
    <t>1.116</t>
  </si>
  <si>
    <t>Pr01</t>
  </si>
  <si>
    <t>PREDALNIK MOBILNI 45</t>
  </si>
  <si>
    <t>dim: 45x60x60 cm</t>
  </si>
  <si>
    <t>Izdelava, dobava in montaža predalnika na kolescih s 4-mi predali. Kvalitetno podnožje/kolesca, ki ne puščajo sledov.</t>
  </si>
  <si>
    <t>Gs</t>
  </si>
  <si>
    <t>GARDEROBNA STENA</t>
  </si>
  <si>
    <t>Gs01</t>
  </si>
  <si>
    <t>GARDEROBNA STENA S POLICO</t>
  </si>
  <si>
    <t>dim: 40x17x200 cm</t>
  </si>
  <si>
    <t>Gs02</t>
  </si>
  <si>
    <t>GARDEROBNA STENA PO POSEBNEM DETAJLU</t>
  </si>
  <si>
    <t>dim: 110x42x200 cm</t>
  </si>
  <si>
    <t>Lokacija: 3.3.6.;</t>
  </si>
  <si>
    <t>Gs03</t>
  </si>
  <si>
    <t>dim: 50x2x200 cm</t>
  </si>
  <si>
    <t>Lokacija: 1.5.0., 1.8.0.;</t>
  </si>
  <si>
    <t>Kp</t>
  </si>
  <si>
    <t>KLOP</t>
  </si>
  <si>
    <t>Kp01</t>
  </si>
  <si>
    <t>KLOP V OBLIKI ČRKE "L" 530</t>
  </si>
  <si>
    <t>Kp02</t>
  </si>
  <si>
    <t>1.122</t>
  </si>
  <si>
    <t>Kp03</t>
  </si>
  <si>
    <t>KLOP V OBLIKI ČRKE "L" 220</t>
  </si>
  <si>
    <t>Ps</t>
  </si>
  <si>
    <t>POSTELJA</t>
  </si>
  <si>
    <t>1.123</t>
  </si>
  <si>
    <t>Ps01</t>
  </si>
  <si>
    <t>POSTELJA 95</t>
  </si>
  <si>
    <t>dim: 205x95x70 cm</t>
  </si>
  <si>
    <t>Izdelava, dobava in montaža postelje z vzmetnico minimalne višine 18 cm ter posteljnim dnom. 
Okvir postelje je izdelan iz iverala debeline 18 mm. Podnožje postelje je leseno, noge kvadratnega prereza s stranico 50 mm.</t>
  </si>
  <si>
    <t>Lokacija: 3.3.9.</t>
  </si>
  <si>
    <t>SF</t>
  </si>
  <si>
    <t>SLEPA FRONTA</t>
  </si>
  <si>
    <t>1.124</t>
  </si>
  <si>
    <t>SF1</t>
  </si>
  <si>
    <t>SLEPA FRONTA DO STROPA</t>
  </si>
  <si>
    <t>dim: 360x2x90 cm</t>
  </si>
  <si>
    <t>Izdelava, dobava in montaža slepe fronte z vsemi potrebnimi pomožnimi elementi za pritrditev.
Prostor nad visokima omarama ter nad visečima omaricama se zapre s slepo fronto višine 90 cm (do stropa) v skupni dolžini 360 cm.</t>
  </si>
  <si>
    <t>1.125</t>
  </si>
  <si>
    <t>SF2</t>
  </si>
  <si>
    <t>dim: 532x2x90 cm</t>
  </si>
  <si>
    <t>Izdelava, dobava in montaža slepe fronte z vsemi potrebnimi pomožnimi elementi za pritrditev.
Prostor nad visokimi omarami ter nad visečimi omaricami se zapre s slepo fronto višine 90 cm (do stropa) v skupni dolžini 532 cm.</t>
  </si>
  <si>
    <t>1.126</t>
  </si>
  <si>
    <t>SF3</t>
  </si>
  <si>
    <t>dim: 485x2x90 cm</t>
  </si>
  <si>
    <t>Izdelava, dobava in montaža slepe fronte z vsemi potrebnimi pomožnimi elementi za pritrditev.
Prostor nad visokimi omarami ter nad visečimi omaricami se zapre s slepo fronto višine 90 cm (do stropa) v skupni dolžini 485 cm.</t>
  </si>
  <si>
    <t>iSF</t>
  </si>
  <si>
    <t>INOX SLEPA FRONTA</t>
  </si>
  <si>
    <t>1.127</t>
  </si>
  <si>
    <t>iSF1</t>
  </si>
  <si>
    <t>SLEPA FRONTA DO STENE</t>
  </si>
  <si>
    <t>dim: 10x2x195 cm</t>
  </si>
  <si>
    <t>Izdelava, dobava in montaža slepe fronte z vsemi potrebnimi pomožnimi elementi za pritrditev.
Prostor med visoko omaro ter steno se zapre s slepo fronto višine 195 cm v dolžini 10 cm.</t>
  </si>
  <si>
    <t>1.128</t>
  </si>
  <si>
    <t>iSF2</t>
  </si>
  <si>
    <t>dim: 10x2x72 cm</t>
  </si>
  <si>
    <t>Izdelava, dobava in montaža slepe fronte z vsemi potrebnimi pomožnimi elementi za pritrditev.
Prostor med podpultno omaro ter steno se zapre s slepo fronto višine 72 cm v dolžini 10 cm.</t>
  </si>
  <si>
    <t>1.129</t>
  </si>
  <si>
    <t>iSF3</t>
  </si>
  <si>
    <t>Izdelava, dobava in montaža slepe fronte z vsemi potrebnimi pomožnimi elementi za pritrditev.
Prostor med visečo omarico ter steno se zapre s slepo fronto višine 60 cm v dolžini 10 cm.</t>
  </si>
  <si>
    <t>St</t>
  </si>
  <si>
    <t>STOL</t>
  </si>
  <si>
    <t>St01</t>
  </si>
  <si>
    <t>STOL VRTILJAK</t>
  </si>
  <si>
    <t>Dobava stola. Stol vrtiljak z opiralom za roke, ergonomsko oblikovan naslon. Naslon in sedalo sedežne školjke oblazinjeno z umetnim usnjem. Barva se izbere po predloženem vzorcu izvajalca pred izvedbo. Površina sedeža omogoča enostavno vzdrževanje in čiščenje z dezinfekcijskimi sredstvi. Jekleno ogrodje, s kromirano finalno obdelavo v visokem sijaju. Plinski dvižni mehanizem, nastavljivo sedišče po višini in naklonu, nastavljivo hrbtišče po višini in naklonu, asinhrona nastavitev sedišča in hrbtišča. Petkrako podnožje z gumiranimi kolesi.</t>
  </si>
  <si>
    <t>St02</t>
  </si>
  <si>
    <t>St03</t>
  </si>
  <si>
    <t>FOTELJ</t>
  </si>
  <si>
    <t>Dobava enoseda z naslonom. Oblazinjen v blago višje kvalitete. Kovinske kromirane nogice. Barva blaga se izbere po predloženem vzorcu izvajalca pred izvedbo.</t>
  </si>
  <si>
    <t>St04</t>
  </si>
  <si>
    <t>STOL KONFERENČNI</t>
  </si>
  <si>
    <t>Dobava konferenčnega stola s tapeciranim sedežem in naslonom, iz blaga z vodoodbojnim nanosom. Stol ima močno kovinsko ogrodje, kromirano, brez ročnih opiral. Stol naj bo nalagalni. Barva stola se izbere po predloženem vzorcu izvajalca pred izvedbo.</t>
  </si>
  <si>
    <t>Tk</t>
  </si>
  <si>
    <t>TOALETNI KOMPLET</t>
  </si>
  <si>
    <t>ELEMENTI V TOALETNIH KOMPLETIH</t>
  </si>
  <si>
    <t>- DISPENZER ZA TEKOČE MILO:</t>
  </si>
  <si>
    <t>Nosilna košarica za dispenzer za tekoče milo, volumen 500 ml. Ročica ustrezne dolžine za proženje mila. Dimenzija in oblika košarice se uskladi z zahtevami uporabnika. Montaža na steno, po potrebi na izbranem mestu izvedena ustrezna ojačitev.</t>
  </si>
  <si>
    <t>- DISPENZER ZA DEZINFEKTANT:</t>
  </si>
  <si>
    <t>Nosilna košarica za dispenzer za dezinfekcijsko sredstvo, volumen 500ml. Ročica ustrezne dolžine za proženje dezinfekcijskega sredstva. Dimenzija in oblika košarice se uskladi z zahtevami uporabnika. Montaža na steno, po potrebi na izbranem mestu ustrezna ojačitev.</t>
  </si>
  <si>
    <t>- PODAJALNIK PAPIRNATIH BRISAČK:</t>
  </si>
  <si>
    <t>- OGLEDALO: 600x800 mm.</t>
  </si>
  <si>
    <t>Stensko ogledalo s konzolno poličko globine 8cm. Montaža na steno, po potrebi na izbranem mestu izvedena ustrezna ojačitev. Ogledalo nameščeno na iveral debelina 18mm. Oprema po meri, glej risbo!</t>
  </si>
  <si>
    <t>- NOSILEC ZA TOALETNI PAPIR:</t>
  </si>
  <si>
    <t>Podajalnik toaletnega papirja na ključavnico. Zavora za preprečevanje odvijanja in rob za trganje. Iz nerjavnega jekla. Montaža na steno, po potrebi na izbranem mestu ustrezna ojačitev.</t>
  </si>
  <si>
    <t>- NOSILEC ZA KASETE ZA HIGIENSKE VREČKE:</t>
  </si>
  <si>
    <t>Nosilec kasete oz. podajalnik za pvc higienske vrečke, s pritrdilnim trakom iz nerjavne pločevine.</t>
  </si>
  <si>
    <t>- VPENJALNI OKVIR ZA VREČO S POKROVOM:</t>
  </si>
  <si>
    <t>Vpenjalni okvir za pvc vrečko s pokrovom, namenjen odpadnim uporabljenim papirnatim brisačkam. Velikost vrečk cca. 55x50 cm. Nerjaveča jeklena polirana žica ustreznih dimenzij, da se okvir ne zvije in skrivi. Montaža na steno na višino 60 cm, po potrebi na izbranem mestu izvedena ustrezna ojačitev.</t>
  </si>
  <si>
    <t>- WC METLICA KONZOLNA</t>
  </si>
  <si>
    <t>Wc metlica v zaprti posodi s pokrovom, ki zadržuje vonjave, s snemljivo odcejevalno posodo, pritrditev na steno 20 cm od tal, za lažje vzdrževanje higiene tal in odpravo možnosti prevračanja. Po potrebi na izbranem mestu izvedena ustrezna ojačitev.</t>
  </si>
  <si>
    <t>- INOX KOŠ ZA ODPADKE S POKROVOM</t>
  </si>
  <si>
    <t>Kovinski koš za zbiranje odpadkov, izdelan iz inox materiala, z mehanizmom na stopalko, tihim zapiranjem pokrova, ki močno tesni in preprečuje uhajanje neprijetnih vonjav. Opremljen s plastičnim vložkom za enostavno praznjenje. Volumen koša 5 l.</t>
  </si>
  <si>
    <t>Tk01</t>
  </si>
  <si>
    <t>TOALETNI KOMPLET ZA UMIVALNIK</t>
  </si>
  <si>
    <t>Dobava toaletnega kompleta k umivalniku po izboru investitorja. Toaletni komplet vsebuje:</t>
  </si>
  <si>
    <t>- dispenzer za tekoče milo</t>
  </si>
  <si>
    <t>- dispenzer za dezinfektant</t>
  </si>
  <si>
    <t>- podajalnik papirnatih brisač</t>
  </si>
  <si>
    <t>- vpenjalni okvir za vrečo s pokrovom</t>
  </si>
  <si>
    <t>- ogledalo dim. 600x800 mm</t>
  </si>
  <si>
    <t>V ceno zajeti tudi montažo na zid. Ob potrebi se izvede ustrezna ojačitev v steni.</t>
  </si>
  <si>
    <t>Tk02</t>
  </si>
  <si>
    <t>TOALETNI KOMPLET ZA TUŠ</t>
  </si>
  <si>
    <t>Dobava toaletnega kompleta k tušu po izboru investitorja. Toaletni komplet vsebuje:</t>
  </si>
  <si>
    <t>- obešalna kljukica</t>
  </si>
  <si>
    <t>Tk03a</t>
  </si>
  <si>
    <t>TOALETNI KOMPLET ZA WC - ŽENSKI</t>
  </si>
  <si>
    <t>Dobava toaletnega kompleta k WC-ju po izboru investitorja. Toaletni komplet vsebuje:</t>
  </si>
  <si>
    <t>- nosilec za toaletni papir</t>
  </si>
  <si>
    <t>- nosilec kasete za higienske vrečke</t>
  </si>
  <si>
    <t>- inox koš za odpadke s pokrovom</t>
  </si>
  <si>
    <t>- WC metlica konzolna</t>
  </si>
  <si>
    <t>Tk03b</t>
  </si>
  <si>
    <t>TOALETNI KOMPLET ZA WC - MOŠKI</t>
  </si>
  <si>
    <t>Tk04</t>
  </si>
  <si>
    <t>TOALETNI KOMPLET ZA KORITO</t>
  </si>
  <si>
    <t>- dispenzer za dezinfektant.</t>
  </si>
  <si>
    <t>V ceno zajeti tudi montažo na zid. Po potrebi se izvede ustrezna ojačitev v steni.</t>
  </si>
  <si>
    <t xml:space="preserve">KO </t>
  </si>
  <si>
    <t>KOŠ</t>
  </si>
  <si>
    <t>KO01</t>
  </si>
  <si>
    <t>KOŠ ZA ODPADKE</t>
  </si>
  <si>
    <t>Kovinski koš za zbiranje odpadkov, z mehanizmom na stopalko, tiho zapiranje pokrova, ki močno tesni in preprečuje neprijetne vonjave, opremljen s plastičnim vložkom za enostavno praznjenje, volumen koša je 20 L.</t>
  </si>
  <si>
    <t>Dimenzije: Ø29x46 cm</t>
  </si>
  <si>
    <t>KO02</t>
  </si>
  <si>
    <t>KOŠ ZA PAPIR</t>
  </si>
  <si>
    <t>Dobava koša za smeti s pokrovom. Volumen cca. 40L. Iz nerjaveče pločevine.</t>
  </si>
  <si>
    <t>KO03</t>
  </si>
  <si>
    <t>KOŠ ZA ODPADKE (V OMARI)</t>
  </si>
  <si>
    <t>RAZNA OPREMA</t>
  </si>
  <si>
    <t>Hla03</t>
  </si>
  <si>
    <t xml:space="preserve">HLADILNIK VGRAJEN V OMARO
</t>
  </si>
  <si>
    <t>Dobava in vgradnja vgradnega hladilnika dimenzije cca. 54x55x102 cm, za vgradnjo v element širine 60 cm.</t>
  </si>
  <si>
    <t>Pos01</t>
  </si>
  <si>
    <t xml:space="preserve">POMIVALNI STROJ, ŠIRINE 45 cm
</t>
  </si>
  <si>
    <t>Pos02</t>
  </si>
  <si>
    <t>kuh1</t>
  </si>
  <si>
    <t xml:space="preserve">STEKLOKERAMIČNA PLOŠČA
</t>
  </si>
  <si>
    <t>dim. 30x52x5 cm.</t>
  </si>
  <si>
    <t>kuh2</t>
  </si>
  <si>
    <t xml:space="preserve">STEKLOKERAMIČNA PLOŠČA (4 KUHALIŠČA)
</t>
  </si>
  <si>
    <t>dim. 60x52x5 cm.</t>
  </si>
  <si>
    <t>Tv01</t>
  </si>
  <si>
    <t>Tv02</t>
  </si>
  <si>
    <t>Magt1</t>
  </si>
  <si>
    <t>MAGNETNA TABLA</t>
  </si>
  <si>
    <t>dim: 180x7x120 cm</t>
  </si>
  <si>
    <t>VOZIČKI</t>
  </si>
  <si>
    <t>3.1</t>
  </si>
  <si>
    <t>Voz01</t>
  </si>
  <si>
    <t>VOZIČEK Z VREČO ZA NEČISTO PERILO</t>
  </si>
  <si>
    <t>Opis:</t>
  </si>
  <si>
    <t>- spodaj (nad kolesi) polica ali mreža za oporo vreči,</t>
  </si>
  <si>
    <t>- 4 kolesa, 2 z zavoro, odbojniki,</t>
  </si>
  <si>
    <t>- pokrov, s pedalom za odpiranje pokrova</t>
  </si>
  <si>
    <t>3.2</t>
  </si>
  <si>
    <t>Voz02</t>
  </si>
  <si>
    <t>VOZIČEK ZA LOČENO ZBIRANJE ODPADKOV</t>
  </si>
  <si>
    <t>- okvir za namestitev in pritrditev vreče, ki ne trga vreče,</t>
  </si>
  <si>
    <t>- spodaj nad kolesi polica ali mreža za oporo vreč,</t>
  </si>
  <si>
    <t>- 4 antistatična kolesa, 2 z zavoro, odbojniki,</t>
  </si>
  <si>
    <t>3.3</t>
  </si>
  <si>
    <t>Voz03</t>
  </si>
  <si>
    <t>VOZIČEK ZA NOTRANJI TRANSPORT</t>
  </si>
  <si>
    <t>Lokacija: 3x1.6.0.;</t>
  </si>
  <si>
    <t>- na eni stani ročaj za vodenje vozička,</t>
  </si>
  <si>
    <t>- velikost: 800x500x850 mm (±5%),</t>
  </si>
  <si>
    <t>- brez ostrih robov,</t>
  </si>
  <si>
    <t>- 4 elektroprevodna kolesa Ø100 mm, 2 z zavoro,</t>
  </si>
  <si>
    <t>Material: nosilno ogrodje in police iz krom nikljevih jeklenih profilov in pločevine.</t>
  </si>
  <si>
    <t>3.4</t>
  </si>
  <si>
    <t>Voz04</t>
  </si>
  <si>
    <t>ANESTEZIJSKI VOZIČEK</t>
  </si>
  <si>
    <t>Lokacija: 2.2.1., 2.2.2., 2.2.3., 2.2.4., 2.2.5., 2x2.2.6., 2.2.7.;</t>
  </si>
  <si>
    <t>- Material vozička: Dvojno stenska hibridna konstrukcija iz pločevine in lahke kovine. Notranjost korpusa mora biti izdelana iz enega dela, brez robov, kar omogoča lažje čiščenje. Za preprečitev prašenja notranjosti vozička, je korpus vozička na prednji strani opreljemljen s tesnilom. Voziček mora biti prašno barvan, odporen na udarce, UV in dezinfekcijska sredstva.</t>
  </si>
  <si>
    <t>- Zaobljena oblika delovne površine onemogoča nalaganje prahu in umazanije.</t>
  </si>
  <si>
    <t>- Korpus vozička na strani opremljen z vodilom iz "Cromnickelstahl".</t>
  </si>
  <si>
    <t>- Dimenzija vozička : 705x700x1000mm  (šxgxv) ( ±5%). Širina vključno z ročajem, višina delovne površine!</t>
  </si>
  <si>
    <t>- Delovna površina ABS material, zadaj in ob straneh dvignjena.</t>
  </si>
  <si>
    <t>-  Držalo za kontejner za igle in koš za odpadke s pokrovom, volumen cca. 30 L.</t>
  </si>
  <si>
    <t>- Voziček ima pet predalov širine 600mm, in sicer:</t>
  </si>
  <si>
    <t xml:space="preserve">  - dva predala, višina predala 75 mm, z razdelilniki za zdravila,</t>
  </si>
  <si>
    <t xml:space="preserve">  - dva predala višine 150 mm, z razdelilniki za zdravila,</t>
  </si>
  <si>
    <t xml:space="preserve">  - en predal višine 300 mm, s pregradami za plastenke.</t>
  </si>
  <si>
    <t>- Na levi strani vozička robustna kljuka, nosilnosti vsaj 18kg.</t>
  </si>
  <si>
    <t>- 4 Odbijači na vogalih korpusa za zaščito pred poškodbami.</t>
  </si>
  <si>
    <t>3.5</t>
  </si>
  <si>
    <t>Voz05</t>
  </si>
  <si>
    <t>STOJALO - VOZIČEK Z VREČO ZA ČISTE SMETI</t>
  </si>
  <si>
    <t>Voziček z vrečo za odpadke s pokrovom na pedal (za eno vrečo)</t>
  </si>
  <si>
    <t>- velikost vreče (v rabi v SB Ptuj) 70x100 cm, 120 L,</t>
  </si>
  <si>
    <t>- okvir za namestitev in enostavno pritrditev vreče, ki ne trga vreče,</t>
  </si>
  <si>
    <t>Voz06</t>
  </si>
  <si>
    <t>VOZIČEK Z VREČO ZA ODPADKE</t>
  </si>
  <si>
    <t>Voziček z vrečami za odpadke s pokrovom na pedal, za dve vreči.</t>
  </si>
  <si>
    <t>Voz07</t>
  </si>
  <si>
    <t>VOZIČEK ZA MAVČENJE Z LOVILCEM MAVCA, MOBILNI</t>
  </si>
  <si>
    <t>Lokacija: 2.2.1.;</t>
  </si>
  <si>
    <t>Voziček za mavčenje.</t>
  </si>
  <si>
    <t>Material: iz nerjavnega materiala / nerjavnega jekla.</t>
  </si>
  <si>
    <t>Dimenzije: 90x60x86 cm (šxgxv)</t>
  </si>
  <si>
    <t>Delovna površina z dvignjenimi robovi.</t>
  </si>
  <si>
    <t>Stabilno podnožje z vrtljivimi kolesi premera 125 mm, ki ne puščajo sledi in prenesejo večje obremenitve, omogočajo lahko vodljivost, dve kolesi sta z zavoro.</t>
  </si>
  <si>
    <t>Oprema vozička:</t>
  </si>
  <si>
    <t>- predali 6x:</t>
  </si>
  <si>
    <t xml:space="preserve">  - podpultni predal višine 15 cm, ki je predeljen za namestitev mavca širine 4-20 cm,</t>
  </si>
  <si>
    <t xml:space="preserve">  - 3-je ožji predali višine 15 cm (desna stran),</t>
  </si>
  <si>
    <t xml:space="preserve">  - 1 ožji predal višine 30 cm (leva stran),</t>
  </si>
  <si>
    <t xml:space="preserve">  - 1 ožji predal višine 15 cm (leva stran),</t>
  </si>
  <si>
    <t>- vodila za predale nosilnosti za večje obremenitve, gladko vodljiva, omogočen popoln izvlek predala,</t>
  </si>
  <si>
    <t>- na levi strani vozička nameščeno snemljivo korito za vodo, dim. 33x35 cm, izdelano iz nerjavne jeklene pločevine,</t>
  </si>
  <si>
    <t>- na desni strani vozička dodatna preklopna delovna površina dim. 50x60 cm, ki se dvigne na višino delovne površine.</t>
  </si>
  <si>
    <t>Voz08</t>
  </si>
  <si>
    <t>VOZIČEK ZA PREVEZE</t>
  </si>
  <si>
    <t>Lokacija: 2.2.17.1.;</t>
  </si>
  <si>
    <t>- Material vozička: Dvojno stenska hibridna konstrukcija iz pločevina in lahke kovine. Notranjost korpusa mora biti izdelana iz enega dela, brez robov, kar omogoča lažje čiščenje. Za preprečitev prašenja notranjosti vozička, je korpus vozička na prednji strani opreljemljen s tesnilom. Voziček mora biti prašno barvan, odporen na udarce, UV in dezinfekcijska sredstva.</t>
  </si>
  <si>
    <t>- Korpus vozička na strani opreljen z vodilom iz "Cromnickelstahl".</t>
  </si>
  <si>
    <t>- Dimenzija vozička : 1005x700x850mm  (šxgxv) ( ±5%). Širina vključno z ročajem, višina delovne površine!</t>
  </si>
  <si>
    <t>- Delovna površina nerjaveče jeklo, zadaj in ob straneh dvignjena,</t>
  </si>
  <si>
    <t>- Držalo za kontejner za igle, 2x posoda za odpadke s pokrovom, desno.</t>
  </si>
  <si>
    <t>- Voziček ima 4 predale (2x širine 900mm in 2x širine 450mm):</t>
  </si>
  <si>
    <t xml:space="preserve">  - 2 predala, višina predala 150 mm, skupaj širina 900mm, z razdelilniki za zdravila,</t>
  </si>
  <si>
    <t xml:space="preserve">  - 1 predal višine 150 mm, z razdelilniki za zdravila,</t>
  </si>
  <si>
    <t xml:space="preserve">  - 1 predal višine 300 mm s pregradami za plastenke.</t>
  </si>
  <si>
    <t>Nadgradnja vozička: tirnice nameščene v dveh nivojih, zgoraj 5x nagibni predal, spodaj 4x nagibni predal. 1x dispenzer za razkužilo, 3x podajalec rokavic.</t>
  </si>
  <si>
    <t>Štiri elektroprevodna kolesa Ø125 mm, dve z zavoro,</t>
  </si>
  <si>
    <t>Centralna ključavnica, z enim zaklepom se zaklenejo vsi predali,</t>
  </si>
  <si>
    <t>4-je odbijači na vogalih korpusa za zaščito pred poškodbami.</t>
  </si>
  <si>
    <t>Voz09</t>
  </si>
  <si>
    <t>VOZIČEK VEČNAMENSKI</t>
  </si>
  <si>
    <t>- Delovna površina nerjaveče jeklo, zadaj in ob straneh dvignjena.</t>
  </si>
  <si>
    <t>- 4 elektroprevodna kolesa Ø125 mm, 2 z zavoro,</t>
  </si>
  <si>
    <t>- Voziček ima 4 predale širine 600mm:</t>
  </si>
  <si>
    <t xml:space="preserve">  - 1 predal, višina predala 100 mm, z razdelilniki za zdravila,</t>
  </si>
  <si>
    <t xml:space="preserve">  - 1 predal višine 200 mm s pregradami za zdravila,</t>
  </si>
  <si>
    <t>- Nadgradnja vozička: magnetna plošča kamor se poljubno nameščajo dodatki, zgoraj 5x nagibni, plastični predal, spodaj 5x nagibni, plastični predal, 3x podajalec rokavic, 1x dispenzer za rakužilo.</t>
  </si>
  <si>
    <t>- Infuzijsko stojalo s štirimi kljukami, po višini nastavljivo.</t>
  </si>
  <si>
    <t>- Štiri elektroprevodna kolesa Ø125 mm, dve z zavoro.</t>
  </si>
  <si>
    <t>- Centralna ključavnica, z enim zaklepom se zaklenejo vse predali.</t>
  </si>
  <si>
    <t>Voz10</t>
  </si>
  <si>
    <t>VOZIČEK ZA NEGO LEŽEČEGA BOLNIKA</t>
  </si>
  <si>
    <t>- 3 police za čisto perilo odprte, zgornja polica s tri-stransko ograjico,</t>
  </si>
  <si>
    <t>- spodnja polica (nad kolesi) tudi pod vrečami za perilo,</t>
  </si>
  <si>
    <t>- 4 antistatična kolesa, 2 z zavoro, z odbojniki;</t>
  </si>
  <si>
    <t>Dodatna oprema:</t>
  </si>
  <si>
    <t>Voz11</t>
  </si>
  <si>
    <t>VOZIČEK ZA TEMPERATURNI LIST</t>
  </si>
  <si>
    <t>Lokacija: 3x3.1.1., 3.1.2.1., 3x3.2.1., 3.2.2.1.;</t>
  </si>
  <si>
    <t>Premična mizica na kolesih iz nerjavečega materiala.</t>
  </si>
  <si>
    <t>- Velikost pladnja 600x400mm.</t>
  </si>
  <si>
    <t>Voz12</t>
  </si>
  <si>
    <t>VOZIČEK ZA POSEGE</t>
  </si>
  <si>
    <t>- Dimenzija vozička : 705x700x850mm  (šxgxv) ( ±5%). Širina vključno z ročajem, višina delovne površine!</t>
  </si>
  <si>
    <t>- Voziček ima 3 predale širine 600mm:</t>
  </si>
  <si>
    <t xml:space="preserve">  - 2 predala višine 150 mm, z razdelilniki za zdravila,</t>
  </si>
  <si>
    <t>Voz13</t>
  </si>
  <si>
    <t>VOZIČEK ZA PREVOZ UMRLEGA</t>
  </si>
  <si>
    <t>Voziček za prevoz umrlih na fiksni višini.</t>
  </si>
  <si>
    <t>Dimenzije: 2050x665x800 mm</t>
  </si>
  <si>
    <t>Materiali: v celoti izdelan iz inox nerjavečega materiala.</t>
  </si>
  <si>
    <t xml:space="preserve"> - Ogrodje vozička je izdelano iz okroglih cevi, ležišče iz pločevine z blagim robom.</t>
  </si>
  <si>
    <t xml:space="preserve"> - Voziček je opremljen z odbojnimi kolesi, ročaji za prevoz in s štirimi kolesi fi 125 mm, od tega sta dve opremljeni s točkovnim zavornim sistemom.</t>
  </si>
  <si>
    <t xml:space="preserve"> - Dovoljeno pranje in dezinfekcija na 85 °C.</t>
  </si>
  <si>
    <t>Voz14</t>
  </si>
  <si>
    <t>VOZIČEK ZA TRANSPORT MODULARNIH KOŠAR (ISO MODUL)</t>
  </si>
  <si>
    <t>Lokacija: 2x1.9.0., 3x1.11.0.;</t>
  </si>
  <si>
    <t>Voziček je vertikalno predeljen z dvojno steno, na dva dela.</t>
  </si>
  <si>
    <t>V notranjosti vozička so stene opremljene z ABS oblogami, v katere se vstavijo ISO MODULI.</t>
  </si>
  <si>
    <t xml:space="preserve">Zgoraj na korpusu sta dva ročaja po krajši stranici, za vodenje vozička.  </t>
  </si>
  <si>
    <t>Vrata so odpirajo vsaj 270° in jih je mogoče zakleniti. Vrata morajo omogočati fiksiranje v odprtem položaju.</t>
  </si>
  <si>
    <t xml:space="preserve">Voziček ima stabilno podnožje, 4 kolesa premera 125mm, dve od tega z zavoro. Podnožje opremljeno z zaščitnimi vogalniki.   </t>
  </si>
  <si>
    <t>Zunanje mere: 1030x760x1450mm, +/-3%.</t>
  </si>
  <si>
    <t>V notranjost vozička je možno namestiti 6 ISO modulov velikosti 600x4000x200 in 4 ISO module velikosti 600x400x100.</t>
  </si>
  <si>
    <t>Voz15</t>
  </si>
  <si>
    <t>VOZIČEK KONTEJNER ZA PREVOZ STERILNEGA MATERIALA</t>
  </si>
  <si>
    <t>Lokacija: 2x1.11.0.;</t>
  </si>
  <si>
    <t>Zgoraj na korpusu sta dva ročaja po krajši stranici, za vodenje vozička.</t>
  </si>
  <si>
    <t>Vrata so odpirajo vsaj 270° in jih je mogoče zakleniti.</t>
  </si>
  <si>
    <t>Voz16</t>
  </si>
  <si>
    <t>VOZIČEK ZA TEŽKO INTUBACIJO</t>
  </si>
  <si>
    <t>- Na levi strani je dodana sklopljiva mizica, ki naj bo enake izvedbe kot delovna površina.</t>
  </si>
  <si>
    <t>- Centralna ključavnica, z enim zaklepom se zaklenejo vsi predali.</t>
  </si>
  <si>
    <t>VOZIČEK ZA OVIJALNI PAPIR</t>
  </si>
  <si>
    <t>Opis</t>
  </si>
  <si>
    <t>Voziček iz nerjavečega jekla, za shranjevanje ovijalnega papirja za sterilizacijo različnih dimenzij.</t>
  </si>
  <si>
    <t>- Sestavljen iz štirih jeklenih nerjavečih cevi pritrjenih na podnožje vozička.</t>
  </si>
  <si>
    <t>- Podnožje opremljeno s štirimi vrtljivimi gumiranimi kolesi s kroglični ležaji, od katerih sta dve z zavoro.</t>
  </si>
  <si>
    <t>- Za shranjevanje 4 različnih velikosti papirja.</t>
  </si>
  <si>
    <t>OSTALA MEDICINSKA OPREMA</t>
  </si>
  <si>
    <t>Okvir plošče OP mize in stranska tirnica (10 x 25 mm) izdelani iz CrNi- jekla.</t>
  </si>
  <si>
    <t>Plošča med okvirjem mora biti brez prečk in primerna za radioskopije.</t>
  </si>
  <si>
    <t xml:space="preserve">Blazine naj bodo propustne za RTG žarke, električno prevodne.  </t>
  </si>
  <si>
    <t>Električni pogon plošče OP mize za  funkcije dviganja/spuščanja hrbtne plošče in vznožne plošče – bodisi skupaj ali ločeno.</t>
  </si>
  <si>
    <t>Vsi pogoni imajo elektronsko krmiljen mehanizem za mehak zagon in zagotavljajo, da pri premikih ne prihaja do nikakršnih tresljajev.</t>
  </si>
  <si>
    <t>Vzdolžni pomik 460 mm, da se omogoči „c-arms“ skeniranje (slikovno pregledovanje) celotnega telesa.</t>
  </si>
  <si>
    <t>Plošča OP mize in vtični moduli (glej spodaj), s katerimi jo je mogoče prilagajati različnim kirurškim disciplinam in različnim telesnim velikostim pacientov.</t>
  </si>
  <si>
    <t>Možno naj bo električno nastavljanje v Trendelenburg in anti-Trenedelenburg s stranskimi nagibi levo in desno, z gibanjem hrbtne plošče in vznožnih plošč gor in navzdol ter navzdolžnim pomikom.</t>
  </si>
  <si>
    <t>Mogoče ga je lahko premikati vzdolžno s štirimi krmilnimi kolesi (fi 150 mm), dodatno se lahko aktivirata še dve kolesi, za lažje držanje smeri.</t>
  </si>
  <si>
    <t>Tehnični podatki:</t>
  </si>
  <si>
    <t>- Dolžina:     1600 mm</t>
  </si>
  <si>
    <t>- Širina:        900 mm</t>
  </si>
  <si>
    <t>- Nosilnost:   380 kg</t>
  </si>
  <si>
    <t>- Motorni modul</t>
  </si>
  <si>
    <t>- Nožne plošče</t>
  </si>
  <si>
    <t>- Hrbtna plošča</t>
  </si>
  <si>
    <t>- Vzglavna plošča</t>
  </si>
  <si>
    <t>- Transportni voziček</t>
  </si>
  <si>
    <t>Str01</t>
  </si>
  <si>
    <t>STRETCHER</t>
  </si>
  <si>
    <t>Lokacija: 2x2.2.17.1., 2x2.2.17.2.;</t>
  </si>
  <si>
    <t>Voziček (stretcher) mora omogočati reanimacijo in prevoz pacienta.</t>
  </si>
  <si>
    <t>- Voziček izdelan iz materialov, ki ne rjavijo, so odporni na razkužila in enostavni za čiščenje in razkuževanje, ogrodje z antibakterijsko zaščito,</t>
  </si>
  <si>
    <t>- podvozje z dvema hidravličnima stolpoma /stebroma,</t>
  </si>
  <si>
    <t>- hidravlično nastavljive vse pozicije,</t>
  </si>
  <si>
    <t>- velikost ležišča / blazine: širina najmanj 74 cm, dolžina najmanj 190 cm (možno odstopanje dolžine do +10%),</t>
  </si>
  <si>
    <t>- širina blazine mora ustrezati širini ležišča,</t>
  </si>
  <si>
    <t>- dvig / spust najmanj 30 cm,</t>
  </si>
  <si>
    <t>- trendelenburg / antitrendelenburg  nagib najmanj  15°,</t>
  </si>
  <si>
    <t>- hrbtno del / naslon nastavljiv brezstopenjsko od 0° do 90º,</t>
  </si>
  <si>
    <t>- varna delovna nosilnost najmanj 240kg,</t>
  </si>
  <si>
    <t>- ležišče prepustno za RTG žarke, s prostorom za RTG kaseto,</t>
  </si>
  <si>
    <t>- velikost RTG kasete: 35x43 cm, prostor mora biti dovolj visok za kaseto,</t>
  </si>
  <si>
    <t>- konstrukcija vozička mora omogočati slikanje s C lokom,</t>
  </si>
  <si>
    <t>- blazina za ležišče iz enega dela, debeline najmanj 80 mm iz spominske pene, s prevleko iz umetnega usnja, antistatična, radiotransparentna in udobna za paciente,</t>
  </si>
  <si>
    <t>- blazina odstranljiva, blazina ne sme drseti po podlagi,</t>
  </si>
  <si>
    <t>- blazina izdelana iz antistatičnega materiala, odpornega na kri, blato in urin, omogočeno čiščenje z močnimi razkužili,</t>
  </si>
  <si>
    <t>- 4 antistatična kolesa velikosti min 200 mm,</t>
  </si>
  <si>
    <t>- centralni zavorni sistem, vsaj na dveh straneh,</t>
  </si>
  <si>
    <t>- peto kolo za lažje manevriranje in usmerjanje,</t>
  </si>
  <si>
    <t>- nožne stopalke nedrsne, za varno opravljanje hidravlične funkcije vozička,</t>
  </si>
  <si>
    <t>- integrirane stranske ograjice, ki se enostavno zložijo navzdol ob vozičku,</t>
  </si>
  <si>
    <t>- ergonomski ročaji za potiskanje in vlečenje,</t>
  </si>
  <si>
    <t>- možnost CPR položaja v manj kot 10 sek.,</t>
  </si>
  <si>
    <t>- prostor za shranjevanje bolnikovih osebnih stvari,</t>
  </si>
  <si>
    <t>- prostor in nosilec za kisikovo jeklenko,</t>
  </si>
  <si>
    <t>- prostor za shranjevanje infuzijskega stojala,</t>
  </si>
  <si>
    <t>- nosilci za infuzijsko stojalo na vseh štirih straneh,</t>
  </si>
  <si>
    <t>- mesto za eventuelno namestitev police za monitor,</t>
  </si>
  <si>
    <t>- vogalni varnostni odbojniki na vseh štirih straneh, ki ne puščajo sledov,</t>
  </si>
  <si>
    <t>- vsi potrebni pritrdilni elementi za dodatno opremo.</t>
  </si>
  <si>
    <t>- polica za namestitev monitorja ali defibrilatorja,</t>
  </si>
  <si>
    <t>- infuzijsko stojalo, izvlečno - teleskopsko z zanko,</t>
  </si>
  <si>
    <t>- komplet varnostnih trakov z nosilci in zaponkami,</t>
  </si>
  <si>
    <t>- nosilec za rolo zaščitnega papirja,</t>
  </si>
  <si>
    <t>- nosilec za kisikovo jeklenko,</t>
  </si>
  <si>
    <t>OPpl</t>
  </si>
  <si>
    <t>Op02</t>
  </si>
  <si>
    <t>PRENOSNA KISIKOVA ENOTA</t>
  </si>
  <si>
    <t>Prenosna enota za kisikovo terapijo z nosilno ploščo, vključno z jeklenko (3 l), regulatorjem tlaka, merilcem pretoka z vlažilcem in masko.</t>
  </si>
  <si>
    <t>- Dimenzije: 335 × 140 × 620 mm (± 5%.), možnost obešanja na stensko tirnico.</t>
  </si>
  <si>
    <t>- Plošča je zasnovana tako, da omogoča obešanje naprave na stensko tirnico ali druge nosilce. Enota lahko prosto stoji kjerkoli na tleh.</t>
  </si>
  <si>
    <t>- Regulacija pretoka kisika: 0-15 l/min.</t>
  </si>
  <si>
    <t>- Obseg regulacije vakuuma: 0 do -0,8 bar (z nameščenim ejektorjem).</t>
  </si>
  <si>
    <t>- Kapaciteta jeklenke: 3 l (ekvivalent 450 litrov plina pri 150 bar).</t>
  </si>
  <si>
    <t>- Tlak v polni jeklenki: do 200 bar.</t>
  </si>
  <si>
    <t>- Čas do izpraznitve jeklenke: 7,5 ur pri konstantnem izhodnem pretoku 1 l/min.</t>
  </si>
  <si>
    <t>- Prostornina posode za vlažilec: 500 ml.</t>
  </si>
  <si>
    <t>- Merilnik pretoka (0–15 l/min) se lahko uporablja z vlažilcem za enkratno ali večkratno uporabo, ki ustreza modelu prenosne naprave za kisikovo terapijo.</t>
  </si>
  <si>
    <t>- Jeklenka je na ploščo pritrjena s konektorji za hitro sprostitev, zato je tudi regulator mogoče razstaviti brez dodanega orodja.</t>
  </si>
  <si>
    <t>Op03</t>
  </si>
  <si>
    <t>PRENOSNA KISIKOVA ENOTA Z ASPIRATORJEM</t>
  </si>
  <si>
    <t>Prenosna enota za kisikovo terapijo z nosilno ploščo, vključno z jeklenko (3 l), regulatorjem tlaka, merilcem pretoka z vlažilcem, masko, aspiratorjem, aspiracijsko posodo in dihalnim balonom.</t>
  </si>
  <si>
    <t>- Aspiracija s prostim pretokom zraka: 15 l/min.</t>
  </si>
  <si>
    <t>- Prostornina aspiracijske posode: 1 liter.</t>
  </si>
  <si>
    <t>- Merilnik pretoka (0–15 l/min) se lahko uporablja z vlažilcem za enkratno ali večkratno uporabo, dihalnim balonom in aspiratorjem, ki ustreza modelu prenosne naprave za kisikovo terapijo.</t>
  </si>
  <si>
    <t>Op04</t>
  </si>
  <si>
    <t>NAPRAVA ZA ROČNO PRANJE VOZIČKOV</t>
  </si>
  <si>
    <t>- omogoča avtomatsko doziranje dveh različnih sredstev (proizvodov),</t>
  </si>
  <si>
    <t>- lahko se uporablja brez uporabe kakršnega koli proizvoda,</t>
  </si>
  <si>
    <t>- maksimalna temperatura vode je 40°C,</t>
  </si>
  <si>
    <t>- pršilna šoba,</t>
  </si>
  <si>
    <t>- fleksibilna cev za svežo vodo,</t>
  </si>
  <si>
    <t>- dolžina cevi s hitrimi spojkami cca. 20 m, priključek s tesnili,</t>
  </si>
  <si>
    <t>- 2x sesalna cev in filtri,</t>
  </si>
  <si>
    <t xml:space="preserve">- nosilec iz nerjavne pločevine za plastenko (5 litrov) ali kanister (10 litrov),  </t>
  </si>
  <si>
    <t>- dozirne šobe,</t>
  </si>
  <si>
    <t>- delovni pritisk: 2 - 6 bar-a,</t>
  </si>
  <si>
    <t xml:space="preserve">  dimenzija: 340x135x480 mm, dovoljeno odstopanje ± 5%.</t>
  </si>
  <si>
    <t>Skladnost s standardom:</t>
  </si>
  <si>
    <t>- SIST EN 1717: Varovanje pitne vode pred onesnaževanjem v napeljavah za pitno vodo in splošne zahteve za preprečitev onesnaženja pitne vode zaradi povratnega toka.</t>
  </si>
  <si>
    <t>Op05</t>
  </si>
  <si>
    <t>STETOSKOP</t>
  </si>
  <si>
    <t>Lokacija: 4x2.1.10.;</t>
  </si>
  <si>
    <t>Stetoskop za fizično oceno in diagnozo pacienta.</t>
  </si>
  <si>
    <t>- Dolžina: 69 cm ± 5%.</t>
  </si>
  <si>
    <t>- Teža: 150 g ± 5% (teža prsnega elementa 82 g).</t>
  </si>
  <si>
    <t>- Binauralna kostrukcija: enodelni lumen cevi.</t>
  </si>
  <si>
    <t>- Velikost prsnega elementa: dvostranska tehnologija - 3,3 cm (pediatrični), 4,3 cm (za odrasle).</t>
  </si>
  <si>
    <t>- Material diafragme: Epoksi/steklena vlakna.</t>
  </si>
  <si>
    <t>- Material slušalke: Letalska litina široke uporabe/Anodizirani aluminij.</t>
  </si>
  <si>
    <t>- Vrsta oliv: mehke.</t>
  </si>
  <si>
    <t>- V črevu ali keterem koli elementu stetoskopa ni uporabljen naravni lateks ali ftalatski plastifikator.</t>
  </si>
  <si>
    <t>- Z nastavljivo membrano, ki omogoča poudarjanje nizkih ali visokofrekvenčnih zvokov s prilagajanjem tlaka na telesu pacienta.</t>
  </si>
  <si>
    <t>- Pediatrična stran elementa prsnega koša se lahko enostavno spremeni v odprt zvonec.</t>
  </si>
  <si>
    <t>Op08</t>
  </si>
  <si>
    <t>INFUZIJSKO STOJALO, MOBILNO</t>
  </si>
  <si>
    <t>- infuzijsko stojalo, prevozno, teleskopsko izvlečni nosilec, s štirimi kljukicami z varovalno krivino,</t>
  </si>
  <si>
    <t>- nosilnost posamezne kljukice 2 kg,</t>
  </si>
  <si>
    <t>- na stabilnem petkrakem podnožju z elektroprevodnimi kolesi,</t>
  </si>
  <si>
    <t>- višina - izvlek najmanj do 210 cm,</t>
  </si>
  <si>
    <t>- pri spustu ne sme povzročati poškodb,</t>
  </si>
  <si>
    <t>- ogrodje izdelano in nerjavečega jekla.</t>
  </si>
  <si>
    <t>Op10</t>
  </si>
  <si>
    <t>MOBILNI KOŠ Z ROČAJEM</t>
  </si>
  <si>
    <t>Lokacija: 2.2.1., 2.2.2., 2.2.3., 2.2.4.;</t>
  </si>
  <si>
    <t>Koš za potiskanje z ročajem, višina ročaja 830mm, ± 3%.</t>
  </si>
  <si>
    <t>- 4 vrtljiva kolesa, premera 50mm, na zvezdastem podnožju,</t>
  </si>
  <si>
    <t>- velikost snemljivega koša 15L, izdelan iz nerjavečega materiala.</t>
  </si>
  <si>
    <t>Op12</t>
  </si>
  <si>
    <t>STOJALO ZA RTG PLAŠČE</t>
  </si>
  <si>
    <t>Lokacija: 2x2.2.16.;</t>
  </si>
  <si>
    <t>Mobilno stojalo za RTG zaščitna sredstva.</t>
  </si>
  <si>
    <t>- Za obešanje do 5 plaščev,</t>
  </si>
  <si>
    <t>- barvana kovinska konstrukcija,</t>
  </si>
  <si>
    <t>- z nihajnimi kromiranimi obešalniki,</t>
  </si>
  <si>
    <t>- s 4-mi kolesi z zavoro.</t>
  </si>
  <si>
    <t>Op13</t>
  </si>
  <si>
    <t>RTG PLAŠČI - KIRURŠKA EKIPA</t>
  </si>
  <si>
    <t>Lokacija: 4x2.2.16.;</t>
  </si>
  <si>
    <t>Zaščitni plašč, ki ščiti telo pred rentgenskim sevanjem.</t>
  </si>
  <si>
    <t>Nesvinčena dvoslojna tehnologija, stopnja zaščite:  prednja zaščita 0,50 mm Pb, hrbtna zaščita 0,25 mm Pb.</t>
  </si>
  <si>
    <t>- širok elastični pas nudi konstantno oporo in razbremenitev hrbtenice,</t>
  </si>
  <si>
    <t>- enostavno zapenjanje na ježek in sponko,</t>
  </si>
  <si>
    <t>- popolno dvojno prekrivanje spredaj,</t>
  </si>
  <si>
    <t>Op14</t>
  </si>
  <si>
    <t>RTG OVRATNICA - KIRURŠKA EKIPA</t>
  </si>
  <si>
    <t>Zaščitna ovratnica, ki ščiti pred rentgenskim sevanjem predel ščitnice in prsnice.</t>
  </si>
  <si>
    <t>- Materiali so vodoodbojni in enostavni za čiščenje,</t>
  </si>
  <si>
    <t>- zapiranje na magnet,</t>
  </si>
  <si>
    <t>- stopnja in vrsta zaščite: 0,50 mm Pb, nesvinčena zaščita,</t>
  </si>
  <si>
    <t>- samostojna, z možnostjo pritrditve na zaščitni plašč,</t>
  </si>
  <si>
    <t>- ustreza velikosti vratu vsaj med 32 - 45 cm,</t>
  </si>
  <si>
    <t>ZAŠČITNA OČALA PROTI RTG SEVANJU - KIRURŠKA EKIPA</t>
  </si>
  <si>
    <t>- Stopnja zaščite: 0,75 mm Pb,</t>
  </si>
  <si>
    <t>- stranska zaščita stopnje 0,50 mm Pb,</t>
  </si>
  <si>
    <t>- oblika dobro prilagojena anatomiji,</t>
  </si>
  <si>
    <t>- enostavno čiščenje oz. dezinfekcija,</t>
  </si>
  <si>
    <t>- prilagodljiva stranska zaščita, prilagodljiva in mehka zaščita v predelu nosu, gumirana zaščita v predelu ušes,</t>
  </si>
  <si>
    <t>- teža: do 85g,</t>
  </si>
  <si>
    <t>- leče opremljene z antirefleksnim slojem,</t>
  </si>
  <si>
    <t>- oblike leč: zaobljena, brez dioptrije.</t>
  </si>
  <si>
    <t>Op16</t>
  </si>
  <si>
    <t>ZAŠČITA RTG ZA PACIENTE</t>
  </si>
  <si>
    <t>Lokacija: 2.2.16.;</t>
  </si>
  <si>
    <t>Zaščitna prevleka, zaščitna ovratnica za odrasle in zaščitna ovratnica za otroke,</t>
  </si>
  <si>
    <t xml:space="preserve"> ki paciente ščitijo pred RTG sevanjem. Materiali so vodoodbojni in enostavni za čiščenje.</t>
  </si>
  <si>
    <t>OVRATNICI</t>
  </si>
  <si>
    <t>- ovratnica za odrasle ustreza velikosti vratu vsaj med 32 - 45 cm,</t>
  </si>
  <si>
    <t>- ovratnica za otroke ustreza velikosti vratu vsaj med 28 - 36 cm,</t>
  </si>
  <si>
    <t>DVE PREVLEKI</t>
  </si>
  <si>
    <t>- stopnja in vrsta zaščite: 0,50 mm Pb oz. 1,00 Pb</t>
  </si>
  <si>
    <t>Op17</t>
  </si>
  <si>
    <t>PRIPOMOČEK ZA PRELAGANJE PACIENTA</t>
  </si>
  <si>
    <t>Prelagalni pripomoček - deska velikosti cca. 180x50 cm.</t>
  </si>
  <si>
    <t>- pregiben (na polovici dolžine),</t>
  </si>
  <si>
    <t>- material: antibakterijski, antifugiciden, ognjevaren, prijeten na otip, enostaven za čiščenje in razkuževanje.</t>
  </si>
  <si>
    <t>Dodatno:</t>
  </si>
  <si>
    <t>- nosilec za obešanje na steno.</t>
  </si>
  <si>
    <t>OMARICA ZA OGREVANJE TEKOČIN</t>
  </si>
  <si>
    <t>Lokacija: 2x2.2.16., 2.2.17.1.;</t>
  </si>
  <si>
    <t>Op21</t>
  </si>
  <si>
    <t>Op23</t>
  </si>
  <si>
    <t>POLICA ZA ROKAVICE NA TIRNICI</t>
  </si>
  <si>
    <t>Dobava inox police za tirnico stropnega stativa.</t>
  </si>
  <si>
    <t>- dim. cca.: 33x26 cm,</t>
  </si>
  <si>
    <t>- izdelano iz CrNi jekla AISI 304, EN 1403,</t>
  </si>
  <si>
    <t>- nosilnost police vsaj 5 kg,</t>
  </si>
  <si>
    <t>- material: nerjavna jeklena pločevina, vsi robovi brušeni, gladki, neostri, zaobljeni,</t>
  </si>
  <si>
    <t>- vključno s pritrdilnimi elementi za na tirnico.</t>
  </si>
  <si>
    <t>Op24</t>
  </si>
  <si>
    <t>KONTEJNER MREŽASTI, NA TIRNICI, VELIK</t>
  </si>
  <si>
    <t>- žični kontejner iz kromirane mrežaste pločevine, dim: cca. 200x250x300 mm,</t>
  </si>
  <si>
    <t>- izdelano iz CrNi jekla AISI 316, EN 14401,</t>
  </si>
  <si>
    <t>- izdelan iz goste mreže 6x6 mm,</t>
  </si>
  <si>
    <t>- vključno z elementi za pritrditev oz. obešanje na tirnico dim: 25x10mm.</t>
  </si>
  <si>
    <t>Op25</t>
  </si>
  <si>
    <t>KONTEJNER MREŽASTI, NA TIRNICI</t>
  </si>
  <si>
    <t>- žični kontejner iz kromirane mrežaste pločevine, dim: cca. 80x140x470 mm,</t>
  </si>
  <si>
    <t>Op26</t>
  </si>
  <si>
    <t>DISPENZER ZA RAZKUŽILO</t>
  </si>
  <si>
    <t>Razkuževalnik za doziranje razkužila za roke z nosilcem za namestitev na steno:</t>
  </si>
  <si>
    <t>- delovanje na senzor, doziranje brez dotika, 500 ml polnilo,</t>
  </si>
  <si>
    <t>- možno doziranje tekočega mila ali razkužila (tekoče razkužilo ali gel),</t>
  </si>
  <si>
    <t>- možnost nastavitve količine dozirane tekočine vsaj med 1,6 ml in 6 ml,</t>
  </si>
  <si>
    <t>- možnost uporabe EURO plastenk do 500ml,</t>
  </si>
  <si>
    <t>- velikost dozirnika cca. 96x178x268mm (šxgxv),</t>
  </si>
  <si>
    <t>- velikost plastenke največ 75x65x170 mm (šxgxv)</t>
  </si>
  <si>
    <t>- led prikazovalnik za stanje baterije,</t>
  </si>
  <si>
    <t>- nameščena (snemljiva) lovilna posodica za prestrezanje odvečne tekočine (v primeru, da uporabnik prehitro odmakne roko),</t>
  </si>
  <si>
    <t>- enostavna in hitra menjava plastenke,</t>
  </si>
  <si>
    <t>- enostavno čiščenje/razkuževanje dozirnega sistema,</t>
  </si>
  <si>
    <t>- delovanje na baterije (naj bo priloženo),</t>
  </si>
  <si>
    <t>- možnost uporabe polnilnih baterij,</t>
  </si>
  <si>
    <t>- možnost elektronskega spremljanja porabe sredstva,</t>
  </si>
  <si>
    <t>- možnost dodatne namestitve zaščitnega zaslona pred neželenim odstranjevanjem plastenke z vsebino,</t>
  </si>
  <si>
    <t>- zaščitni razred IP22</t>
  </si>
  <si>
    <t>- CE certifikat,</t>
  </si>
  <si>
    <t>- Evropska direktiva o strojih 2006/42/EC</t>
  </si>
  <si>
    <t>DISPENZER ZA RAZKUŽILO NA POSTELJO</t>
  </si>
  <si>
    <t>Razkuževalnik za doziranje razkužila za roke z nosilcem za namestitev na posteljo:</t>
  </si>
  <si>
    <t>- možnost nastavitve količine dozirane tekočine vsaj med 1,6 ml in 5 ml,</t>
  </si>
  <si>
    <t>- držalo za pritrditev na posteljo,</t>
  </si>
  <si>
    <t>Zaščita pred EL udarom v skladu s standardom IEC 60601-1.</t>
  </si>
  <si>
    <t>OKVIR</t>
  </si>
  <si>
    <t>NOSILNA VREČA</t>
  </si>
  <si>
    <t>- Iz tkanega materiala, namenjena suhim transferjem, z odprtino za toaletni stol.</t>
  </si>
  <si>
    <t>- V skladu s standardom ISO 10535.</t>
  </si>
  <si>
    <t>MEHKA NOSILNICA - RJUHA, ZA DVIGALO</t>
  </si>
  <si>
    <t>- Dimenzije: podporna površina 96 x 244 cm, stranska površina 40 x 244 cm.</t>
  </si>
  <si>
    <t>- Lahko ostane pod pacientom 24/7 in se jo na dvigalo priklopi kadarkoli po potrebi, ne da bi morali za to pacienta dodatno premikati.</t>
  </si>
  <si>
    <t>- Všiti barvni trakovi za namestitev na okvir nosilnice, zagotovljena brezšivna površina pod pacientom. Vsak trak ima po 3 zanke, s pomočjo katerih se lahko regulira naklon dviga posameznega dela telesa.</t>
  </si>
  <si>
    <t>- Sestava: 100% poliester z antistatično nitjo.</t>
  </si>
  <si>
    <t>- Življenjska doba: 2 leti.</t>
  </si>
  <si>
    <t>- Zračnost: &lt;3.5 m² Pa/W. ISO 11092.</t>
  </si>
  <si>
    <t>- Stopnja zaščite: ISO 12952-1 in 12952-2.</t>
  </si>
  <si>
    <t>- Biokompatibilnost:  ISO 10993-5, ISO 10993-10.</t>
  </si>
  <si>
    <t>- Pralno v pralnem stroju do temperature 70 °C, lahko se suši v sušilnem stroju.</t>
  </si>
  <si>
    <t>- CE oznaka, izdelek je medicinski proizvod v skladu z regulativo 2017/745.</t>
  </si>
  <si>
    <t>MODULARNA KOŠARA - NIZKA</t>
  </si>
  <si>
    <t>Lokacija: 50x1.9.0.</t>
  </si>
  <si>
    <t>- dimenzije: 60x40x10 cm,</t>
  </si>
  <si>
    <t>Skladnost s standardi:</t>
  </si>
  <si>
    <t>MODULARNA KOŠARA - VISOKA</t>
  </si>
  <si>
    <t>STENSKI NOSILEC ZA STERILNE MASKE IN KAPE</t>
  </si>
  <si>
    <t>Lokacija: 2.2.8., 2.2.9., 2.2.10., 2.2.11.;</t>
  </si>
  <si>
    <t>Dobava para inox stenskih polic.</t>
  </si>
  <si>
    <t>- Dve konzolni stenski polici, iz nerjavečega jekla, za škatle za sterilne maske in kape.</t>
  </si>
  <si>
    <t>- Z zavihanim robom za preprečevanje zdrsa predmetov.</t>
  </si>
  <si>
    <t>- Posamezna polica okvirnih dim. 15x25 cm.</t>
  </si>
  <si>
    <t>- Vključno z nosilci in s pritrdilnim materialom.</t>
  </si>
  <si>
    <t>DISPENZER ZA ROLE Z NAPRAVO ZA REZANJE</t>
  </si>
  <si>
    <t>- Dimenzije: 62 x 37 x 29 cm (±5%).</t>
  </si>
  <si>
    <t>- Material: nerjaveča pločevina.</t>
  </si>
  <si>
    <t>- Robustna,  samonosna  in  higienska  zasnova,  v  celoti  izdelana  iz  visokokakovostne nerjaveče pločevine.</t>
  </si>
  <si>
    <t>- Opremljen s štirimi standardnimi gumijastimi nogami za postavitev na ravno površino.</t>
  </si>
  <si>
    <t>- Spredaj opremljen z rezalno napravo z ročnim upravljanjem-rotacijski rezalnik.</t>
  </si>
  <si>
    <t>DISPENZER ZA LEPILNI TRAK</t>
  </si>
  <si>
    <t>Lokacija: 6x1.6.0.;</t>
  </si>
  <si>
    <t>Namizni dispenzer za lepilni trak.</t>
  </si>
  <si>
    <t>- Dimenzije: 25-30 x 50-80 x 100-120 mm.</t>
  </si>
  <si>
    <t>- Material: kovinsko ohišje.</t>
  </si>
  <si>
    <t>- Vgradnja na delovnem pultu.</t>
  </si>
  <si>
    <t>- 2 nosilca za kolute z lepilnim trakom (po 20 mm).</t>
  </si>
  <si>
    <t>- 1 kolut max. širine 50 mm.</t>
  </si>
  <si>
    <t>- Vgrajen nož.</t>
  </si>
  <si>
    <t>TIR01</t>
  </si>
  <si>
    <t>STENSKA TIRNICA, DOLŽINA 1,20 m</t>
  </si>
  <si>
    <t>Lokacija: 2.2.5., 2.2.7.;</t>
  </si>
  <si>
    <t>- stenska tirnica, enojna, pritrjena na ojačitve v steni,</t>
  </si>
  <si>
    <t>- pritrjevanje na +130 cm od gotovih tal,</t>
  </si>
  <si>
    <t>- pritrjevanje 20 cm od začetka/konca tirnice in na cca. 60 cm,</t>
  </si>
  <si>
    <t>- pritrjevalni elementi, distančniki,</t>
  </si>
  <si>
    <t>- ozemljitev tirnice,</t>
  </si>
  <si>
    <t>- material: nerjavni jekleni pravokotni profil dim. 10/25/1 mm,</t>
  </si>
  <si>
    <t>- dolžina tirnice 1,20 m.</t>
  </si>
  <si>
    <t>TIR02</t>
  </si>
  <si>
    <t>STENSKA TIRNICA, DOLŽINA 1,40 m</t>
  </si>
  <si>
    <t>- dolžina tirnice 1,40 m.</t>
  </si>
  <si>
    <t>TIR03</t>
  </si>
  <si>
    <t>STENSKA TIRNICA, DOLŽINA 1,00 m</t>
  </si>
  <si>
    <t>Lokacija: 2.2.6.;</t>
  </si>
  <si>
    <t>- dolžina tirnice 1,00 m.</t>
  </si>
  <si>
    <t>Stop01</t>
  </si>
  <si>
    <t>STOPNIČKA ENOVIŠINSKA</t>
  </si>
  <si>
    <t>- stopnica, enojna, višine 13 cm,</t>
  </si>
  <si>
    <t>- noge s podstavki - čepi, iz elektroprevodnega materiala,</t>
  </si>
  <si>
    <t>- material: nerjavna pločevina.</t>
  </si>
  <si>
    <t>Nastopna plošča mora biti nedrseča.</t>
  </si>
  <si>
    <t>Stop02</t>
  </si>
  <si>
    <t>- stopnica, enojna, višine 22 cm,</t>
  </si>
  <si>
    <t>Stop03</t>
  </si>
  <si>
    <t>- stopnica, enojna, višine 30 cm,</t>
  </si>
  <si>
    <t>Stop04</t>
  </si>
  <si>
    <t>STOPNIČKA DVOVIŠINSKA</t>
  </si>
  <si>
    <t>Lokacija: 2x2.2.6.;</t>
  </si>
  <si>
    <t>Stopnica, dvojna, skupne višine 44 cm (prva stopnica višine 22 cm),</t>
  </si>
  <si>
    <t>Stop05</t>
  </si>
  <si>
    <t>STOJALO ZA STOPNIČKE</t>
  </si>
  <si>
    <t>Stensko držalo za stopničke iz nerjavne pločevine.</t>
  </si>
  <si>
    <t>Na držalo je možno postaviti do 4 enovišinske stopničke.</t>
  </si>
  <si>
    <t>Stojalo kompatibilno s ponujenimi stopničkami (Stop01, Stop02 in Stop03).</t>
  </si>
  <si>
    <t>Vključno z elementi za pritrditev na steno.</t>
  </si>
  <si>
    <t>ZP</t>
  </si>
  <si>
    <t>PIŠTOLA ZRAČNA</t>
  </si>
  <si>
    <t>Lokacija: 1.2.0., 1.3.0., 2.1.7.;</t>
  </si>
  <si>
    <t>Naprava za prepihovanje in sušenje inštrumentov na komprimiran zrak.</t>
  </si>
  <si>
    <t>- komprimiran zrak: 1/2''.</t>
  </si>
  <si>
    <t>VP</t>
  </si>
  <si>
    <t>PIŠTOLA VODNA</t>
  </si>
  <si>
    <t>Naprava za čiščenje inštrumentov z demineralizirano vodo.</t>
  </si>
  <si>
    <t>Pst01</t>
  </si>
  <si>
    <t>PREGRADNA STENA</t>
  </si>
  <si>
    <t>Mobilna zložljiva pregradna stena z vozičkom.</t>
  </si>
  <si>
    <t>Pregradni paneli pritrjeni na voziček, ki omogoča popolnoma samostojno postavitev in mobilnost pregradne stene, vključena kolesa z zavoro. Enostavna pritrditev in odstranitev pregradnih panelov na in z vozička.</t>
  </si>
  <si>
    <t>STENA</t>
  </si>
  <si>
    <t>- Dimenzije zloženega elementa: 25x18x165 cm  (±5 %).</t>
  </si>
  <si>
    <t>- Dolžina razprtega elementa: 225 cm (±5 %).</t>
  </si>
  <si>
    <t>- Barva panelov: bela.</t>
  </si>
  <si>
    <t>- Kompaktni in gladki materiali, enostavno čiščenje in dezinfekcija.</t>
  </si>
  <si>
    <t>- Možnost enostavne odstranitve koles za namen čiščenja.</t>
  </si>
  <si>
    <t>- Kolesa odporna na pranje v pomivalnem stroju.</t>
  </si>
  <si>
    <t>- Enostavno upravljanje, možnost upravljanja stene z eno roko, ergonomsko oblikovan ročaj.</t>
  </si>
  <si>
    <t>- Podnožje iz nogic z enojnim kolesom, za čim večji prihranek prostora.</t>
  </si>
  <si>
    <t>VOZIČEK</t>
  </si>
  <si>
    <t>- Premični enojni voziček za pritrditev in stabilizacijo pregradne stene.</t>
  </si>
  <si>
    <t>- Barva panela: bela.</t>
  </si>
  <si>
    <t>- Vključena kolesa z zavoro.</t>
  </si>
  <si>
    <t>TO01</t>
  </si>
  <si>
    <t>TALNA OBLOGA ZA HIGIENIZACIJO KOLES STRETCHERJA ALI POSTELJE</t>
  </si>
  <si>
    <t>Lokacija: 3.3.4.;</t>
  </si>
  <si>
    <t>Predpražnik za uporabo pred vstopom v čiste prostore.</t>
  </si>
  <si>
    <t>- Dimenzije: (1100-1300)x(800-900) mm.</t>
  </si>
  <si>
    <t>- Narejen iz antimikrobnih snovi – zaščita proti širjenju bakterij in plesni.</t>
  </si>
  <si>
    <t>- Lepljiva površina odstranjuje prah in umazanijo s čevljev in koleščkov.</t>
  </si>
  <si>
    <t>- Spodnja plast onemogoča drsenje podloge po tleh.</t>
  </si>
  <si>
    <t>- Najmanj 30 samolepilnih, enostavno odstranljivih plasti.</t>
  </si>
  <si>
    <t>- Vključno s pripadajočim okvirjem.</t>
  </si>
  <si>
    <t>Hla01</t>
  </si>
  <si>
    <t>HLADILNIK ZA ZDRAVILA</t>
  </si>
  <si>
    <t>- zvočni in vidni alarm za temperaturo,</t>
  </si>
  <si>
    <t>- zvočni in vidni alarm za odprta vrata,</t>
  </si>
  <si>
    <t>- brezpotencialni kontakt za priključek sistema za oddaljeni nadzor,</t>
  </si>
  <si>
    <t>- serijski vmesnik za zunanje beleženje temperature in alarmov,</t>
  </si>
  <si>
    <t>- shranjevanje najnižjih/najvišjih temperatur notranjosti,</t>
  </si>
  <si>
    <t>- hranjenje alarmov za temperaturo zadnjih 5 let, z uro, datumom in trajanjem alarma,</t>
  </si>
  <si>
    <t>- hranjenje izpadov energije zadnjih 5 let, z uro, datumom in trajanjem izpada energije,</t>
  </si>
  <si>
    <t>- hranjenje servisnih sporočil zadnjih 5 let,</t>
  </si>
  <si>
    <t>- temperaturno območje: 5 °C,</t>
  </si>
  <si>
    <t>- varnostni termostat za preprečevanje temperatur pod +2 °C,</t>
  </si>
  <si>
    <t>- avtomatski postopek odtajanja,</t>
  </si>
  <si>
    <t>- glasnost maksimalno 49 db(A),</t>
  </si>
  <si>
    <t>- osvetlitev: LED,</t>
  </si>
  <si>
    <t>- zaklepanje vrat elektronsko, z daljinskim upravljanjem,</t>
  </si>
  <si>
    <t>- integriran WLAN/LAN vmesnik.</t>
  </si>
  <si>
    <t>Vključno z elementi za pritrditev.</t>
  </si>
  <si>
    <t>Aparat mora ustrezati standardu DIN 13277.</t>
  </si>
  <si>
    <t>Hla02</t>
  </si>
  <si>
    <t>HLADILNIK ZA SHRANJEVANJE ZDRAVIL</t>
  </si>
  <si>
    <t>Lokacija: 2.2.5., 2.2.6., 2.2.7., 2.2.18.;</t>
  </si>
  <si>
    <t>- hranjenje zadnjih 3 alarmov za temperaturo z uro, datumom in trajanjem alarma,</t>
  </si>
  <si>
    <t>- hranjenje zadnjih 3 izpadov energije z uro, datumom in trajanjem izpada energije,</t>
  </si>
  <si>
    <t>- glasnost maksimalno 47 db(A),</t>
  </si>
  <si>
    <t>- število odlagalnih površin: 4 (od teh 3 prestavljive)</t>
  </si>
  <si>
    <t>- ključavnica z varnostnim mehanizmom v vratih aparata,</t>
  </si>
  <si>
    <t>- možna postavitev v višje ležeče pozicije visoke omare.</t>
  </si>
  <si>
    <t xml:space="preserve"> - rešitev za povezovanje v omrežje.</t>
  </si>
  <si>
    <t>S1</t>
  </si>
  <si>
    <t>SEF ZA NARKOTIKE</t>
  </si>
  <si>
    <t>Kovinski sef za narkotike</t>
  </si>
  <si>
    <t>- varnostna stopnja 2 (EN 1143-1)</t>
  </si>
  <si>
    <t>- vrata z masivnimi tečaji, z odpiranjem do 205 stopinj,</t>
  </si>
  <si>
    <t>- trismerni zaklepni mehanizem, 2 ključa,</t>
  </si>
  <si>
    <t>-  po višini nastavljive police (3 kom) in izvlečni predali na teleskopskih tirnicah (4 kom, višine 10 cm),</t>
  </si>
  <si>
    <t>- s predpripravo za pritrditev v tla in steno,</t>
  </si>
  <si>
    <t>- pripadajoči montažni elementi in material,</t>
  </si>
  <si>
    <t>- barva svetlo siva RAL 7035.</t>
  </si>
  <si>
    <t>Skladnost s standardi: CEN-EN 1143-1, SIST 1143-1.</t>
  </si>
  <si>
    <t>S2</t>
  </si>
  <si>
    <t>SEF ZA NARKOTIKE VGRAJEN V VISEČO OMARICO</t>
  </si>
  <si>
    <t>Kovinski sef za narkotike, za vgradnjo v omaro ali visečo omarico,</t>
  </si>
  <si>
    <t>- dim. 34x30x41 cm (± 4%),</t>
  </si>
  <si>
    <t>- varnostna stopnja 1 (EN 1143-1)</t>
  </si>
  <si>
    <t>- vrata s tečaji, ki omogočajo odpiranje do 205 stopinj,</t>
  </si>
  <si>
    <t>- po višini nastavljive police (1 kom),</t>
  </si>
  <si>
    <t>- s predpripravo za pritrditev v dno in steno omarice,</t>
  </si>
  <si>
    <t>S3</t>
  </si>
  <si>
    <t>SEF ZA NARKOTIKE (Z DVEMA PREDALOMA) - POD PULTOM</t>
  </si>
  <si>
    <t>Lokacija: 3.3.3.</t>
  </si>
  <si>
    <t>- dim. 54x45x79 cm (± 4%),</t>
  </si>
  <si>
    <t>-  po višini nastavljive police (2 kom) in izvlečni predali (2 kom, višine 10 cm) na teleskopskih tirnicah,</t>
  </si>
  <si>
    <t>Mon01</t>
  </si>
  <si>
    <t>MODULARNI MONITOR ZA SPREMLJANJE ŽIVLJENJSKIH FUNKCIJ</t>
  </si>
  <si>
    <t>Monitoring za nadzor vitalnih funkcij naj bo sestavljen iz delovne postaje in transportnega monitorja.</t>
  </si>
  <si>
    <t>Monitor:</t>
  </si>
  <si>
    <t>- monitor naj omogoča kontinuiran nadzor, beleženje podatkov in parametrov med celotnim procesom obravnave pacienta;</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</si>
  <si>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</si>
  <si>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</si>
  <si>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</si>
  <si>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mora imeti prilagodljivo osvetljenost zaslona;</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</si>
  <si>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</si>
  <si>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</si>
  <si>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</si>
  <si>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</si>
  <si>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</si>
  <si>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</si>
  <si>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</si>
  <si>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</si>
  <si>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omogočeno naj bo najmanj 3-urno baterijsko delovanje za potrebe transporta;</t>
  </si>
  <si>
    <t>- prikazovati mora vsaj 3 krivulje v realnem času in velike številke z alarmnimi mejami.</t>
  </si>
  <si>
    <t>Lokacija: 3.3.2.</t>
  </si>
  <si>
    <t>Mon04</t>
  </si>
  <si>
    <t>CENTRALNA MONITORSKA POSTAJA ZA 8 PACIENTOV</t>
  </si>
  <si>
    <t>Monitorska centrala za nadzor vsaj 8 bolnikov, na sestrskem nadzornem pultu.</t>
  </si>
  <si>
    <t>Na centralnem monitorju mora biti možnost prikaza za vsaj 8 pacientov.</t>
  </si>
  <si>
    <t>Centralna monitorska postaja mora biti kompatibilna z monitorji za nadzor življenjskih funkcij.</t>
  </si>
  <si>
    <t>Mon05</t>
  </si>
  <si>
    <t>Lokacija: 2.3.2.</t>
  </si>
  <si>
    <t>Asp01</t>
  </si>
  <si>
    <t>ASPIRATOR ZA OP SOBE - NA ELEKTRIČNO ENERGIJO</t>
  </si>
  <si>
    <t>na baterijo vsaj 60 minut,</t>
  </si>
  <si>
    <t>Asp02</t>
  </si>
  <si>
    <t>ASPIRATOR NA KOMPRIMIRAN ZRAK</t>
  </si>
  <si>
    <t>Lokacija: 2.2.5., 2x2.2.6., 2.2.7., 2x2.2.17.1., 2x2.2.17.2.;</t>
  </si>
  <si>
    <t>Aspirator, na komprimiran zrak, na tirnico.</t>
  </si>
  <si>
    <t>- zaprt sistem, z ejektorjem, vrečke oz. posode za enkratno uporabo,  s prozorno varnostno (zbirno) posodo,</t>
  </si>
  <si>
    <t>- vrečke oz.posode za enkratno uporabo velikosti cca. 700ml,</t>
  </si>
  <si>
    <t>- z regulatorjem z manometrom,</t>
  </si>
  <si>
    <t>- aspirator opremljen z zapornim ventilom, ki v slučaju prenapolnjenja posode zapre pretok.</t>
  </si>
  <si>
    <t>Asp03</t>
  </si>
  <si>
    <t>ASPIRATOR Z REGULATORJEM VAKUUMA</t>
  </si>
  <si>
    <t>Aspirator na vakuum:</t>
  </si>
  <si>
    <t>- Zaprt sistem, z ejektorjem, vrečke oz. posode za enkratno uporabo velikosti cca. 700 ml, s prozorno varnostno (zbirno) posodo.</t>
  </si>
  <si>
    <t>- Vakuumski regulator je povezan s centralnim vakuumom in pritrjen na stensko tirnico.</t>
  </si>
  <si>
    <t>- Opremljen z manometrom in zapornim ventilom, ki v slučaju prenapolnjenja posode zapre pretok.</t>
  </si>
  <si>
    <t>- Vakuum je nastavljiv do maksimalno -90 kPa (-900 mbar).</t>
  </si>
  <si>
    <t>- Največji pretok 55 l/min.</t>
  </si>
  <si>
    <t>- Glasnost maksimalno 45 db(A).</t>
  </si>
  <si>
    <t>- Z nosilcem za na stensko tirnico.</t>
  </si>
  <si>
    <t>Ap02</t>
  </si>
  <si>
    <t>LARINGOSKOP Z ŽLICAMI MACINTOSH IN MILLER VSEH VELIKOSTI</t>
  </si>
  <si>
    <t>Laringoskop in pripadajoče žlice.</t>
  </si>
  <si>
    <t>- Material: mat nerjaveče jeklo, za večkratno uporabo.</t>
  </si>
  <si>
    <t>- 2x kratko držalo/ročaj z razsvetljavo.</t>
  </si>
  <si>
    <t>- Akumulatorsko polnjenje - vključno z baterijo in polnilno enoto.</t>
  </si>
  <si>
    <t>- Enostavno čiščenje, možnost avtoklaviranja (do 134 °C, približno 4000 ciklov).</t>
  </si>
  <si>
    <t>- Vključno z žlicami Macintosh vseh velikosti, Miller vseh velikosti, ter dodatno Macintosh žlicami v velikosti 3 in 4, ter Miller žlicami velikosti 3, 4 in 5.</t>
  </si>
  <si>
    <t>- V ponudbo vključiti tudi pripadajoče shranjevalne/transportne kovčke.</t>
  </si>
  <si>
    <t>Skladnost s standardi: DIN ISO 7376, oznaka CE.</t>
  </si>
  <si>
    <t>Ap03</t>
  </si>
  <si>
    <t>VIDEOLINIJA ZA ENDOSKOPSKE OPERACIJE</t>
  </si>
  <si>
    <t>ČRPALKA ZA SUKCIJO IN IRIGACIJO ZA ENDOSKOPSKE POSEGE</t>
  </si>
  <si>
    <t>Anestezijski aparat za inhalacijsko anestezijo odraslih, otrok in novorojenčkov z uporabo samodejne in ročne ventilacije ter spontanega dihanja.</t>
  </si>
  <si>
    <t>APARAT</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</si>
  <si>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</si>
  <si>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</si>
  <si>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</si>
  <si>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</si>
  <si>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</si>
  <si>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 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</si>
  <si>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</si>
  <si>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</si>
  <si>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</si>
  <si>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</si>
  <si>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</si>
  <si>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</si>
  <si>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</si>
  <si>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CPAP-PS,VC-AF;</t>
  </si>
  <si>
    <t>- pri samotestiranju mora samodejno preveriti resnično prisotnost kisika (real gas O2 test);</t>
  </si>
  <si>
    <t>- ventilator za svoje delovanje ne sme uporabljati medicinskih plinov;</t>
  </si>
  <si>
    <t>- funkcija samodejnega vklopa časovno načrtovan samodejni zagon, ki mu sledi avtomatizirana  izvedba preizkusa sistema;</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</si>
  <si>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</si>
  <si>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</si>
  <si>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</si>
  <si>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</si>
  <si>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</si>
  <si>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</si>
  <si>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</si>
  <si>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</si>
  <si>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</si>
  <si>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</si>
  <si>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</si>
  <si>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porabo plinov in hlapnega anestetika;-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</si>
  <si>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</si>
  <si>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</si>
  <si>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</si>
  <si>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</si>
  <si>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</si>
  <si>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 omogočeno mora biti upravljanje stativa (zavore, spust in dvig);</t>
  </si>
  <si>
    <t>- elektromagnetni in senzorski priključni sistem (nosilec) za namestitev anestezijskega aparata, ki mora preprečevati dvigovanje in spuščanje nepravilno nameščenega aparata;</t>
  </si>
  <si>
    <t>MONITOR</t>
  </si>
  <si>
    <t>- monitoring za nadzor vitalnih funkcij naj bo sestavljen iz delovne postaje in transportnega monitorja;</t>
  </si>
  <si>
    <t>TRANSPORTNI MONITOR</t>
  </si>
  <si>
    <t>Ap05</t>
  </si>
  <si>
    <t>PERFUZOR ZA ZDRAVILA Z MOŽNOSTJO TCI</t>
  </si>
  <si>
    <t xml:space="preserve"> - Napajanje iz električnega omrežja 230 V in iz vgrajenih akumulatorskih baterij, ko črpalka ni priključena v električno omrežje (ko deluje avtonomno).</t>
  </si>
  <si>
    <t xml:space="preserve"> - Stopnja električne zaščite po normativih IEC.</t>
  </si>
  <si>
    <t xml:space="preserve"> - Zaščita pred nihanjem električne napetosti.</t>
  </si>
  <si>
    <t xml:space="preserve"> - Odpornost proti defibrilaciji tipa CF.</t>
  </si>
  <si>
    <t xml:space="preserve"> - Barvni ekran v skladu z ISO standardi 26825.</t>
  </si>
  <si>
    <t>- Teža do 1,9 kg.</t>
  </si>
  <si>
    <t>- Vgrajeni nosilec za nosilnost črpalk.</t>
  </si>
  <si>
    <t>- Vnos željenih parametrov s pomočjo vodenih navodil.</t>
  </si>
  <si>
    <t xml:space="preserve"> - Kontinuiran pretok v razponu 0,01 do 1800 ml/h (0,01-99,99 ml/h v koraku po 0,01 ml; od 100,0-999,9 ml/h v koraku po 0,1 ml)</t>
  </si>
  <si>
    <t xml:space="preserve"> - Hitrost bolusa nastavljiva med 1-1800 ml/h.</t>
  </si>
  <si>
    <t xml:space="preserve"> - Možna aplikacija bolusa v mg, µg, IU, mmol/kg in/ ali na časovni interval (min)</t>
  </si>
  <si>
    <t>- Funkcija KVO:</t>
  </si>
  <si>
    <t>KVO (pretok ≥ 10 ml/h: KVO pretok 3 ml/h; pretok &lt; 10 ml/h: KVO pretok 1ml/h; pretok &lt; 1 ml/h: KVO pretok = pred nastavljen pretok</t>
  </si>
  <si>
    <t>- Odporen barvni ekran na dotik.</t>
  </si>
  <si>
    <t>- TakeOverMode - funkcija, ki se uporablja pri aplikaciji vazoaktivnih zdravil. Na dveh perfuzorjih se iz knjižnice zdravil izbere isto zdravilo z enako koncentracijo. Ob izteku infuzije na prvem perfuzorju, drugi perfuzor samodejno začne infundirati ( s tem se izognemo padcu/dvigu tlaka zaradi neinfundiranja v času menjave brizgalke)</t>
  </si>
  <si>
    <t>- Samodejen izračun pretoka ob vnosu časa infuzije.</t>
  </si>
  <si>
    <t>- Samodejen izračun pretoka na osnovi telesne teže, volumna in koncentracije učinkovine (Dose Rate Calculation).</t>
  </si>
  <si>
    <t>- Perfuzor ima vgrajen sistem proti prostemu pretoku zdravila.</t>
  </si>
  <si>
    <t>- Možne enote pri Dose Rate Calculation: nanogram (ng), mikrogram (µg), miligram (mg), gram (g), mili Internacionalne enote (mlU), Internacionalne enote (U), kilo Internacionalne enote (klU), milion Internacionalne enote (MIU), mili mol (mmol), mili equivalenti (mEq), kalorije (kcal), površina (m2).</t>
  </si>
  <si>
    <t>- Detektor za zrak.</t>
  </si>
  <si>
    <t>- Ob vklopu črpalka prepozna VTBI brizgalke.</t>
  </si>
  <si>
    <t>- Osvetljen barvni prikazovalnik kaže trenutno hitrost pretoka, količino iztočene infuzije, delovanje na omrežno napetost ali na baterijo, čas preostale baterije, indikator delovanja črpalke, sporočilo o vzroku alarma, ime zdravila, možnost bolusa, vrednost okluzijskega pritiska v mmHg.</t>
  </si>
  <si>
    <t>- Možnost merjenja vmesnega volumna in časa z možnostjo resetiranja teh podatkov med trajanjem infuzije.</t>
  </si>
  <si>
    <t>- Črpalka shrani zadnje nastavljene funkcije (»Stand by« 1min-24h)</t>
  </si>
  <si>
    <t>- Pomnilnik za zdravila in njihov način uporabe (10.000 zdravil, 31 kategorij, 32 različnih profilov pacientov).</t>
  </si>
  <si>
    <t>- Možnost nastavitve imena zdravila iz baze zdravil ko infuzija že teče (urgentni primeri).</t>
  </si>
  <si>
    <t>- Hitri zagon - možnost naknadne nastavitve knjižnice zdravil, ob že aktivni infuziji (urgentni primeri).</t>
  </si>
  <si>
    <t>- Možnost dajanja bolusa z začasnim prikazovanjem pretoka, možnostjo prednastavitve količine bolusa in časa trajanja bolusa, in povrnitev v prvotno stanje.</t>
  </si>
  <si>
    <t>- Delovanje na akumulatorsko baterijo najmanj 13 ur pri pretoku 100 ml/h.</t>
  </si>
  <si>
    <t>- Pred – alarmi so: obvestilo o skoraj prazni brizgalki, 3 min pred iztekom tekočinske terapije, opozorilo o prazni bateriji.</t>
  </si>
  <si>
    <t>- Alarmi so zvočni in vizualni z vključenim besedilnim obvestilom na barvnem ekranu</t>
  </si>
  <si>
    <t>- Možnost različnih konfiguracij prioritet alarmov (različni akustični signali za različno pomembna zdravila).</t>
  </si>
  <si>
    <t>- Prime funkcija (avtomatsko prebrizgavanje linije) – pred začetkom infuzije in ob alarmu za zrak v sistemu.</t>
  </si>
  <si>
    <t>- Možnost pritrditve črpalke na infuzijsko stojalo, na tirnico in v organizator črpalk..</t>
  </si>
  <si>
    <t>- Možnost uporabe s programerjem črpalk, organizatorjem črpalk in centralnim informacijskim vmesnikom.</t>
  </si>
  <si>
    <t>- Modularen sistem sestavljanja 6 organizatorjev/ 24 infuzijskih črpalk (perfuzor, infusomat)</t>
  </si>
  <si>
    <t>- Črpalka ima integriran WIFI vmesnik.</t>
  </si>
  <si>
    <t>- Možnost različnih profilov terapije: kontinuirana infuzija, PCA, TCI, Ramp and Taper (npr. za parenteralno prehrano), TPN, Intermitentna infuzija, Piggyback.</t>
  </si>
  <si>
    <t>- Možnost pritrditve do treh enot na infuzijsko stojalo/tirnico z enim držalom in vklop v električno napajanje z enim električnim napajalnikom.</t>
  </si>
  <si>
    <t>- Omogoča kodno zaklepanje podatkov določenih zdravil.</t>
  </si>
  <si>
    <t>- Jezik črpalke Slovenski.</t>
  </si>
  <si>
    <t>- Zadnjih 1000 dogodkov je shranjenih v spomin črpalke.</t>
  </si>
  <si>
    <t>- Zaščita pred prahom in delci diametra velikosti nad 1.0 mm.</t>
  </si>
  <si>
    <t>- Črpalka vizualno na ekranu poda obvestilo o naslednjem servisu.</t>
  </si>
  <si>
    <t>- Zaščita IP44.</t>
  </si>
  <si>
    <t>- IR komunikator omogoča, da delovna postaja avtomatsko prebira podatke iz črpalke.</t>
  </si>
  <si>
    <t>APARAT ZA OGREVANJE IN HLAJENJE BOLNIKA</t>
  </si>
  <si>
    <t>- napajanje 220 – 230 V,</t>
  </si>
  <si>
    <t>Možnosti delovanja:</t>
  </si>
  <si>
    <t>- direktiva Sveta 93/42/EGS,</t>
  </si>
  <si>
    <t>- SIST EN-60601-1, SIST EN 60601-2-35</t>
  </si>
  <si>
    <t>Komplet mora vsebovati:</t>
  </si>
  <si>
    <t>APARAT ZA OGREVANJE TEKOČIN MED POSEGOM</t>
  </si>
  <si>
    <t>Aparat za suho ogrevanje infuzije in transfuzije s pomočjo infrardeče tehnologije.</t>
  </si>
  <si>
    <t>- Ogrevanje tekočine na 39 ±2°C.</t>
  </si>
  <si>
    <t>- Omogočati mora ogreto tekočino v 30 sekundah.</t>
  </si>
  <si>
    <t>Ap09</t>
  </si>
  <si>
    <t>APARAT ZA NEINVAZIVNO MERJENJE TELESNE TEMPERATURE</t>
  </si>
  <si>
    <t>Timpanični termometer, elektronski,</t>
  </si>
  <si>
    <t>- z LCD zaslonom za prikaz meritve,</t>
  </si>
  <si>
    <t>- z ekvivalenčnim prikazom temperature ušesnega kanala bolnika v drug sistem (kot oralno, akslarno, rektalno, temperaturo notranjosti telesa),</t>
  </si>
  <si>
    <t>- s sondo z nastavki za enkratno uporabo za meritve temperature pri odraslih in otrocih,</t>
  </si>
  <si>
    <t>- baterijsko napajanje,</t>
  </si>
  <si>
    <t>V setu dobaviti: termometer z nosilcem, z baterijami in kompletom nastavki.</t>
  </si>
  <si>
    <t>Ap10</t>
  </si>
  <si>
    <t>VISOKOFREKVENČNA KIRURŠKA ENOTA</t>
  </si>
  <si>
    <t>Elektrokirurški nož:
− Dimenzije aparata: Širina x višina x globina: 415 x 215 x 375 mm (±5%)
− Teža: do 12 kg
− Zaslon: LCD zaslon na dotik, velikosti 10.4 inch</t>
  </si>
  <si>
    <t>Univerzalen aparat za rezanje in koagulacijo pri klasičnih in enskopskih posegih.</t>
  </si>
  <si>
    <t>- Samodejni test aparata takoj po vsakem vklopu,</t>
  </si>
  <si>
    <t>- kontrola rezanja,</t>
  </si>
  <si>
    <t>- kontrola koagulacije,</t>
  </si>
  <si>
    <t>- monopolarna moč: 400 W, 100 stopenj,</t>
  </si>
  <si>
    <t>- bipolarna moč: 400 W, 100 stopenj,</t>
  </si>
  <si>
    <t>- avtomatična prepoznava lap. bipolarnih inštrumentov in prilagoditev izhodne moči, ki podaljšuje življenjsko dobo inštrumenta,</t>
  </si>
  <si>
    <t>- funkcija samodejnega zagona (Autostart),</t>
  </si>
  <si>
    <t>- stalna kontrola izhodne moči,</t>
  </si>
  <si>
    <t>- stalna kontrola kontaktne površine nevtralne elektrode,</t>
  </si>
  <si>
    <t>- kontrola vračanja tokov preko nevtralne elektrode,</t>
  </si>
  <si>
    <t>- proženje koagulacije in rezanja preko stopalke ali ročnika z integriranimi tipkami,</t>
  </si>
  <si>
    <t>- stopalka,</t>
  </si>
  <si>
    <t>- kabel za nevtralno elektrodo,</t>
  </si>
  <si>
    <t>- nevtralna elektroda.</t>
  </si>
  <si>
    <t>- Priključki: 2 x monopolarni, 2 x bipolarni , ne-nevtralna, 1 elektroda, 2 x nožna stopalka.</t>
  </si>
  <si>
    <t>− Dolga življenjska doba,</t>
  </si>
  <si>
    <t>− Enota naj ima možnost nadgradnje za vstavitev 6 inštrumentov po izbiri.</t>
  </si>
  <si>
    <t>Certificiran po MDD.</t>
  </si>
  <si>
    <t>Ap11</t>
  </si>
  <si>
    <t>Ap12</t>
  </si>
  <si>
    <t>TALILEC PLAZME</t>
  </si>
  <si>
    <t>Naprava za segrevanje krvi in krvnih pripravkov, plazme, matičnih celic – HPC ali infuzij.</t>
  </si>
  <si>
    <t>- Z zaslonom za prikaz izpisov, časa ter temperature ogrevanja,</t>
  </si>
  <si>
    <t>- natančnost prikaza temperature na zaslonu: ± 0,1 °C,</t>
  </si>
  <si>
    <t>- temperatura ogrevanja nastavljiva od največ 37ºC do največ 45°C.</t>
  </si>
  <si>
    <t>- kri,</t>
  </si>
  <si>
    <t>- plazma,</t>
  </si>
  <si>
    <t>- matične celice,</t>
  </si>
  <si>
    <t>- splošno nastavljiv program, ki si lahko uporabnik spreminja po želji,</t>
  </si>
  <si>
    <t>- neprekinjeno segrevanje.</t>
  </si>
  <si>
    <t>- Zvočno in vizualno opozorilo v primeru končanja programa ogrevanja,</t>
  </si>
  <si>
    <t>- senzor za odkrivanje morebitnega puščanja,</t>
  </si>
  <si>
    <t>- možen vizualni nadzor med delovanjem morebitnega iztekanja tekočin in postopka gretja.</t>
  </si>
  <si>
    <t>- v nujnem primeru do 8 enot 250 ml.</t>
  </si>
  <si>
    <t>Zaščita pred pregrevanjem:</t>
  </si>
  <si>
    <t>- programska: glede na referenčno temperaturo + 1,0 °C,</t>
  </si>
  <si>
    <t>- elektronska: 48 °C ± 1,0 °C.</t>
  </si>
  <si>
    <t>Povezljivost:</t>
  </si>
  <si>
    <t>- priključek za tiskalnik in čitalnik črtnih kod,</t>
  </si>
  <si>
    <t>- uporabniški meni v slovenskem jeziku.</t>
  </si>
  <si>
    <t>Ap13</t>
  </si>
  <si>
    <t>VENTILATOR</t>
  </si>
  <si>
    <t>PRENOSNI VENTILATOR</t>
  </si>
  <si>
    <t>Lokacija: 2.2.5.;</t>
  </si>
  <si>
    <t>INTUBACIJSKI VIDEO BRONHOSKOP - ODRASLI</t>
  </si>
  <si>
    <t>MONITOR:</t>
  </si>
  <si>
    <t>Ap15</t>
  </si>
  <si>
    <t>Ap18</t>
  </si>
  <si>
    <t>APARAT ZA NEINVAZIVNO MERJENJE KONCENTRACIJE HEMOGLOBINA</t>
  </si>
  <si>
    <t>Prenosni pulzni oksimeter z možnostjo merjenja koncentracije hemoglobina.</t>
  </si>
  <si>
    <t>- Prikaz stopnje prekrvavitve za izbor najboljšega merilnega mesta.</t>
  </si>
  <si>
    <t>- Nastavljiv čas povprečenja rezultatov čim krajši (npr. od 2 do 16 sek).</t>
  </si>
  <si>
    <t>- Vsaj 3 stopnje nastavljivosti občutljivosti.</t>
  </si>
  <si>
    <t>- Vključena nadgradnja z meritvijo methemoglobina (SpMet) in totalnega hemoglobina (SpHb).</t>
  </si>
  <si>
    <t>- Zvočni in vidni alarm za previsoko in prenizko saturacijo in pulz.</t>
  </si>
  <si>
    <t>- Na zaslonu poleg meritev tudi prikaz jakosti signala, status alarma, status utišanega alarma in polnost baterij.</t>
  </si>
  <si>
    <t>- Delovanje na zamenljive alkalne baterije.</t>
  </si>
  <si>
    <t>- Vključen naprstni senzor za odrasle in zaščitno gumijasto stojalo.</t>
  </si>
  <si>
    <t>Ap22</t>
  </si>
  <si>
    <t>NAPRAVA ZA TRAJNO DRENAŽO, NA VAKUUM (NA TIRNICI NA STATIVU)</t>
  </si>
  <si>
    <t>Naprava za dolgoročno aspiracijsko intervencijo, na vakuum.</t>
  </si>
  <si>
    <t>- Vakuumski regulator nameščen na tirnico.</t>
  </si>
  <si>
    <t>- Manometer čitljiv z vseh strani.</t>
  </si>
  <si>
    <t>- Zaporni ventil.</t>
  </si>
  <si>
    <t>- Glasnost maksimalno 50 db(A).</t>
  </si>
  <si>
    <t>Ap23</t>
  </si>
  <si>
    <t>- Enostavno čiščenje in dezinfekcija.</t>
  </si>
  <si>
    <t>- Pokrivna plošča z vizualnim in zvočnim alarmom.</t>
  </si>
  <si>
    <t>- Zaščitni razred: I (postaja), II (pokrivna plošča).</t>
  </si>
  <si>
    <t>- Zaščita pred vlago: IP44.</t>
  </si>
  <si>
    <t>- Kontinuirano delovanje.</t>
  </si>
  <si>
    <t>- Območje delovanja: od +5°C do +40°C.</t>
  </si>
  <si>
    <t>- Priključna moč: 100-240 V ~ 50 - 60 Hz.</t>
  </si>
  <si>
    <t>- Teža: 3,6 kg (ena postaja), 1,2 kg (ena pokrivna plošča), skupno z infuzijskimi črpalkami cca. 24,4 kg.</t>
  </si>
  <si>
    <t>- Namestitev na stropni stativ - kanal.</t>
  </si>
  <si>
    <t>IEC 60601-1:2005 + A1:2012, IEC 60601-1-2:2014.</t>
  </si>
  <si>
    <t>Ap24</t>
  </si>
  <si>
    <t>APARAT ZA DOLOČANJE KS (GLUKOZE) - MIKROKIVETE - V PREDALU NA STATIVU</t>
  </si>
  <si>
    <t>Analizator glukoze v polni krvi, elektronski, s kompletom pribora.</t>
  </si>
  <si>
    <t>- Merilni razpon mora biti vsaj med 0,6-33,3 mmol/L.</t>
  </si>
  <si>
    <t>- Vrednosti hematokrita 10 – 65% ne smejo vplivati na testne lističe.</t>
  </si>
  <si>
    <t>- Testni lističi in merilniki morajo biti namenjeni profesionalni uporabi.</t>
  </si>
  <si>
    <t>- Merilnik ne sme biti občutljiv na endogene interference ter interference zdravil navedene v CLSI smernicah EP07 in EP37.</t>
  </si>
  <si>
    <t>- Nanos vzorca na testni listič mora biti omogočen z z vseh strani neposredno brez pipetiranja in dodatnih nastavkov.</t>
  </si>
  <si>
    <t>- Merilnik mora imeti vgrajeno baterijo za večkratno polnjenje (menjava baterij ni potrebna).</t>
  </si>
  <si>
    <t>- Merilnik mora imeti integrirano kamero za identifikacijo preiskovancev, uporabnikov in kontrolnih materialov.</t>
  </si>
  <si>
    <t>- Merilnik mora poleg vrednosti rezultata meritve glukoze, beležiti tudi podatke o uporabniku, pacientu, ter lotu uporabljenih testnih lističev.</t>
  </si>
  <si>
    <t>- Merilnik je moč povezati v obstoječ sistem za vodenje POC (cobas infinity POC) v okviru zdravstvene ustanove.</t>
  </si>
  <si>
    <t>DODATNA OPREMA:</t>
  </si>
  <si>
    <t>APARAT ZA HITRO DOLOČANJE HEMOGLOBINA / KRITIČNI PROFIL - MOŽNOST MENJAVE KARTUŠ</t>
  </si>
  <si>
    <t>Prenosni krvni analizator, ki zagotavlja izčrpen izbor krvnih analiz iz manj kot 2 kapljic krvi.</t>
  </si>
  <si>
    <t>- Teža z baterijami: manjša od 750 g.</t>
  </si>
  <si>
    <t>- Napajanje: baterije.</t>
  </si>
  <si>
    <t>- Omogoča krvno analizo naslednjih parametrov: krvni plini, kemijske lastnosti, elektroliti, koagulacija, krvni sladkor, hemoglobin, srčni markerji, hematokrit, humani horionski gonadotropin.</t>
  </si>
  <si>
    <t>- Uporaba kartuš za enkratno uporabo.</t>
  </si>
  <si>
    <t>- Avtomatska kalibracija pri vsaki posamezni analizi brez potrebe vzdrževanja.</t>
  </si>
  <si>
    <t>- Elektronsko kontroliranje izvajanja analize.</t>
  </si>
  <si>
    <t>- Varnostna funkcija, katera onemogoča izdajo napačnih rezultatov v primeru napake aparata, kartuše ali operaterja.</t>
  </si>
  <si>
    <t>- Programska oprema omogoča povezljivost v podatkovno omrežje bolnišnice.</t>
  </si>
  <si>
    <t>- Popolna integracija podatkov preko računalniškega sistema.</t>
  </si>
  <si>
    <t>- Možnost povezave na tiskalnik preko infrardečih (IR) žarkov.</t>
  </si>
  <si>
    <t>- Možnost takojšnjega izpisa izvida preko tiskalnika.</t>
  </si>
  <si>
    <t>- Možnost skeniranja EAN kod med vstavljanjem podatkov.</t>
  </si>
  <si>
    <t>- Območje delovanja: (za testiranje kartuš) 16-30°C.</t>
  </si>
  <si>
    <t>Vključno s pripadajočim setom tiskalnika, polnilno baterijo 9V, programsko opremo ter s pripomočkom za polnjenje polnilne baterije in nadgrajevanje programske opreme.</t>
  </si>
  <si>
    <t>ANALIZATOR TELESNE SESTAVE</t>
  </si>
  <si>
    <t>Multi-frekvenčni bioelektrični impedančni analizator telesne sestave. Za izvedbo neinvazivne metode ocenjevanja nutritivnega, hidracijskega in celičnega statusa.</t>
  </si>
  <si>
    <t>Dimenzije enote: 240x155x30 mm.</t>
  </si>
  <si>
    <t>Teža enote: 410 g.</t>
  </si>
  <si>
    <t>Napajanje: alkalne baterije, 6x AA (LR6) 1.5v.</t>
  </si>
  <si>
    <t>Zaslon: 5'' barvni zaslon na dotik.</t>
  </si>
  <si>
    <t>Območje delovanja: od +5°C do +40°C.</t>
  </si>
  <si>
    <t>Analizator meri oz. prikazuje:</t>
  </si>
  <si>
    <t>- Zunajcelični odstotek in volumen vode,</t>
  </si>
  <si>
    <t>- znotrajcelični odstotek in volumen vode,</t>
  </si>
  <si>
    <t>- skupni odstotek vode v telesu,</t>
  </si>
  <si>
    <t>- masa telesnih celic (BCM),</t>
  </si>
  <si>
    <t>- odstotek telesne maščobe in težo maščobe,</t>
  </si>
  <si>
    <t>- pusta masa</t>
  </si>
  <si>
    <t>- bazalni metabolizem (BMR) - poraba kalorij v mirovanju,</t>
  </si>
  <si>
    <t>- BMR / skupna teža,</t>
  </si>
  <si>
    <t>- povprečni dnevni vnos kalorij,</t>
  </si>
  <si>
    <t>- pas / boki - razmerje,</t>
  </si>
  <si>
    <t>- indeks telesne mase,</t>
  </si>
  <si>
    <t>- indeks telesne maščobe (BFMI),</t>
  </si>
  <si>
    <t>- "Fat-Free" index sestave (FFMI),</t>
  </si>
  <si>
    <t>- kazalnik napovedi ™,</t>
  </si>
  <si>
    <t>- vrednost impedance na 4 frekvencah: 5, 50, 100 in 200 Hz.</t>
  </si>
  <si>
    <t>- fazni kot.</t>
  </si>
  <si>
    <t>Primeren za vse starostne skupine, od novorojenčkov do starostnikov.</t>
  </si>
  <si>
    <t>Intuitivna programska oprema z alternativnimi enačbami predvidevanja.</t>
  </si>
  <si>
    <t>Prikaz stanja baterije na zaslonu.</t>
  </si>
  <si>
    <t>Zvočni alarm po 2 minutah neaktivnosti, avtomatski izklop po 3 minutah neaktivnosti.</t>
  </si>
  <si>
    <t>Povezljivost na računalnik preko USB priključka.</t>
  </si>
  <si>
    <t>Vključno z elektrodami in pripadajočimi kabli.</t>
  </si>
  <si>
    <t>- Prenosni termični tiskalnik in pripadajoč set termoaktivnega papirja. Povezljivost tiskalnika z analizatorjem preko Bluetooth povezave.</t>
  </si>
  <si>
    <t>ISO 13485-2016, CE 1639 oznaka.</t>
  </si>
  <si>
    <t>ULTRAZVOČNI ČISTILEC</t>
  </si>
  <si>
    <t>Aparat za ultrazvočno čiščenje kirurških instrumentov.</t>
  </si>
  <si>
    <t>- Opremljen z nastavljivim časovnikom, termostatom za regulacijo gretja vode in sistemom za razplinjevanje vode.</t>
  </si>
  <si>
    <t>- Frekvenca od 35 - 42 kHz.</t>
  </si>
  <si>
    <t>- Kapaciteta kopeli: 20 - 25 litrov.</t>
  </si>
  <si>
    <t>- Pokrov iz nerjavne jeklene pločevine ali plastike.</t>
  </si>
  <si>
    <t>- Vložna košara za specialne kirurške in druge instrumente.</t>
  </si>
  <si>
    <t>- Material: notranjost - nerjavna jeklena pločevina.</t>
  </si>
  <si>
    <t>Imeti mora ES izjavo o skladnosti.</t>
  </si>
  <si>
    <t>APARAT ZA ROČNO PRANJE VOZIČKOV</t>
  </si>
  <si>
    <t>- omogoča avtomatsko doziranje dveh različnih sredstev (proizvodov).</t>
  </si>
  <si>
    <t>- dimenzija: 340x135x480 mm, dovoljeno odstopanje ± 5%,</t>
  </si>
  <si>
    <t>VARILNI APARAT</t>
  </si>
  <si>
    <t>Avtomatski varilec sterilizacijskih vrečk in rokavov.</t>
  </si>
  <si>
    <t>- Dimenzije: 55-60 x 25-30 x 15-20 cm.</t>
  </si>
  <si>
    <t>- Prostostoječ model z električnimi grelci.</t>
  </si>
  <si>
    <t>- Temperatura varjenja nastavljiva vsaj v območju od 100 do 200 ºC.</t>
  </si>
  <si>
    <t>- Pritisk varjenja 40-100 N.</t>
  </si>
  <si>
    <t>- Širina vara min. 15 mm.</t>
  </si>
  <si>
    <t>- Neskončni trak za transport vrečke skozi varilec z vklopom na senzor.</t>
  </si>
  <si>
    <t>- Avtomatski izklop gretja, če ni v uporabi.</t>
  </si>
  <si>
    <t>- Mikroprocesorsko voden, validirano varjenje.</t>
  </si>
  <si>
    <t>- Avtomatsko zaznavanje vrečke za začetek varjenja.</t>
  </si>
  <si>
    <t>- Vgrajen tiskalnik z možnostjo priklopa na zunanji tiskalnik.</t>
  </si>
  <si>
    <t>- Barvni ekran na dotik za vnos podatkov in spreminjanje nastavitev.</t>
  </si>
  <si>
    <t>- Možnost shranjevanja podatkov na USB ključ.</t>
  </si>
  <si>
    <t>- Možnost prikopa na centralni sistem za sledljivost v CS.</t>
  </si>
  <si>
    <t>- Možnost prikopa na čitalec črtnih kod.</t>
  </si>
  <si>
    <t>- Števec varjenja.</t>
  </si>
  <si>
    <t>BVK</t>
  </si>
  <si>
    <t>LAMINARNA KOMORA (BVK)</t>
  </si>
  <si>
    <t>Zaščitna mikrobiološka komora, konstrukcijsko grajena in testirana v skladu s SIST EN 12469:2000 in DIN 12980:2005.</t>
  </si>
  <si>
    <t>Z vsemi potrebnimi priključki, s priklopom in zagonom.</t>
  </si>
  <si>
    <t>Uz01</t>
  </si>
  <si>
    <t>UZ APARAT</t>
  </si>
  <si>
    <t>Uz02</t>
  </si>
  <si>
    <t>ULTRAZVOČNI APARAT S TEE SONDO</t>
  </si>
  <si>
    <t>ESMRC</t>
  </si>
  <si>
    <t>Lokacija: 2.2.1., 2.2.2;</t>
  </si>
  <si>
    <t>na ekranu, ki se po potrebi izpiše vsako sekundo,</t>
  </si>
  <si>
    <t>električne energije,</t>
  </si>
  <si>
    <t>- baterija omogoča nemoteno delovanje do minimalno 4 ure,</t>
  </si>
  <si>
    <t>- barvno kodirana nastavka na aparatu za distalno in proksimalno aplikacijo,</t>
  </si>
  <si>
    <t>( dve različni vrednosti pritiska), možnost IVRA aplikacije,</t>
  </si>
  <si>
    <t>- ura z alarmom za odštevanje predvidenega časa blokade,</t>
  </si>
  <si>
    <t>- spomin zadnjih nastavitev,</t>
  </si>
  <si>
    <t>- avtomatska kalibracija aparata pred vsako uporabo,</t>
  </si>
  <si>
    <t>- vgrajen tiskalnik za dokumentiranje vrednosti,</t>
  </si>
  <si>
    <t xml:space="preserve"> - pritisk v manšeti nastavljiv med: 30 - 600mmHg</t>
  </si>
  <si>
    <t>Manšete:</t>
  </si>
  <si>
    <t>- velikost posameznih manšet oznčene v različnih barvah,</t>
  </si>
  <si>
    <t>- možnost zamenjave posameznih delov manšete.</t>
  </si>
  <si>
    <t>Potrebne manšete in kabli:</t>
  </si>
  <si>
    <t>- manšete za roko:</t>
  </si>
  <si>
    <t>- manšete za nogo:</t>
  </si>
  <si>
    <t>- Direktiva Sveta 93/42/EEC, IIa (o medicinskih pripomočkih)</t>
  </si>
  <si>
    <t>- CE certifikat</t>
  </si>
  <si>
    <t>GROM</t>
  </si>
  <si>
    <t>GRELNA OMARA ZA PERILO (V OMARI)</t>
  </si>
  <si>
    <t>Dobava grelne omare, za postavitev v nišo od omare.</t>
  </si>
  <si>
    <t>INČR</t>
  </si>
  <si>
    <t>INFUZIJSKA ČRPALKA</t>
  </si>
  <si>
    <t>- Napajanje iz električnega omrežja 230 V in iz vgrajenih akumulatorskih baterij, ko črpalka ni priključena v električno omrežje (ko deluje avtonomno).</t>
  </si>
  <si>
    <t>- Stopnja električne zaščite po normativih IEC.</t>
  </si>
  <si>
    <t>- Zaščita pred nihanjem električne napetosti.</t>
  </si>
  <si>
    <t>- Odpornost proti defibrilaciji tipa CF.</t>
  </si>
  <si>
    <t>- Barvni ekran v skladu z ISO standardi 26825.</t>
  </si>
  <si>
    <t>EHČR</t>
  </si>
  <si>
    <t>ČRPALKA ZA ENTERALNO HRANJENJE</t>
  </si>
  <si>
    <t>Črpalka omogoča dovajanje obrokov hrane v ponavljajočih v naprej določenih časovnih presledkih v korakih.</t>
  </si>
  <si>
    <t>- Deluje na mrežno napajanje 220 V in baterije,</t>
  </si>
  <si>
    <t>- baterija oziroma akumulator omogoča delovanje črpalke do 30 ur pri pretoku 200 ml/h,</t>
  </si>
  <si>
    <t>- črpalka meri volumen iztočne tekočine,</t>
  </si>
  <si>
    <t>- črpalka mora zagotavljati natančnost oskrbnega razmerja, enostavno uporabo in nadzor,</t>
  </si>
  <si>
    <t>- črpalka mora imeti varnostne alarme, ki se pojavijo:</t>
  </si>
  <si>
    <t xml:space="preserve">    - če je posoda s hrano prazna,</t>
  </si>
  <si>
    <t xml:space="preserve">    - če je prehranjevalna sonda zamašena,</t>
  </si>
  <si>
    <t xml:space="preserve">    - pri izpraznjeni bateriji,</t>
  </si>
  <si>
    <t xml:space="preserve">    - pri vklopu,</t>
  </si>
  <si>
    <t xml:space="preserve">    - če sistema oziroma kasete ni v črpalki.</t>
  </si>
  <si>
    <t>- možnost izbire nastavitve med dvema alarmnima stopnjama AL1 in AL2, ki se kaže na zaslonu,</t>
  </si>
  <si>
    <t>- prikaz dosežene skupne količine tekočine,</t>
  </si>
  <si>
    <t>- parametri, ki so bili vneseni ob zadnji uporabi črpalke, se hranijo v spomin,</t>
  </si>
  <si>
    <t>- samotestiranje črpalke ob vklopu.</t>
  </si>
  <si>
    <t>Sprožitev alarma:</t>
  </si>
  <si>
    <t xml:space="preserve">    - ko je dosežena predpisana količina hrane,</t>
  </si>
  <si>
    <t xml:space="preserve">    - pri morebitnih okvarah.</t>
  </si>
  <si>
    <t>Črpalka mora biti izdelana iz materialov, ki so odporni na čiščenje in dezinfekcijo.</t>
  </si>
  <si>
    <t>DK01</t>
  </si>
  <si>
    <t>DOZATOR KISIKA (NA TIRNICI) Z VLAŽILCEM ZRAKA</t>
  </si>
  <si>
    <t>Regulator za aplikacijo kisika:</t>
  </si>
  <si>
    <t>- priključek za vlažilec,</t>
  </si>
  <si>
    <t>- vlažilec 0,25 l iz APEC plastike odporne za sterilizacijo (do 134ºC),</t>
  </si>
  <si>
    <t>- možnost uporabe potrošnega vlažilca,</t>
  </si>
  <si>
    <t>- z nosilcem za pritrditev na tirnico stativa (zanesljiv sistem),</t>
  </si>
  <si>
    <t>- povezovalna cev in obrazna maska za aplikacijo kisika.</t>
  </si>
  <si>
    <t>Skladnost s standardi:  SIST EN 738-1</t>
  </si>
  <si>
    <t>RVD01</t>
  </si>
  <si>
    <t>REANIMACIJSKI VOZIČEK Z DEFIBRILATORJEM</t>
  </si>
  <si>
    <t>Voziček za reanimacijo s kompletno opremo z vključno:</t>
  </si>
  <si>
    <t>- dodatna oprema</t>
  </si>
  <si>
    <t>- defibrilator</t>
  </si>
  <si>
    <t>- kolesa z antistatično gumo, opremljena z zatesnjenimi ležaji, ki omogočajo lahkoten</t>
  </si>
  <si>
    <t>- centralno zaklepanje predalov,</t>
  </si>
  <si>
    <t>- integrirano infuzijsko stojalo,</t>
  </si>
  <si>
    <t>- vrtljiva polica za namestitev defibrilatorja iz nerjavnega jekla,</t>
  </si>
  <si>
    <t>priključitev aparatov,</t>
  </si>
  <si>
    <t>- dozator kisika (0 -15lit/min.) z vlažilcem in masko,</t>
  </si>
  <si>
    <t>odrasle (1 kos), s silikonskimi obraznimi maskami različnih velikosti (št. 0, 1, 2, 3, 5);</t>
  </si>
  <si>
    <t>- merilec krvnega tlaka,</t>
  </si>
  <si>
    <t>- set za vzdrževanje zgornje dihalne poti, velikosti od št. 0 - 5;</t>
  </si>
  <si>
    <t>- laringoskop,</t>
  </si>
  <si>
    <t>- komplet žlic Macintosh (št. 1, 2) in Miller (št.1, 2, 3),</t>
  </si>
  <si>
    <t>- diagnostična lučka vključno z baterijami,</t>
  </si>
  <si>
    <t>DEFIBRILATOR</t>
  </si>
  <si>
    <t>EKG01</t>
  </si>
  <si>
    <t>EKG 12 KANALNI</t>
  </si>
  <si>
    <t>Sv01</t>
  </si>
  <si>
    <t>PREISKOVALNA SVETILKA MOBILNA</t>
  </si>
  <si>
    <t>- homogena distribucija svetlobe brez vročih mest, krogov svetlobe in drugih motečih pojavov,</t>
  </si>
  <si>
    <t>- ohišje dvostensko, brez možnosti segrevanja nad telesno temperaturo,</t>
  </si>
  <si>
    <t>Sv02</t>
  </si>
  <si>
    <t>Lokacija: 3x3.1.1., 3.1.2.1., 3x3.2.1., 3.2.2.1.</t>
  </si>
  <si>
    <t>- barvna temperatura več kot 4400K,</t>
  </si>
  <si>
    <t>- stikalo za vklop/izklop na ročici,</t>
  </si>
  <si>
    <t>- priključni kabel,</t>
  </si>
  <si>
    <t>SIST EN 60601-2-41, Direktiva sveta 93/42/EGS, pridobljen certifikat IEC 601</t>
  </si>
  <si>
    <t>Sv03</t>
  </si>
  <si>
    <t>SVETILKA INSPEKCIJSKA</t>
  </si>
  <si>
    <t>Inšpekcijska svetilka pri mizah za kontrolo in pakiranje inštrumentov.</t>
  </si>
  <si>
    <t>- Pritrjevanje na rob mize ali police.</t>
  </si>
  <si>
    <t>- Z okroglo fluorescentna cevjo z lečo fi 120-130 mm, na dveh gibljivih nosilcih.</t>
  </si>
  <si>
    <t>M01.1</t>
  </si>
  <si>
    <t>Mizica za instrumente, dve polici (ena zgoraj, ena spodaj),</t>
  </si>
  <si>
    <t>Material: nosilno ogrodje in polica iz CrNi nerjavnih jeklenih profilov in pločevine, vse brez ostrih robov.</t>
  </si>
  <si>
    <t>M01.2</t>
  </si>
  <si>
    <t>M01.3</t>
  </si>
  <si>
    <t>M02</t>
  </si>
  <si>
    <t>MIZICA ANESTEZIJSKA</t>
  </si>
  <si>
    <t>- velikost pladnja, 600x400mm, +/-3%.</t>
  </si>
  <si>
    <t>M03.1</t>
  </si>
  <si>
    <t>MAYO MIZICA - VELIKA</t>
  </si>
  <si>
    <t>Lokacija: 2.2.1., 2.2.2.</t>
  </si>
  <si>
    <t>- mizica za instrumente z vrtljivo polico, možnost zaklepa 360°,  hidravlično nastavljiva višina</t>
  </si>
  <si>
    <t xml:space="preserve">  preko nožnega vzvoda,</t>
  </si>
  <si>
    <t>Material:</t>
  </si>
  <si>
    <t>- nosilni, dvižni steber, s podnožjem z elektroprevodnimi kolesi z zavoro, in</t>
  </si>
  <si>
    <t xml:space="preserve">  okvir za vstavitev police, iz nerjavnega jekla,</t>
  </si>
  <si>
    <t>- poglobljena polica iz nerjavne jeklene pločevine, brez ostrih robov,</t>
  </si>
  <si>
    <t>- dvižni vzvod - pedal z oblogo iz elektroprevodne gume</t>
  </si>
  <si>
    <t>M03.2</t>
  </si>
  <si>
    <t>MAYO MIZICA - SREDNJA</t>
  </si>
  <si>
    <t>- velikost: cca.700x500 mm, nastavljiva višina najmanj do 130cm</t>
  </si>
  <si>
    <t>M03.3</t>
  </si>
  <si>
    <t>MAYO MIZICA - MALA</t>
  </si>
  <si>
    <t>- velikost: cca.600x400cm, nastavljiva višina najmanj do 130cm</t>
  </si>
  <si>
    <t>M04</t>
  </si>
  <si>
    <t>MIZICA OBPOSTELJNA</t>
  </si>
  <si>
    <t>- Mora ustrezati ponujeni bolniški postelji.</t>
  </si>
  <si>
    <t>OPSt01</t>
  </si>
  <si>
    <t>ELEKTROPREVODNI OP STOL, HIDRAVLIČNI, Z NASLONOM</t>
  </si>
  <si>
    <t>Lokacija: 2x2.2.1., 2x2.2.2., 2x2.2.3., 2x2.2.4.;</t>
  </si>
  <si>
    <t>OP stol, okrogel, z naslonom, vrtljiv, dvižen, na kolesih</t>
  </si>
  <si>
    <t xml:space="preserve"> - sedež v obliki sedla 37x42cm, ±3% oblazinjen, z elektroprevodnim materialom,</t>
  </si>
  <si>
    <t>- s hrbtnim naslonom, naslon oblazinjen,</t>
  </si>
  <si>
    <t>- sedež na stabilnem podnožju iz nerjavnega jekla s kolesi,</t>
  </si>
  <si>
    <t>- kolesa elektroprevodna, iz materialov, ki ne puščajo sledov, z zaščito.</t>
  </si>
  <si>
    <t>OPSt02</t>
  </si>
  <si>
    <t>ELEKTROPREVODNI OP STOL, HIDRAVLIČNI, BREZ NASLONA</t>
  </si>
  <si>
    <t>OP stol, okrogel, brez naslona, vrtljiv, dvižen, na kolesih</t>
  </si>
  <si>
    <t>- sedež vsaj Ø33 cm oblazinjen, višina blazine vsaj 60mm, z elektroprevodnim materialom,</t>
  </si>
  <si>
    <t>OPSt03</t>
  </si>
  <si>
    <t>ELEKTROPREVODNI OP STOL- nizek, BREZ NASLONA</t>
  </si>
  <si>
    <t>OP stol, nizek, okrogel, brez naslona, vrtljiv, dvižen, na kolesih</t>
  </si>
  <si>
    <t>- nastavljiv po višini vsaj od 46,5 - 66 cm,</t>
  </si>
  <si>
    <t>- sedež vsaj Ø33 cm oblazinjen, z elektroprevodnim materialom,</t>
  </si>
  <si>
    <t>Lst01</t>
  </si>
  <si>
    <t>STOL LABORATORIJSKI - NIZEK</t>
  </si>
  <si>
    <t xml:space="preserve"> - Sedež in naslon: integralna PUR pena črne barve, pralna površina, naluknjana za boljšo zračnost in hrapava, da ne drsi.</t>
  </si>
  <si>
    <t xml:space="preserve"> - Podnožje: kromirana kovina.</t>
  </si>
  <si>
    <t xml:space="preserve"> - Stol dvižen z naslonom.</t>
  </si>
  <si>
    <t xml:space="preserve"> - Nastavljiv po višini vsaj med: 46 - 59 cm.</t>
  </si>
  <si>
    <t xml:space="preserve"> - Sedišče dimenzij: 45x48cm, ±3%.</t>
  </si>
  <si>
    <t>Lst02</t>
  </si>
  <si>
    <t>STOL LABORATORIJSKI - VISOK</t>
  </si>
  <si>
    <t xml:space="preserve"> - Nastavljiv po višini vsaj med: 60 - 84cm.</t>
  </si>
  <si>
    <t xml:space="preserve"> - Opora za noge, krom.</t>
  </si>
  <si>
    <t>ČIT</t>
  </si>
  <si>
    <t>ČITALNIK ČRTNIH KOD</t>
  </si>
  <si>
    <t>Ročni čitalnik 1D in 2D kod, brezžični, za uporabo v medicinskem okolju.</t>
  </si>
  <si>
    <t>- Bluetooth brezžični prenos podatkov (domet 10 m).</t>
  </si>
  <si>
    <t>- Ohišje primerno za čiščenje z razkužili, ki se pogosto uporabljajo v zdravstvu.</t>
  </si>
  <si>
    <t>- Možnost hitrega preklapljanja med ročnim skeniranjem in brezročnim skeniranjem kod.</t>
  </si>
  <si>
    <t>- Baterija, ki omogoča avtonomno delovanje vsaj 14 ur.</t>
  </si>
  <si>
    <t>- Vključno z ravnim USB kablom in polnilnikom/sprejemo postajo.</t>
  </si>
  <si>
    <t>- LED indikatorji ter zvočni indikator z nastavljivim tonom in glasnostjo.</t>
  </si>
  <si>
    <t>kos</t>
  </si>
  <si>
    <t>DELOVNA POSTAJA AIO</t>
  </si>
  <si>
    <t>Zahteve:</t>
  </si>
  <si>
    <t>RAČUNALNIK</t>
  </si>
  <si>
    <t>Ohišje: mini PC</t>
  </si>
  <si>
    <t>Chipset: vsaj Intel Q670</t>
  </si>
  <si>
    <t>zahtevah in namesti na vse ponujene računalnike)</t>
  </si>
  <si>
    <t>Disk: vsaj 256GB SSD M.2 2280 SSD, Opal2, možnost vgradnje dodatnega diska</t>
  </si>
  <si>
    <t>Grafika: vsaj Integrated Intel UHD Graphics 730 ali boljša</t>
  </si>
  <si>
    <t>proizvajalca računalnika</t>
  </si>
  <si>
    <t>Integrirana zvočna kartica z zvočniki</t>
  </si>
  <si>
    <t>Varnost: integriran najmanj TPM 2.0 varnostni modul</t>
  </si>
  <si>
    <t>Podpora za VESA montažo</t>
  </si>
  <si>
    <t>Računalnik mora imeti možnost prikaza 4 neodvisnih zaslonov</t>
  </si>
  <si>
    <t>Garancija: vsaj 5 let (on-site) garancije od proizvajalca na lokaciji naročnika</t>
  </si>
  <si>
    <t>Svetlost (tipično): 250 cd/m2</t>
  </si>
  <si>
    <t>Kontrastno razmerje (tipično): najmanj 1000:1</t>
  </si>
  <si>
    <t>Vidni kot: najmanj 178° (vodoravno) 178° (navpično)</t>
  </si>
  <si>
    <t>Odzivni čas (tipično): največ 6 ms</t>
  </si>
  <si>
    <t>Vrsta zaslona: IPS ali boljše</t>
  </si>
  <si>
    <t>Razmerje prikaza: 16:9</t>
  </si>
  <si>
    <t>Kot nagiba najmanj (naprej/nazaj): -5°/+23°</t>
  </si>
  <si>
    <t>Kot vrtenja najmanj (levo/desno) , swivel: +/–45°</t>
  </si>
  <si>
    <t>Pivot: -5° do 90°</t>
  </si>
  <si>
    <t>Možnost nastavitve po višini: vsaj 150 mm</t>
  </si>
  <si>
    <t>Podpora za nosilec VESA (100 mm)</t>
  </si>
  <si>
    <t>Reža za ključavnico Kensington®</t>
  </si>
  <si>
    <t>Priključki: najmanj 1 × USB 3.2, 1 x Display Port, 1 x HDMI, 1 x USB upstream</t>
  </si>
  <si>
    <t>Ima vgrajeno/integrirano kamero in zvočnike (vsaj 2 x 3W)</t>
  </si>
  <si>
    <t>Zaslon mora imeti zaščito proti bleščanju (Anti-glare)</t>
  </si>
  <si>
    <t>Garancija: vsaj 5 let garancije od proizvajalca na lokaciji naročnika</t>
  </si>
  <si>
    <t>*Opomba: Komplet mora omogočati montažo računalnika in monitorja v eno (all-in-one). Ponuditi je potrebno vse potrebne dodatke za montažo (stojalo/nosilec, povezovalni kabel/adapter med računalnikom in monitorjem dolžine največ 0,15m). Celotna rešitev mora biti od enega proizvajalca.</t>
  </si>
  <si>
    <t>LED monitor, diagonala vidnega polja vsaj 23,8"</t>
  </si>
  <si>
    <t>- ločljivost slike minimalno 1920X1080 (Full HD)</t>
  </si>
  <si>
    <t>- frekvenca osveževanja: 60 Hz</t>
  </si>
  <si>
    <t>- matrika: IPS</t>
  </si>
  <si>
    <t>- vidni kot (horizontalno in vertikalno) : 178°</t>
  </si>
  <si>
    <t>- tip osvetlitve: LED</t>
  </si>
  <si>
    <t>- odzivni čas: 5 ms ali manj</t>
  </si>
  <si>
    <t>- Garancija: vsaj 3 leta</t>
  </si>
  <si>
    <t>TISKALNIK A4</t>
  </si>
  <si>
    <t>- možnost tiskanja na papir od 60 do 220 g/m2</t>
  </si>
  <si>
    <t>- format papirja: A6 - A4</t>
  </si>
  <si>
    <t>- možnost dvostranskega tiskanja</t>
  </si>
  <si>
    <t>- ločljivost 1200 x 1200 dpi</t>
  </si>
  <si>
    <t>- povezljivost: USB 2.0, Gigabit Ethernet (10/100/1000BaseT)</t>
  </si>
  <si>
    <t>- 500 listna papirna kaseta in ročni podajalec za 100 listov</t>
  </si>
  <si>
    <t>VEČNAMENSKA NAPRAVA A4</t>
  </si>
  <si>
    <t>Laserska večnamenska naprava črnobela</t>
  </si>
  <si>
    <t>- ločljivost: 1200 x 1200 dpi (tiskanje), 600 x 600 dpi (skeniranje/kopiranje)</t>
  </si>
  <si>
    <t>KOPIRANJE:</t>
  </si>
  <si>
    <t>- velikost: A4</t>
  </si>
  <si>
    <t>- razpon povečave: 25–400% v 1% korakih</t>
  </si>
  <si>
    <t>- preskakovanje praznih strani</t>
  </si>
  <si>
    <t>- samodejna izbira kasete</t>
  </si>
  <si>
    <t>TISKALNIK NALEPK IN ČRTNIH KOD</t>
  </si>
  <si>
    <t>Način tiskanja: termo-transfer (tisk preko folije/ribbon-a) kot tudi direkt-termal (tisk direktno na termo nalepke) </t>
  </si>
  <si>
    <t>Podpora za ZPL and EPL jezik</t>
  </si>
  <si>
    <t xml:space="preserve">Povezljivost: Ethernet, USB 2.0 </t>
  </si>
  <si>
    <t>Dimenzije tiskanja: Direkt termal: vsaj 220 mm L x 170 mm W x 150 mm H, Termo transfer: vsaj 260 mm L x 200 mm W x 189 mm H</t>
  </si>
  <si>
    <t>Maks.zunanji premer koluta nalepk 127 mm</t>
  </si>
  <si>
    <t>Omogoča tiskanje zapestnic in nalepk</t>
  </si>
  <si>
    <t>Ločljivost: vsaj 203 dpi / 8 pik na mm</t>
  </si>
  <si>
    <t>Hitrost tiskanja: vsaj 150 mm na sekundo (203 dpi)</t>
  </si>
  <si>
    <t>Omogoča tiskanje nalepk širine 104 mm</t>
  </si>
  <si>
    <t>Tovarniško vgrajen rezalnik nalepk</t>
  </si>
  <si>
    <t>Omogoča tiskanje 2D in 3D črtne kode</t>
  </si>
  <si>
    <t>Dezinfekcijsko ter UV odporno ohišje</t>
  </si>
  <si>
    <t>Podobno kot: Zebra ZD421-HC</t>
  </si>
  <si>
    <t>ČITALNIK PAMETNIH KARTIC</t>
  </si>
  <si>
    <t>- enorežni čitalnik pametnih kartic, namenjen izvajalcem zdravstvenih storitev</t>
  </si>
  <si>
    <t>- prenosni čitalnik PC/SC in CCID z vgrajeno tipkovnico za varen vnos PIN-a in z LCD zaslonom.</t>
  </si>
  <si>
    <t>- skladen s CC EAL3+, podprt v vseh novejših operacijskih sistemih Microsoft Windows</t>
  </si>
  <si>
    <t>- priključi se na priključek USB</t>
  </si>
  <si>
    <t>Podobno kot: GEMALTO IDBridge CT710 PIN pad</t>
  </si>
  <si>
    <t>SISTEM DIGITALNEGA DIKTIRANJA</t>
  </si>
  <si>
    <t xml:space="preserve">1. Digitalni diktafon </t>
  </si>
  <si>
    <t xml:space="preserve">- profesionalni diktafon za digitalno snemanje, s podporo za DSS PRO standard, </t>
  </si>
  <si>
    <t xml:space="preserve">- drsno stikalo na diktafonu z opcijami: snemanje, predvajanje, ustavitev, vrivanje, prepisovanje posnetka, </t>
  </si>
  <si>
    <t xml:space="preserve">- velikost notranjega spomina vsaj 2 Gb ali dodatna spominska kartica SD, </t>
  </si>
  <si>
    <t xml:space="preserve">- barvni prikazovalnik za prikaz podatkov - LCD, </t>
  </si>
  <si>
    <t>- možnost konferencnega snemanja v stereo nacinu</t>
  </si>
  <si>
    <t xml:space="preserve">- podpora za 256 AES kodni standard, </t>
  </si>
  <si>
    <t>- priložena licencna programska oprema za prenos in obdelavo posnetkov,</t>
  </si>
  <si>
    <t xml:space="preserve">- diktafon mora biti odporen na padce do višine 1,5m, </t>
  </si>
  <si>
    <t xml:space="preserve">- možnost snemanja v DSS PRO standardu, najmanj 100h, </t>
  </si>
  <si>
    <t>- polnilna baterija li-ion kapacitete vsaj 1300mAh,</t>
  </si>
  <si>
    <t>- podpora za snemanje v formatih PCM, MP3, WAV, DS2,</t>
  </si>
  <si>
    <t xml:space="preserve">- podpora za brezžicni prenos zvocnih posnetkov – WIFI, </t>
  </si>
  <si>
    <t xml:space="preserve">- dodatna oprema: odložišce za prenos posnetkov z LAN podporo, povezovalni USB kabel, AC adapter, etui, Li-ion polnilna baterija, </t>
  </si>
  <si>
    <t xml:space="preserve">- 24 mesecev garancije. </t>
  </si>
  <si>
    <t>- Podobno kot Olympus DS-9500</t>
  </si>
  <si>
    <t>2. Set za prepisovanje zvočnih posnetkov</t>
  </si>
  <si>
    <t xml:space="preserve">- programska oprema na delovni postaji za obdelavo DSS PRO datotek, </t>
  </si>
  <si>
    <t xml:space="preserve">- priložena licencna programska oprema za prepis in obdelavo posnetkov, </t>
  </si>
  <si>
    <t xml:space="preserve">- programska oprema za prepis mora biti združljiva z programsko opremo naprav za snemanje, </t>
  </si>
  <si>
    <t xml:space="preserve">- stopalka za sinhrono upravljanje z zvocnimi posnetki z možnostjo programiranja, </t>
  </si>
  <si>
    <t xml:space="preserve">- slušalke s prikljuckom velikosti 3,5mm, </t>
  </si>
  <si>
    <t xml:space="preserve">3. Strežniška programska oprema </t>
  </si>
  <si>
    <t xml:space="preserve">- programska oprema za strežnik, ki omogoca upravljanje z delovnimi postajami oz. klienti, </t>
  </si>
  <si>
    <t xml:space="preserve">- programska oprema mora delovati na strežniku Windows server 2012 R2 ali novejšem, </t>
  </si>
  <si>
    <t xml:space="preserve">- podpora za centralno dodeljevanje in upravljanje licenc uporabnikov, </t>
  </si>
  <si>
    <t xml:space="preserve">- centralizirana programska oprema za kreiranje xml datotek (vezanih na diktat) in prenašanje le-teh po podrocjih dela (enote), </t>
  </si>
  <si>
    <t xml:space="preserve">- možnost namestitve uporabniške programske opreme na daljavo, </t>
  </si>
  <si>
    <t xml:space="preserve">- možnost uvoza profilov uporabnikov iz Active Directory, </t>
  </si>
  <si>
    <t xml:space="preserve">- možnost tihe inštalacije z uporabo MST datoteke, </t>
  </si>
  <si>
    <t xml:space="preserve">- programska oprema na delovnih postajah (klientih) mora delovati na klasicnih osebnih racunalnikih ter na virtualnih delovnih postajah (VDI)   z operacijskim sistemom Windows 7 ali novejšim, </t>
  </si>
  <si>
    <t xml:space="preserve">4. Ponudba mora vkljucevati naslednje storitve </t>
  </si>
  <si>
    <t xml:space="preserve">- izvedba namestitve programske opreme sistema standalone (opcija namestitve s centralnim upravljanjem), </t>
  </si>
  <si>
    <t xml:space="preserve">- podpora pri izvedbi namestitve programske opreme, na delovne postaje pri narocniku, </t>
  </si>
  <si>
    <t xml:space="preserve">- vzpostavitev delujocega delovnega okolja na klasicen strežnik ali VDI strežnik, </t>
  </si>
  <si>
    <t xml:space="preserve">- izvedba izobraževanja uporabnikom o delovanju sistema in strojni opremi za digitalno snemanje in prepis zvocnih posnetkov, </t>
  </si>
  <si>
    <t>- priprava dokumentacije o sistemu s slovenskimi navodili za uporabo.</t>
  </si>
  <si>
    <t>DOSTOPOVNA STIKALA 48-PORT PoE</t>
  </si>
  <si>
    <t>Ponudba mora biti natančno specificirana, pripisani morajo biti od proizvajalca podane uradne kode komponent (part-number)</t>
  </si>
  <si>
    <t>Naročnik v obstoječem okolju že uporablja HPE Aruba 6200F stikala, ki so integrirana v obstoječ sistem, zato se zahteva točno določena oprema</t>
  </si>
  <si>
    <t>VVsi servisni paketi za vzdrževanje, nadgradnjo in podporo opreme morajo biti izključno od proizvajalca strojne oz. programske opreme</t>
  </si>
  <si>
    <t>V ponudbo mora biti zajet ves droben material ter kompletna postavitev opreme in okolja na ključ</t>
  </si>
  <si>
    <t>Proizvajalec opreme (oz. njegov zakoniti zastopnik v Sloveniji) mora predložiti potrdilo, da je vsa ponujena oprema nova, nerabljena, neobnovljena (refurbished), ter nabavljena preko uradnega prodajnega kanala proizvajalca.</t>
  </si>
  <si>
    <t>Stikalo Aruba 6200F 48G Class4 PoE 4SFP+ 740W Switch (JL728A)</t>
  </si>
  <si>
    <t>Vključeni vsaj 1 kos 10Gb SFP+ DAC povezovalni kable dolžine max. 1m</t>
  </si>
  <si>
    <t>Vključen vsaj 4 kos 10Gb SFP+ Single mode modul</t>
  </si>
  <si>
    <t>Garancija:</t>
  </si>
  <si>
    <t xml:space="preserve">60 mesecev na lokaciji naročnika </t>
  </si>
  <si>
    <t>60 mesecev pravica do nadgradnje strojne programske opreme</t>
  </si>
  <si>
    <t>Storitve:</t>
  </si>
  <si>
    <t>Sestavljanje in testna postavitev opreme</t>
  </si>
  <si>
    <t>Nadgradnja mikrokod na zadnjo priporočeno verzijo</t>
  </si>
  <si>
    <t>Vgradnja, priklop na električne in komunikacijske povezave</t>
  </si>
  <si>
    <t xml:space="preserve">Konfiguracija nadzornih parametrov </t>
  </si>
  <si>
    <t>Konfiguracija enovitega, visoko razpoložljivega sistema stikal (VSS, IRF,...)</t>
  </si>
  <si>
    <t xml:space="preserve">Konfiguracija virtualnih omrežij (VLAN-ov) </t>
  </si>
  <si>
    <t>Konfiguracija 'trunkov'</t>
  </si>
  <si>
    <t>Konfiguracija STP protokola</t>
  </si>
  <si>
    <t>Preizkus delovanja</t>
  </si>
  <si>
    <t>Podobno kot: ARUBA 6200F 48G Class4 PoE 4SFP+</t>
  </si>
  <si>
    <t>Vsi servisni paketi za vzdrževanje, nadgradnjo in podporo opreme morajo biti izključno od proizvajalca strojne oz. programske opreme</t>
  </si>
  <si>
    <t>BREZŽIČNE DOSTOPNE TOČKE</t>
  </si>
  <si>
    <t>Ponudba mora biti natančno specificirana, pripisane morajo biti od proizvajalca podane uradne kode komponent (part-number)</t>
  </si>
  <si>
    <t>Vsi servisni paketi za vzdrževanje, nadgradnjo in podporo morajo biti od proizvajalca strojne opreme.</t>
  </si>
  <si>
    <t>Izhodišče:</t>
  </si>
  <si>
    <t>Naročnik v obstoječem okolju že uporablja brezžično omrežje HPE Aruba, ki je integrirano v obstoječ sistem, zato se zahteva točno določena oprema</t>
  </si>
  <si>
    <t>Specifikacije:</t>
  </si>
  <si>
    <t>Aruba Instant AP-635 Tri-radio 2x2:2 802.11ax Wi-Fi 6E Internal Antennas Campus AP (R7J27A)</t>
  </si>
  <si>
    <t>AP-POE-BTSR 1-port Smart Rate 802.3bt 60W Midspan Injector (R1C73A)</t>
  </si>
  <si>
    <t>ESET AV LICENCE</t>
  </si>
  <si>
    <t>SKUPAJ BREZ DDV</t>
  </si>
  <si>
    <t>iDp14</t>
  </si>
  <si>
    <t>PISALNA MIZA (HPL) 185</t>
  </si>
  <si>
    <t>Izdelava, dobava in montaža mize s centralnim podnožjem.</t>
  </si>
  <si>
    <t>PISARNIŠKA OMARA 240</t>
  </si>
  <si>
    <t>dim: 240x40x210 cm</t>
  </si>
  <si>
    <t xml:space="preserve">Izdelava, dobava in montaža visoke omare iz dveh elementov z dvokrilnimi vrati in 4-mi policami, z vertikalno delitvijo notranjosti. Na obeh straneh ob steni se izvede slepa fronta dim. 5x2x210 cm. Celotno dolžino omare pokriva plošča iz iverala v enem kosu, plošča se nadaljuje tudi čez slepo fronto. </t>
  </si>
  <si>
    <t>Lokacija: 1.14.0.;</t>
  </si>
  <si>
    <t>dim: 530x280x95 cm</t>
  </si>
  <si>
    <t>dim: 220x195x95 cm</t>
  </si>
  <si>
    <t>1.130</t>
  </si>
  <si>
    <t>1.131</t>
  </si>
  <si>
    <t>Izdelava, dobava in montaža klopi v obliki črke "L". 
Klop je sestavljena iz podnožja, naslona in dveh medsebojno povezanih pokrivnih ploskev. Naslon je pritrjen na leseno podkonstrukcijo. V daljšem delu sta polički za odlaganje, ki zapreta prostor za klopjo (glej shemo).</t>
  </si>
  <si>
    <t>Dobava in montaža table za informacije, omogočeno pisanje s floumastri, visokokakovostna bela magnetna površina. Montaža na steno, po potrebi na izbranem mestu izvedena ustrezna ojačitev. Pocinkana in ojačana hrbtna stran odporna na zvijanje. Aluminijasti okvir, premična polička. Set fluomastrov, magnetov (min. 20 kosov), brisalec + rezervni brisalec. Vključno z vsemi elementi za pritrditev.</t>
  </si>
  <si>
    <t>Magt2</t>
  </si>
  <si>
    <t>dim: 90x7x120 cm</t>
  </si>
  <si>
    <t xml:space="preserve">Lokacija: 1.16.0.;
</t>
  </si>
  <si>
    <t>Voziček s 3 vrečami za odpadke s pokrovi na pedal.</t>
  </si>
  <si>
    <t>Voziček z vrečo za zbiranje nečistega perila:</t>
  </si>
  <si>
    <t>Lokacija: 2.2.5. (2x), 2.2.6. (3x), 2.2.18.;</t>
  </si>
  <si>
    <t>- Alarmi za: okluzija, alarm zgornje okluzije, alarm za zračne mehurčke, KVO alarm, opozorilni alarm, alarm prazne baterije, alarm nepravilno vstavljene infuzijske linije, itd.</t>
  </si>
  <si>
    <t>- Stopnja zaščite pred prahom in tekočinami iz vseh smeri (minimalno zahtevan IP44).</t>
  </si>
  <si>
    <t>Hladilnik za shranjevanje zdravil, dim. 60x62x82 cm (± 2%),</t>
  </si>
  <si>
    <t>Hladilnik za shranjevanje zdravil, dim. cca. 60x65x189 cm (± 2%),</t>
  </si>
  <si>
    <t>- bruto prostornina cca. 394 L,</t>
  </si>
  <si>
    <t>- bruto prostornina cca. 142 L,</t>
  </si>
  <si>
    <t>3.6</t>
  </si>
  <si>
    <t>- voziček za transport materiala, z dvema policama, polici z dvignjenim robom,</t>
  </si>
  <si>
    <t>- guma na kolesih ne sme puščati sledov.</t>
  </si>
  <si>
    <t>- velikost vreče (v rabi v SB Ptuj) 70x100 cm, 120L,</t>
  </si>
  <si>
    <t>- vsi zvari gladki.</t>
  </si>
  <si>
    <t>Material: ogrodje iz nerjavečih cevi.</t>
  </si>
  <si>
    <t>Material: ogrodje nerjavne jeklene cevi.</t>
  </si>
  <si>
    <t>- s pokrovi, odpiranje s pedalom,</t>
  </si>
  <si>
    <t>- s pokrovom, odpiranje s pedalom,</t>
  </si>
  <si>
    <t>3.7</t>
  </si>
  <si>
    <t>3.8</t>
  </si>
  <si>
    <t>3.9</t>
  </si>
  <si>
    <t>3.10</t>
  </si>
  <si>
    <t>- nosilec podajalnika rokavic.</t>
  </si>
  <si>
    <t>- nosilec za dezinfekcijo,</t>
  </si>
  <si>
    <t>3.11</t>
  </si>
  <si>
    <t>- 4 odbijači na vogalih korpusa za zaščito pred poškodbami.</t>
  </si>
  <si>
    <t>Voz17</t>
  </si>
  <si>
    <t>- Dimenzije: 142x72x100 cm (±5%).</t>
  </si>
  <si>
    <t>Komfortna funkcija z motornim pogonom, ki omogoča hkratno uravnavanje hrbtne plošče in nagibanje plošče OP mize – do 60° za hrbtno ploščo in celoten nagib plošče OP mize, preprosto s pritiskom na gumb na ročnem krmilniku.</t>
  </si>
  <si>
    <t>3.12</t>
  </si>
  <si>
    <t>3.13</t>
  </si>
  <si>
    <t>3.14</t>
  </si>
  <si>
    <t>3.15</t>
  </si>
  <si>
    <t>3.16</t>
  </si>
  <si>
    <t>3.17</t>
  </si>
  <si>
    <t>3.18</t>
  </si>
  <si>
    <t>3.19</t>
  </si>
  <si>
    <t>3.20</t>
  </si>
  <si>
    <t>3.21</t>
  </si>
  <si>
    <t>Lokacija: 2x2.1.3.2.;</t>
  </si>
  <si>
    <t>3.22</t>
  </si>
  <si>
    <t>3.23</t>
  </si>
  <si>
    <t>3.24</t>
  </si>
  <si>
    <t>3.25</t>
  </si>
  <si>
    <t>3.26</t>
  </si>
  <si>
    <t>Op06</t>
  </si>
  <si>
    <t>Op07</t>
  </si>
  <si>
    <t>3.27</t>
  </si>
  <si>
    <t>3.28</t>
  </si>
  <si>
    <t>3.30</t>
  </si>
  <si>
    <t>Op11</t>
  </si>
  <si>
    <t>Op10.1</t>
  </si>
  <si>
    <t>3.31</t>
  </si>
  <si>
    <t>Rjuha za lateralne transferje, repozicioniranje v postelji, za nameščanje/odstranjevanje rentgenskih plošč, za dvigovanje s tal, za transporte. Kompatibilna s ponujenim dvigalom.</t>
  </si>
  <si>
    <t>3.32</t>
  </si>
  <si>
    <t>3.33</t>
  </si>
  <si>
    <t>3.34</t>
  </si>
  <si>
    <t>- vključno z ramenskimi blazinicami.</t>
  </si>
  <si>
    <t>- dodatna varnostna sponka na dnu za fiksiranje spodnjega roba,</t>
  </si>
  <si>
    <t>Velikosti: 2x M (dolžina 100 cm), 2x XL (dolžina 120 cm).</t>
  </si>
  <si>
    <t>3.35</t>
  </si>
  <si>
    <t>- z dodatno pralno prevleko.</t>
  </si>
  <si>
    <t>3.36</t>
  </si>
  <si>
    <t>3.37</t>
  </si>
  <si>
    <t>Op15</t>
  </si>
  <si>
    <t>3.38</t>
  </si>
  <si>
    <t>3.39</t>
  </si>
  <si>
    <t>Op22</t>
  </si>
  <si>
    <t>3.40</t>
  </si>
  <si>
    <t>3.41</t>
  </si>
  <si>
    <t>Op20</t>
  </si>
  <si>
    <t>3.42</t>
  </si>
  <si>
    <t>3.43</t>
  </si>
  <si>
    <t>3.44</t>
  </si>
  <si>
    <t>3.45</t>
  </si>
  <si>
    <t>3.46</t>
  </si>
  <si>
    <t>Op26.1</t>
  </si>
  <si>
    <t>3.47</t>
  </si>
  <si>
    <t>3.48</t>
  </si>
  <si>
    <t>Lokacija: 2.1.3.2., 2.2.6.;</t>
  </si>
  <si>
    <t>3.49</t>
  </si>
  <si>
    <t>3.50</t>
  </si>
  <si>
    <t>3.51</t>
  </si>
  <si>
    <t>3.53</t>
  </si>
  <si>
    <t>3.54</t>
  </si>
  <si>
    <t>3.55</t>
  </si>
  <si>
    <t>3.56</t>
  </si>
  <si>
    <t>- priključna cev dolžine 1,5 m,</t>
  </si>
  <si>
    <t>3.57</t>
  </si>
  <si>
    <t>Lokacija: 1.2.0., 1.3.0.;</t>
  </si>
  <si>
    <t>dim. cca. 112x3x64 cm</t>
  </si>
  <si>
    <t>dim. cca. 145x3x83 cm</t>
  </si>
  <si>
    <t>Podajalnik papirnatih brisačk v roli. ''Touch-free'' SISTEM. Kvaliteten ABS material. Okvirne dimenzije: 34/21/41cm. Kot na primer Matic-Tork (T551000).</t>
  </si>
  <si>
    <t>BATERIJSKI VRTALKI ZA KOSTNO KIRURGIJO</t>
  </si>
  <si>
    <t>3.58</t>
  </si>
  <si>
    <t>3.59</t>
  </si>
  <si>
    <t>3.60</t>
  </si>
  <si>
    <t>- Višina: 165 cm (±5 %).</t>
  </si>
  <si>
    <t>3.62</t>
  </si>
  <si>
    <t>3.64</t>
  </si>
  <si>
    <t>3.65</t>
  </si>
  <si>
    <t>3.66</t>
  </si>
  <si>
    <t>3.67</t>
  </si>
  <si>
    <t>3.68</t>
  </si>
  <si>
    <t>3.69</t>
  </si>
  <si>
    <t>3.70</t>
  </si>
  <si>
    <t>3.71</t>
  </si>
  <si>
    <t>3.72</t>
  </si>
  <si>
    <t>3.73</t>
  </si>
  <si>
    <t>3.74</t>
  </si>
  <si>
    <t>3.75</t>
  </si>
  <si>
    <t>3.76</t>
  </si>
  <si>
    <t>3.78</t>
  </si>
  <si>
    <t>3.79</t>
  </si>
  <si>
    <t>3.80</t>
  </si>
  <si>
    <t>3.81</t>
  </si>
  <si>
    <t>3.82</t>
  </si>
  <si>
    <t>3.83</t>
  </si>
  <si>
    <t>3.84</t>
  </si>
  <si>
    <t>3.85</t>
  </si>
  <si>
    <t>3.86</t>
  </si>
  <si>
    <t>3.87</t>
  </si>
  <si>
    <t>- do vsaj 4 enote 500ml ali do vsaj 2 enoti 800ml ali do vsaj 8 enot 250 ml,</t>
  </si>
  <si>
    <t>3.88</t>
  </si>
  <si>
    <t>Lokacija: 2x2.2.16</t>
  </si>
  <si>
    <t>- Vakuum nastlavljiv vsaj do maks. -7 kPa (-70 mbar).</t>
  </si>
  <si>
    <t>- Namestitev na tirnico stropnega stativa - vključen nosilec, povezava.</t>
  </si>
  <si>
    <t>- Največji sesalni pretok vsaj 15 l/min.</t>
  </si>
  <si>
    <t>Ap19</t>
  </si>
  <si>
    <t>Ap20</t>
  </si>
  <si>
    <t>Ap21</t>
  </si>
  <si>
    <t>- Shranjevanje vsaj do 5000 rezultatov.</t>
  </si>
  <si>
    <t>- Kovinska konstrukcija površinsko zaščitena s praškastim lakiranjem v barvi RAL 9010.</t>
  </si>
  <si>
    <t>- Delovni prostori in delovni segmenti izdelani iz kvalitetne nerjaveče pločevine, delovni pult sestavljen iz segmentov, ki omogočajo enostavno čiščenje in avtoklaviranje.</t>
  </si>
  <si>
    <t>- Osvetljenost delovnega prostora &gt; 1000 lux, vgrajeno UV baktericidno žarilo.</t>
  </si>
  <si>
    <t>- Hrup &lt;60dB.</t>
  </si>
  <si>
    <t>- Bočna vidljivost delovnega prostora (stranice iz varnostnega stekla), motoriziran dvig sprednjega varnostnega stekla, avtomatska postavitev na ustrezno višino glede na izbrani režim.</t>
  </si>
  <si>
    <t>- Mikroprocesorska kontrola delovanja in varnostnih funkcij (alarmiranje mejnih vrednosti).</t>
  </si>
  <si>
    <t>- Uporabniški zaslon za izbiro režima dela in nastavljanje parametrov (v primeru validacije in servisa).</t>
  </si>
  <si>
    <t>- Absolutna filtracija zunanjega zraka in zraka v delovnem področju, s filtri kakovost H14-EN1822:2010, integrirani priključki za izvedbo integritete absolutnih H14 filtrov (DOP/DEHS test).</t>
  </si>
  <si>
    <t>- Aparat z digitalnim ekranom (touch screen), avtomatsko kontroliran prikaz</t>
  </si>
  <si>
    <t>- aparat z vgrajenim kompresorjem, tiho delovanje,</t>
  </si>
  <si>
    <t xml:space="preserve"> - teža aparat ne več kot 5 kg.</t>
  </si>
  <si>
    <t>- Pripadajoč adapter, ki omogoča montažo na stensko tirnico,</t>
  </si>
  <si>
    <t>- kapaciteta za gretje 10-12 odej.</t>
  </si>
  <si>
    <t>- Vnos parametrov s pomočjo tipk in zaslona na dotik.</t>
  </si>
  <si>
    <t>- Pretok v razponu od 0,1 - 1200ml/h (0,1-99,99 ml/h v koraku po 0,1 ml; od 100,0-999,9 ml/h v koraku po  0,1 ml in 1000-1200 ml/h v koraku po 1 ml).</t>
  </si>
  <si>
    <t>- Hitrost bolusa nastavljiva med 1-1200 ml/h.</t>
  </si>
  <si>
    <t>- Možna aplikacija bolusa v mg, µg, IU, mmol/kg in/ ali na časovni interval (min).</t>
  </si>
  <si>
    <t>- Nastavitev VTBI.</t>
  </si>
  <si>
    <t>- Funkcija KVO.</t>
  </si>
  <si>
    <t>- KVO (pretok ≥ 10 ml/h: KVO pretok 3 ml/h; pretok &lt; 10 ml/h: KVO pretok 1ml/h; pretok &lt; 1 ml/h: KVO pretok = pred nastavljen pretok.</t>
  </si>
  <si>
    <t>- Možnost nastavitve okluzijskega pritiska – 9 stopenj (0,067 – 1.1 bar, 50 – 825 mmHg).</t>
  </si>
  <si>
    <t>- Senzor zgornje okluzije zazna zaprt stišček na infuzijski liniji.</t>
  </si>
  <si>
    <t>- Samodeni izračun pretoka ob vnosu volumna in časa infuzije.</t>
  </si>
  <si>
    <t>- Samodejni izračun pretoka na osnovi telesne teže, volumna in koncentracije učinkovine (Dose Rate Calculation).</t>
  </si>
  <si>
    <t>- Varnostna objemka, ki preprečuje prosti pretok, ko so vrata črpalke odprta ali, ko je črpalka ugasnjena.</t>
  </si>
  <si>
    <t>- Črpalka shrani zadnje nastavljene funkcije (»Stand by« 1min-24h).</t>
  </si>
  <si>
    <t>- Alarmi so zvočni in vizualni z vključenim besedilnim obvestilom na barvnem ekranu.</t>
  </si>
  <si>
    <t>- Alarmi za: okluzija, alarm zgornje okluzije, alarm za zračne mehurčke, KVO alarm, Opozorilni alarm, alarm prazne baterije, alarm nepravilno vstavljene infuzijske linije, itd.</t>
  </si>
  <si>
    <t>- Funkcija avtomatskega prebrizgavanja linije – pred začetkom infuzije in ob alarmu za zrak v sistemu.</t>
  </si>
  <si>
    <t>- Možnost pritrditve črpalke na infuzijsko stojalo, na tirnico in v organizator črpalk.</t>
  </si>
  <si>
    <t>- Modularen sistem sestavljanja 6 organizatorjev/ 24 infuzijskih črpalk (perfuzor, infusomat).</t>
  </si>
  <si>
    <t>- Možnost uporabe kot črpalko za točenje enteralne prehrane, transfuzije in citostatične terapije.</t>
  </si>
  <si>
    <t xml:space="preserve">- Možnost uporabe originalnega potrošnega sistema s Airstop filtrom – hidrofilna membrana, ki preprečuje vstop zraka in drugih kontaminant v infuzijski sistem, tudi ko infuzija steče.  </t>
  </si>
  <si>
    <t>- Stopnja zaščite pred prahom in tekočinami iz vseh smeri ( minimalno zahtevan IP44).</t>
  </si>
  <si>
    <t>- Zaščita pred vodo IP44.</t>
  </si>
  <si>
    <t>Možnost pritrditve črpalke na infuzijsko stojalo in stropni stativ.</t>
  </si>
  <si>
    <t>- Onemogočeno mora biti napačno vstavljanje seta za dovajanje tekočin,</t>
  </si>
  <si>
    <t>- Natančnost pretoka z največjim odstopanjem ±3 %, v skladu z IEC.</t>
  </si>
  <si>
    <t>- nastavitve pretokov do 400 ml/uro, z možnostjo nastavitve v stopnjah po 1 ml - natančnost pretoka z največjim odstopanjem ±10%,</t>
  </si>
  <si>
    <t>- Merilnik pretoka kisika z regulacijo v območju 0 do15 l/min, odstopanje od točne vrednosti do največ 10%, z regulacijskim gumbom, z direktnim priključkom na DIN sklopko za kisik,</t>
  </si>
  <si>
    <t>- reanimacijski voziček izdelan iz ABS plastike, antistatične, s prašno barvano kovinsko konstrukcijo,</t>
  </si>
  <si>
    <t>vse odporno na agresivna čistila in razkužila,</t>
  </si>
  <si>
    <t>- krmilni mehanizem, ki omogoča lahko vodljivost vozička, tudi pri polni obremenjenosti,</t>
  </si>
  <si>
    <t>- dodatna plošča iz trdega in lahkega (polikarbonat) materiala za podlago pri reanimaciji,</t>
  </si>
  <si>
    <t>- baterijski aspirator - vakuumski z aspiracijsko vrečko, s polnilcem baterije;</t>
  </si>
  <si>
    <t>- komplet ustno - žrelnih tubusov in nosno - žrelnih v torbici (vse velikosti),</t>
  </si>
  <si>
    <t>- plastični ampularij za 50 ampul.</t>
  </si>
  <si>
    <t>- LED tehnologija,</t>
  </si>
  <si>
    <t>- vrednost barvnega indeksa: vsaj 96,</t>
  </si>
  <si>
    <t>- horizontalno rotiranje vzmetne ročice vsaj 890mm,</t>
  </si>
  <si>
    <t>- svetilnost: najmanj 50.000 lux,</t>
  </si>
  <si>
    <t xml:space="preserve"> - vertikalno rotiranje vsaj +35°/-45°,</t>
  </si>
  <si>
    <t>- stikalo za vklop/izklop in nastavitev svetilnosti na korpusu luči,</t>
  </si>
  <si>
    <t>- transformator.</t>
  </si>
  <si>
    <t>- pozicijsko območje roke minimalno 80 cm, rotacija satelita vsaj 280°,</t>
  </si>
  <si>
    <t>- svetilnost od 50.000 lux / 0,5 m,</t>
  </si>
  <si>
    <t>- 4 kolesa, premera 75mm, 2 z zavoro,</t>
  </si>
  <si>
    <t>- mizica je ročno nastavljiva po višini: 850 - 1280mm, ±3%,</t>
  </si>
  <si>
    <t>- nosilni, dvižni steber, s podnožjem z elektroprevodnimi kolesi z zavoro</t>
  </si>
  <si>
    <t>in okvir za vstavitev police, iz nerjavnega jekla,</t>
  </si>
  <si>
    <t>- dvižni vzvod - pedal z oblogo iz elektroprevodne gume.</t>
  </si>
  <si>
    <t>- velikost: cca.850x600 mm, nastavljiva višina najmanj do 130cm,</t>
  </si>
  <si>
    <t>- mizica za instrumente z vrtljivo polico, možnost zaklepa 360°, hidravlično nastavljiva višina</t>
  </si>
  <si>
    <t>Lokacija: 2.2.1., 2.2.2., 2.2.3., 2.2.4., 2.2.5, 2x2.2.6, 2.2.7.;</t>
  </si>
  <si>
    <t>INSTRUMENTARNA MIZICA - SREDNJA</t>
  </si>
  <si>
    <t>INSTRUMENTARNA MIZICA - VELIKA</t>
  </si>
  <si>
    <t>INSTRUMENTARNA MIZICA - MALA</t>
  </si>
  <si>
    <t xml:space="preserve">Lokacija: 2.3.3. (2x);
</t>
  </si>
  <si>
    <t xml:space="preserve">Lokacija: 2.3.5. (8x);
</t>
  </si>
  <si>
    <t xml:space="preserve">Lokacija: 2.3.2. (2x);
</t>
  </si>
  <si>
    <t>- nosilni element za aspiracijsko cev na tirnici,</t>
  </si>
  <si>
    <t>- z nosilcem za na tirnico,</t>
  </si>
  <si>
    <t>PREISKOVALNA SVETILKA ZA NA TIRNICO</t>
  </si>
  <si>
    <t>Preiskovalni reflektor z ročico za pozicioniranje, za pritrditev na tirnico stropnega stativa - kanala.</t>
  </si>
  <si>
    <t>- priključni element za pritrditev na tirnico.</t>
  </si>
  <si>
    <t>Lokacija: 1.6.0. (2x) ;</t>
  </si>
  <si>
    <t>dim: 10x2x60 cm</t>
  </si>
  <si>
    <t>2. MODULARNA BATERIJSKA KIRURŠKA VRTALKA Z NASTAVKI ZA POSEGE NA MALIH KOSTEH</t>
  </si>
  <si>
    <t>Visoko zmogljiv ročnik s hermetično zaprtimi hibridnimi motornimi krmilniki ter brez krtačnim motorjem z enosmernim delovanjem. Oblikovan naj bo ergonomsko, ima naj dva sprožilca za lažje obvladovanje sistema med posegom, ter naslednje funkcije: nizka hitrost, visoka hitrost, oscilacija in tapping funkcija (en obrat nazaj, trije obrati naprej).</t>
  </si>
  <si>
    <t>- Sistem mora omogočati BURR vrtalnik z možnostjo hitrosti do 27.000 obratov/minuto.</t>
  </si>
  <si>
    <t>- Sistem naj omogoča hitrost delovanja (vrtanja) najmanj 1.300 vrtljajev na minuto. Hitrost žaganja naj bo najmanj 20.000 rezov/minuto za dosego hitrejših in čistejših rezov.</t>
  </si>
  <si>
    <t>- Hitrost delovanja: vrtanje 0 - 1350 obr/min, povrtavanje 0 - 330 obr/min.</t>
  </si>
  <si>
    <t>- Hitrost malega nastavka za žago: 0 - 20.500 rezov/minuto.</t>
  </si>
  <si>
    <t>Vključuje naj:</t>
  </si>
  <si>
    <t>- nastavek za sveder 0,5 - 7,4 mm, 0 - 1350 obr/min,</t>
  </si>
  <si>
    <t>- nastavek za žico (0,6 mm - 1,8 mm), 0 - 1350 obr/min,</t>
  </si>
  <si>
    <t>- nastavek za žago, 0 - 20.500 rez/min,</t>
  </si>
  <si>
    <t>- nastavek za AO Synthes, 0 - 350 rez/min,</t>
  </si>
  <si>
    <t>1. POLNILNA POSTAJA</t>
  </si>
  <si>
    <t>- Motorni sistem naj bo zasnovan tako, da omogoča modularnost - na en in isti ročnik se glede na potrebo lahko priključijo nastavki za vrtanje, povrtavanje, nastavek za žico (0,7 mm - 4,0 mm), majhen in velik nastavek za oscilacijsko in recipročno žago ter hitra sklopka AO.</t>
  </si>
  <si>
    <t>- Motorni sistem naj bo zasnovan tako, da omogoča modularnost - na en in isti ročnik se glede na potrebo lahko priključijo nastavki za vrtanje, povrtavanje, nastavek za žico (0,6 mm - 1,8 mm), majhen nastavek za oscilacijsko in recipročno žago ter hitra sklopka AO.</t>
  </si>
  <si>
    <t>- Sistem mora omogočati BURR vrtalnik z možnostjo hitrosti do 20.000 obratov/minuto.</t>
  </si>
  <si>
    <t>- Sistem naj omogoča hitrost delovanja (vrtanja) najmanj 1.300 vrtljajev na minuto.</t>
  </si>
  <si>
    <t>Ponujena modularna ročnika, polnilna postaja in priključki morajo biti od istega proizvajalca in kompatibilni.</t>
  </si>
  <si>
    <t>Polnilna postaja mora imeti štiri (4) polnilna mesta. Imeti mora odstranljive in zamenljive polnilne module za NiMH in litij-ionske baterije, da omogoča nadgradnjo in kompatibilnost s kasnejšimi modeli. K baterijski vrtalki za posege na malih kosteh je potrebno priložiti 2x aseptično majhno baterijo Li-ion (napetosti 10,95V), 2x pripadajoči aseptični ščit za medoperacijsko menjavo baterijskih vložkov in 2x pripadajoče aseptično ohišje za baterijo. K baterijski vrtalki za posege na velikih kosteh je potrebno priložiti 2x aseptično veliko baterijo Li-ion (napetosti 14,60V), 2x pripadajoči aseptični ščit za medoperacijsko menjavo baterijskih vložkov in 2x pripadajoče aseptično ohišje za baterijo. Baterije naj bodo litij-ionska aseptične, na sebi naj imajo 5-stopenjski LED indikator o stanju baterije.</t>
  </si>
  <si>
    <t>3. MODULARNA BATERIJSKA KIRURŠKA VRTALKA Z NASTAVKI ZA POSEGE NA VELIKIH KOSTEH</t>
  </si>
  <si>
    <t>- Hitrost nastavka za žago: 0 - 13.500 rezov/minuto.</t>
  </si>
  <si>
    <t>- Moč sistema med posegi naj bo vsaj 225W za boljšo zanesljivost delovanja.</t>
  </si>
  <si>
    <t>- Moč sistema med posegi naj bo vsaj 100W za boljšo zanesljivost delovanja.</t>
  </si>
  <si>
    <t>- nastavek za sveder s ključem 0,5 - 7,4 mm, 0 - 1350 obr/min,</t>
  </si>
  <si>
    <t>- glavo nastavka za sveder AO - sklopka AO, 0 - 1350 obr/min,</t>
  </si>
  <si>
    <t>- nastavek za žico (0,7 mm - 4,0 mm), 0 - 1350 obr/min,</t>
  </si>
  <si>
    <t>- nastavek za žago, velik, 0 - 13.500 rez/min,</t>
  </si>
  <si>
    <t>- nastavek za povrtavanje AO Synthes, 0 - 330 obr/min,</t>
  </si>
  <si>
    <t>- nastavek za povrtavanje Zimmer, 0 - 330 rez/min,</t>
  </si>
  <si>
    <t>- radiolucentni nastavek,</t>
  </si>
  <si>
    <t>- radiolucentni ročnik,</t>
  </si>
  <si>
    <t>Sistem kirurških motorjev na baterijski pogon za potrebe travmatološkega oddelka ter za potrebe ortopedskega oddelka. Sestavljen iz modularne baterijske kirurške vrtalke z nastavki za posege na malih kosteh, modularne baterijske kirurške vrtalke z nastavki za posege na velikih kosteh, pripadajoče polnilne postaje, ustreznih baterijskih vložkov in sterilizacijskih kontejnerjev s pripadajočima mrežama za vpetje delov.</t>
  </si>
  <si>
    <t>- mehanski varnostni termostat, ki izključi delovanje grelcev v primeru previsoke temperature,</t>
  </si>
  <si>
    <t>- mikroprocesorsko vodenje delovanja,</t>
  </si>
  <si>
    <t>- 2 perforirani polici, nastavljivi po višini,</t>
  </si>
  <si>
    <t>- Ročnik z baterijo in ohišjem vred naj ne presega 1000 g.</t>
  </si>
  <si>
    <t>Dobava toaletnega kompleta h koritu po izboru investitorja. Toaletni komplet vsebuje:</t>
  </si>
  <si>
    <t>INOX ODLAGALNI DELOVNI PULT 82</t>
  </si>
  <si>
    <t>dim: 82x104x150(90+60) cm</t>
  </si>
  <si>
    <t>INOX DELOVNI PULT 201</t>
  </si>
  <si>
    <t>NIZKA OMARICA 100</t>
  </si>
  <si>
    <t>Izdelava, dobava in montaža sestava nizkih omar z delovno površino in zidno oblogo.
Sestav vsebuje eno podpultno omaro s 4 predali širine 60 cm ter eno stranico. Pod pultom je prostor za sef za narkotike (tipska oprema S3). Nad podpultno omaro in sefom je izvedena delovna površina.</t>
  </si>
  <si>
    <t>Izdelava, dobava in montaža sestava nizkih omar z delovno površino. 
Sestav vsebuje eno podpultno omaro s 4 predali širine 60 cm, eno podpultno omaro pod koritom (korito 40x40x17,5) z enokrilnimi vrati in eno polico širine 50 cm, eno podpultno omaro z enokrilnimi vrati in dvema policama širine 50 cm in eno podpultno omaro z enokrilnimi vrati in dvema policama širine 60 cm. Nad podpultnimi omarami je izvedena delovna površina.</t>
  </si>
  <si>
    <t>dim: 190x60x130(90+40) cm</t>
  </si>
  <si>
    <t>Izdelava, dobava in montaža sestava nizkih omar z delovno površino in zidno oblogo.
Sestav vsebuje eno podpultno omaro pod koritom (korito 40x40x17,5) z dvokrilnimi vrati in eno polico širine 120 cm, z vertikalno delitveno ploščo pod sredino razpona police. Nad podpultno omaro je izvedena delovna površina.</t>
  </si>
  <si>
    <t>Izdelava, dobava in montaža sestava nizkih omar z delovno površino in zidno oblogo.
Sestav vsebuje eno podpultno omaro s 4 predali širine 60 cm, eno podpultno omaro pod koritom (korito 40x40x17,5) z enokrilnimi vrati in z eno polico širine 60 cm, ter dve podpultni omari z enokrilnimi vrati in dvema policama širine 60 cm. Nad podpultnimi omarami je izvedena delovna površina.</t>
  </si>
  <si>
    <t>Izdelava, dobava in montaža sestava nizkih omar z delovno površino in zidno oblogo/zavihkom.
Sestav vsebuje eno podpultno omaro s 4 predali širine 60 cm, eno podpultno omaro pod koritom (korito 40x40x17,5)  z enokrilnimi vrati in z eno polico širine 60 cm, eno podpultno omaro z enokrilnimi vrati z dvema policama širine 40 cm ter štiri podpultne omare z enokrilnimi vrati in dvema policama širine 60 cm. Nad podpultnimi omarami je izvedena delovna površina. Na parapetu notranjih oken je izveden PVC vogalnik oz. zidna obloga višine 4 cm.</t>
  </si>
  <si>
    <t>KpPr01</t>
  </si>
  <si>
    <t>KpPr02</t>
  </si>
  <si>
    <t>KLOPCA - PRESTOPNA (HPL) 190</t>
  </si>
  <si>
    <t>Lokacija: 3.1.4.1., 3.1.4.2.;</t>
  </si>
  <si>
    <t>dim: 190x25x30 cm</t>
  </si>
  <si>
    <t>Gs04</t>
  </si>
  <si>
    <t>dim: 80x2x200 cm</t>
  </si>
  <si>
    <t>OMARA ZA ZDRAVILA 120</t>
  </si>
  <si>
    <t>dim: 120x40x210 cm</t>
  </si>
  <si>
    <t>Izdelava, dobava in montaža visoke omare za zdravila z dvokrilnimi vrati in 4-mi policami, z vertikalno delitvijo notranjosti. Na desni strani ob steni se izvede slepa fronta dim. 5x2x210 cm.</t>
  </si>
  <si>
    <t>Po06</t>
  </si>
  <si>
    <t>Po07</t>
  </si>
  <si>
    <t>Po08</t>
  </si>
  <si>
    <t>dim: 258x50x210 cm</t>
  </si>
  <si>
    <t>DELOVNI PULT 160</t>
  </si>
  <si>
    <t>dim: 160x60x40 cm</t>
  </si>
  <si>
    <t>Pritrditev na višino vsaj 65 cm od tal, da ne ovira odpiranja bližnjih nizkih omaric.</t>
  </si>
  <si>
    <t>Lokacija: 3.1.3.;</t>
  </si>
  <si>
    <t>dim: 90x33x210 cm</t>
  </si>
  <si>
    <t>2.7</t>
  </si>
  <si>
    <t>2.8</t>
  </si>
  <si>
    <t>2.9</t>
  </si>
  <si>
    <t>2.10</t>
  </si>
  <si>
    <t>2.11</t>
  </si>
  <si>
    <t>2.12</t>
  </si>
  <si>
    <t>2.13</t>
  </si>
  <si>
    <t>2.14</t>
  </si>
  <si>
    <t>2.15</t>
  </si>
  <si>
    <t>2.16</t>
  </si>
  <si>
    <t>2.17</t>
  </si>
  <si>
    <t>2.18</t>
  </si>
  <si>
    <t>2.19</t>
  </si>
  <si>
    <t>OBSTENSKI LABORATORIJSKI PULT (HPL) 120</t>
  </si>
  <si>
    <t>INOX VISEČA OMARICA 50</t>
  </si>
  <si>
    <t>Izdelava, dobava in montaža viseče omarice s polico in z enokrilnimi vrati.</t>
  </si>
  <si>
    <t>INOX KONZOLNA POLICA 78</t>
  </si>
  <si>
    <t>iVo04</t>
  </si>
  <si>
    <t>INOX VISEČA OMARICA 45</t>
  </si>
  <si>
    <t>NADZORNI PULT - sestrski 425</t>
  </si>
  <si>
    <t>INOX KONZOLNA POLICA 77</t>
  </si>
  <si>
    <t>INOX DELOVNI PULT S KORITOM 105</t>
  </si>
  <si>
    <t>dim: 105x60x150(90+60) cm</t>
  </si>
  <si>
    <t>INOX DELOVNI PULT S KORITOM 170</t>
  </si>
  <si>
    <t>dim: 50x60x210 cm</t>
  </si>
  <si>
    <t>Om21</t>
  </si>
  <si>
    <t>OMARA ZA SHRANJEVANJE MEDICINSKEGA MATERIALA 50</t>
  </si>
  <si>
    <t>Lokacija: 3.1.1. (3x);</t>
  </si>
  <si>
    <t>dim: 93x35x60 cm</t>
  </si>
  <si>
    <t>VISEČA OMARICA 93</t>
  </si>
  <si>
    <t>DELOVNI PULT S KORITOM IN STEKLOKERAMIČNO PLOŠČO 193</t>
  </si>
  <si>
    <t>dim: 193x60x150(90+60) cm</t>
  </si>
  <si>
    <t>Vstavek za predal za ločeno zbiranje odpadkov s kovinskim pokrovom oz. polico. Namenjen vgradnji v element širine 60 cm. Zajema dve plastični posodi v skupnem volumnu 56 L (28 + 28).</t>
  </si>
  <si>
    <t>dim: 135x40x210 cm</t>
  </si>
  <si>
    <t>VISEČA OMARICA S PREKATI 160</t>
  </si>
  <si>
    <t>POLICA 60</t>
  </si>
  <si>
    <t>POLIČNIK 402</t>
  </si>
  <si>
    <t>POLIČNIK 120</t>
  </si>
  <si>
    <t>dim: 402x60x200 cm</t>
  </si>
  <si>
    <t>dim: 120x40x200 cm</t>
  </si>
  <si>
    <t>Izdelava, dobava in montaža poličnika, sestavljenega iz štirih polic, stenskih letev za konzole ter iz konzol primernih dimenzij in nosilnosti.
Police so s konzolami pritrjene na 7 stenskih letev, ki so postavljene v medsebojnem osnem razmaku cca. 65 cm. Police so sestavljene iz iverne plošče debeline 28 mm, obojestransko laminirane.</t>
  </si>
  <si>
    <t>Izdelava, dobava in montaža poličnika, sestavljenega iz štirih polic, stenskih letev za konzole ter iz konzol primernih dimenzij in nosilnosti.
Police so s konzolami pritrjene na 3 stenske letve, ki so postavljene v medsebojnem osnem razmaku cca. 54 cm. Police so sestavljene iz iverne plošče debeline 28 mm, obojestransko laminirane.</t>
  </si>
  <si>
    <t>POLIČNIK ZA ZAŠČITNA OBLAČILA 90</t>
  </si>
  <si>
    <t>POLIČNIK ZA SHRANJEVANJE MEDICINSKEGA MATERIALA 135</t>
  </si>
  <si>
    <t>Izdelava, dobava in montaža odprtega poličnika.
Poličnik širine 90 cm, z vertikalno delitvijo notranjosti, je sestavljen iz korpusa in 6-ih polic.</t>
  </si>
  <si>
    <t>Izdelava, dobava in montaža odprtega poličnika.
Poličnik širine 135 cm, z vertikalno delitvijo notranjosti, je sestavljen iz korpusa in 5-ih polic.</t>
  </si>
  <si>
    <t>Izdelava, dobava in montaža visoke pisarniške omare.
Omara je sestavljena iz treh elementov z dvokrilnimi vrati v širini 80. Elementi imajo vsak po 4 police in vertikalno delitev notranjosti. Celotno dolžino omare pokriva plošča iz iverala v enem kosu.</t>
  </si>
  <si>
    <t>dim: 425x65x75 cm</t>
  </si>
  <si>
    <t>dim: 300x65x75 cm</t>
  </si>
  <si>
    <t>Izdelava, dobava in montaža viseče odprte omarice s prekati za vsakega pacienta. Omarica je razdeljena na 10 razdelkov (4 vertikalne delitve in ena horizontalna).</t>
  </si>
  <si>
    <t>dim: 50x35x60 cm</t>
  </si>
  <si>
    <t>dim: 45x35x60 cm</t>
  </si>
  <si>
    <t xml:space="preserve">Lokacija: 3.1.3. (2x), 3.2.3. (2x);
</t>
  </si>
  <si>
    <t>Izdelava, dobava in montaža sestava nizkih omar z delovno površino in zidno oblogo.
Sestav vsebuje eno podpultno omaro s 3 predali širine 50 cm ter eno podpultno omaro z enokrilnimi vrati in dvema policama širine 60 cm. Nad podpultnimi omarami je izvedena delovna površina.</t>
  </si>
  <si>
    <t>Izdelava, dobava in montaža sestava nizkih omar z delovno površino in zidno oblogo.
Sestav vsebuje eno podpultno omaro s 3 predali širine 50 cm, eno podpultno omaro pod koritom (z odcejalno površino, 78x50x20) z enokrilnimi vrati in eno polico širine 50 cm ter eno podpultno omaro z enokrilnimi vrati in dvema policama širine 60 cm. Nad podpultnimi omarami je izvedena delovna površina.</t>
  </si>
  <si>
    <t>Izdelava, dobava in montaža sestava nizkih omar z delovno površino in zidno oblogo.
Sestav vsebuje eno podpultno omaro z enokrilnimi vrati in dvema policama širine 60 cm, eno podpultno omaro širine 60 cm pod koritom (z odcejalno površino, 78x50x20) s prostorom za montažo koša za odpadke (popis v tipski opremi - postavka KO03) z odpiranjem na izvlek ter eno podpultno omaro z vgrajenim pomivalnim strojem širine 50 cm (za pomivalni stroj širine cca. 45 cm).</t>
  </si>
  <si>
    <t>Lokacija: 3.3.1. (2x);</t>
  </si>
  <si>
    <t>KLOP V OBLIKI ČRKE "L" 258</t>
  </si>
  <si>
    <t>dim: 258x125x95 cm</t>
  </si>
  <si>
    <t>STENSKO OGLEDALO</t>
  </si>
  <si>
    <t>Os</t>
  </si>
  <si>
    <t>Os01</t>
  </si>
  <si>
    <t>dim: 100x2x200 cm</t>
  </si>
  <si>
    <t>Izdelava, dobava in montaža stenskega ogledala z vsemi potrebnimi pomožnimi elementi za pritrditev.</t>
  </si>
  <si>
    <t>1.132</t>
  </si>
  <si>
    <t>OPREMA</t>
  </si>
  <si>
    <t>4.2</t>
  </si>
  <si>
    <t>4.3</t>
  </si>
  <si>
    <t>4.4</t>
  </si>
  <si>
    <t>4.7</t>
  </si>
  <si>
    <t>UzC</t>
  </si>
  <si>
    <t>APV</t>
  </si>
  <si>
    <t>VA</t>
  </si>
  <si>
    <t>3.29</t>
  </si>
  <si>
    <t>3.52</t>
  </si>
  <si>
    <t>3.61</t>
  </si>
  <si>
    <t>4.1</t>
  </si>
  <si>
    <t>4.5</t>
  </si>
  <si>
    <t>4.6</t>
  </si>
  <si>
    <t>4.10</t>
  </si>
  <si>
    <t>4.11</t>
  </si>
  <si>
    <t>4.12</t>
  </si>
  <si>
    <t>4.13</t>
  </si>
  <si>
    <t>4.14</t>
  </si>
  <si>
    <t>4.15</t>
  </si>
  <si>
    <t>4.16</t>
  </si>
  <si>
    <t>4.17</t>
  </si>
  <si>
    <t>4.18</t>
  </si>
  <si>
    <t>4.19</t>
  </si>
  <si>
    <t>4.20</t>
  </si>
  <si>
    <t>4.21</t>
  </si>
  <si>
    <t>4.22</t>
  </si>
  <si>
    <t>4.23</t>
  </si>
  <si>
    <t>4.24</t>
  </si>
  <si>
    <t>5.1</t>
  </si>
  <si>
    <t>5.3</t>
  </si>
  <si>
    <t>5.2</t>
  </si>
  <si>
    <t>5.4</t>
  </si>
  <si>
    <t>5.5</t>
  </si>
  <si>
    <t>5.6</t>
  </si>
  <si>
    <t>5.7</t>
  </si>
  <si>
    <t>5.8</t>
  </si>
  <si>
    <t>5.10</t>
  </si>
  <si>
    <t>5.11</t>
  </si>
  <si>
    <t>1.12</t>
  </si>
  <si>
    <t>1.36</t>
  </si>
  <si>
    <t>1.72</t>
  </si>
  <si>
    <t>1.73</t>
  </si>
  <si>
    <t>1.74</t>
  </si>
  <si>
    <t>1.133</t>
  </si>
  <si>
    <t>1.134</t>
  </si>
  <si>
    <t>3.77</t>
  </si>
  <si>
    <t>Lokacija: 2.2.16 (7x);</t>
  </si>
  <si>
    <t>dim: 65,7x47x210 cm (+/-3%)</t>
  </si>
  <si>
    <t>dim: 65,7x67x210 cm (+/-3%)</t>
  </si>
  <si>
    <t>VISOKA OMARA ZA ISO MODULE 65,7x47</t>
  </si>
  <si>
    <t>VISOKA OMARA S POLICAMI 65,7x67</t>
  </si>
  <si>
    <t>Lokacija: 2.2.16 (2x);</t>
  </si>
  <si>
    <t>iPo13</t>
  </si>
  <si>
    <t>Lokacija: 2.3.2. (3x)</t>
  </si>
  <si>
    <t>OMARA ZA SHRANJEVANJE MEDICINSKEGA MATERIALA 80</t>
  </si>
  <si>
    <t>Lokacija: 3.3.3. (2x)</t>
  </si>
  <si>
    <t>iOm2</t>
  </si>
  <si>
    <t>1.135</t>
  </si>
  <si>
    <t>1.136</t>
  </si>
  <si>
    <t>iOm2M</t>
  </si>
  <si>
    <t>iOm2P</t>
  </si>
  <si>
    <t>iOm2S1</t>
  </si>
  <si>
    <t>iOm2S2</t>
  </si>
  <si>
    <t>Omare izdelane iz najkakovostnejšega jekla, kromnikljevo jeklo  AISI 304. Omare so izdelane iz dvostenskega jekla, debeline vsaj 1mm. Kromnikljevo jeklo AISI 304 izpolnjuje zahteve za bolnišnično rabo. Omogočeno je enostavno čiščenje in razkuževanje, uporabo običajnih razkužilnih sredstev. Omare opremljene z enokrilnimi, steklenimi  vrati. Na stranicah korpusa sa nameščena ABS vodila za sprejemanje ISO modulov, ki omogočajo funkcijo nagiba ISO modulov in STOP funkcija, ki preprečuje izpadanje modulov iz omare. Omare so primerne za shranevanje ISO modulov velikosti 600x400mm, višine 100 in 200mm.
Vključno z dobavo naslednjih transparentnih polikarbonatnih ISO modulov/košar: 
- 4x neperforirane ISO košare dim. 60x40x10 cm,
- 4x perforirane ISO košare dim. 60x40x20 cm.
V ponudbo vključiti še 2x prečni delilnik in 1x vzdolžni delilnik na posamezno košaro/modul.</t>
  </si>
  <si>
    <t>Aspirator električni na prevoznem stojalu, za uporabo v OP sobah:</t>
  </si>
  <si>
    <t xml:space="preserve"> - električno napajanje iz omrežja 230 V</t>
  </si>
  <si>
    <t xml:space="preserve"> - vključeno mobilno stojalo z integiranim nožnim stikalom za vklop/izklop aspiratorja in medicinsko tirnico za nameščanje pribora</t>
  </si>
  <si>
    <t xml:space="preserve"> - kolesa so lahko vodljiva in možnost blokade vseh 4 koles</t>
  </si>
  <si>
    <t xml:space="preserve"> - omogočati mora regulacijo vakuuma od 0 do 95 kPa (-0,95 bar)</t>
  </si>
  <si>
    <t xml:space="preserve"> - regulacija vakuuma z vrtečim gumbom</t>
  </si>
  <si>
    <t xml:space="preserve"> - omogočati mora preklop hitrosti pretoka med 40, 50 in 60 lit/minuto</t>
  </si>
  <si>
    <t xml:space="preserve"> - manometer je nameščen tako, da je omogočena kontrola vakuuma med delom</t>
  </si>
  <si>
    <t xml:space="preserve"> - čim manj moteče delovanje, hrup pod 40 dB pri maksimalnem pretoku 60 lit/minuto,</t>
  </si>
  <si>
    <t xml:space="preserve"> - vključena posoda za uporabo vrečk 2,5 lit in tirnični nosilec za na mobilno stojalo</t>
  </si>
  <si>
    <t xml:space="preserve"> - kompatibilnost posod za uporabo vrečk za enkratno uporabo, ki imajo vgrajen antibakterijski filter, ki je istočasno tudi zaščita pred vdorom tekočine v aparat (primarno varovanje)</t>
  </si>
  <si>
    <t xml:space="preserve"> - varnostna posoda s plovcem kot dodatno mehansko varovalo pred vdorom tekočine v aparat (sekundarno varovanje)</t>
  </si>
  <si>
    <t xml:space="preserve"> - vsi sestavni deli morajo imeti dvojno tesnenje (posoda,konekti,vrečka,varnostna posoda,…) za čim manj možnosti puščanja vakuuma in s tem hitro vzpostavitev vleka</t>
  </si>
  <si>
    <t xml:space="preserve"> - izdelan iz materiala, ki se enostavno čisti in razkužuje.</t>
  </si>
  <si>
    <t>3D4K ENDOSKOPSKI VIDEOPROCESOR</t>
  </si>
  <si>
    <t>Omogoča delo 3D4K glavo kamere, Full HD glavo kamere, 2D/3D videolaparoskopi (vse v enem), urološkimi glavami kamere (padajoča L-oblika), video-ureterorenoskopi in video-cistoskopi</t>
  </si>
  <si>
    <t>Digitalni izhodi, minimalno: 12G-SDI, 3G-SDI ter HD-SDI</t>
  </si>
  <si>
    <t>Omogoča 6 stopenjsko povečavo v 4K (1.0x, 1.2x, 1.4x, 1.6x, 1.8x in 2.0x)</t>
  </si>
  <si>
    <t>Omogoča vsaj 3 stopenjsko povečavo v FULL HD (1.0x, 1.2x in 1.5x)</t>
  </si>
  <si>
    <t>Procesor omogoča delo s posebnimi filtri kot npr. NBI (za lažjo zaznavo kapilarnih strukturnih sprememb), PDD (Photo Dynamic Diagnostic za potrebe uroloških posegov) in YE (Yellow Enhancement) ICG (za potrebe abdominalnih in ginekoloških posegov). Nadgradnja možna preko USB ključa. Procesor mora omogočati 3D nadgradnjo.</t>
  </si>
  <si>
    <t>Omogoča avtomatično in ročno nastavljanje svetilnosti</t>
  </si>
  <si>
    <t>Mora omogočati delo v NIR</t>
  </si>
  <si>
    <t>Ponudnik mora zagotoviti nadgradnjo prek USB ključa za delo</t>
  </si>
  <si>
    <t>Class Type CF zaščita</t>
  </si>
  <si>
    <t>IZVOR SVETLOBE</t>
  </si>
  <si>
    <t>LED izvor svetlobe z zračnim hlajenjem</t>
  </si>
  <si>
    <t>Omogoča mora delo z ICG overlay (ICG bela svetloba), NBI in YE (yellow enhancement) - možnost nadgradnje</t>
  </si>
  <si>
    <t>Možna nadgradnja in delo s PDD filtrom</t>
  </si>
  <si>
    <t>4K GLAVA KAMERE</t>
  </si>
  <si>
    <t>Omogoča reprodukcijo slike v 4K kakovosti</t>
  </si>
  <si>
    <t>S kontinuiranim automatskim fokusom (C-AF), ki avtomatsko spremlja fokusirani objekt brez potrebe za ročnim fokusiranjem</t>
  </si>
  <si>
    <t>EDOF (Extended Depth Of Field) tehnologjia za razširjanje področja fokusa</t>
  </si>
  <si>
    <t>Funkcija elektronskega povečevanja</t>
  </si>
  <si>
    <t>Čiščenje/dezinfekcija: Lahko se potopi v dezinfekcijsko raztopino</t>
  </si>
  <si>
    <t>Teža maksimalno 281g</t>
  </si>
  <si>
    <t>za 2.7 – 10 mm teleskope</t>
  </si>
  <si>
    <t>dimenzija 462 x 52 x 105 mm</t>
  </si>
  <si>
    <t>Možnost avtoklaviranja, dolžina 3m, CF type</t>
  </si>
  <si>
    <t>Hitrost polnjenja najmanj 45L / min</t>
  </si>
  <si>
    <t>Svetlobna in zvočna opozorila za: 1. izrazito povečanje tlaka v trebuhu; 2. poškodbe ali zamašitve insuflacijskih/sukcijskih cevi; 3. nezadosten pretok plina</t>
  </si>
  <si>
    <t>Možnost elektronske povezave z elektrokiruškim generatorjem za avtomatsko odzračevanje dima, npr. za laparoskopske posege - neodvisno prilagajanje hitrosti vstopa dima na sprednji strani insuflatorja.</t>
  </si>
  <si>
    <t>2 načina dotoka plina, odvisno od velikosti votline: majhna (pri votlinah manjših od trebušne slinavke ali pri posegih pri otrocih) ter normalna za običajne trebušne votline</t>
  </si>
  <si>
    <t>Najmanj 3 hitrosti dotoka plina: visoka, srednja in nizka</t>
  </si>
  <si>
    <t>Priključna cev za jeklenko z CO2 plinom, DIN standard</t>
  </si>
  <si>
    <t>Optika 4K 5.4 mm</t>
  </si>
  <si>
    <t>Delovna dolžina 317,00 mm</t>
  </si>
  <si>
    <t>Največja širina uvajalnega dela 5,45 mm</t>
  </si>
  <si>
    <t>Smer gledanja 30°</t>
  </si>
  <si>
    <t>Polje gledanja 84°</t>
  </si>
  <si>
    <t>zaslon na dotik</t>
  </si>
  <si>
    <t>klasifikacija razred I, tip BF, IP 41</t>
  </si>
  <si>
    <t>kapaciteta irigacije 0,1-2l/min</t>
  </si>
  <si>
    <t>kapaciteta sukcije največ 2l/min</t>
  </si>
  <si>
    <t>teža največ 4 kg</t>
  </si>
  <si>
    <t>- maksimalni inspiracijski tlak (PIP), plato-tlak (Pplat), povprečni tlak dihalnih poti (Pmean), PEEP,
podajnost- komplianca (C);</t>
  </si>
  <si>
    <t>- transportni monitor mora omogočati merjenje vsaj EKG, NiBP, iBP, SPO2;</t>
  </si>
  <si>
    <t>- monitor naj ima barvni LCD TFT zaslon s širokim vidnim kotom in zaslonom aktivnim na dotik, z diagonalo najmanj 19";</t>
  </si>
  <si>
    <t>- monitor mora imet pasivno hlajenje, brez vgrajenega ventilatorja</t>
  </si>
  <si>
    <t>- odporen na udarce, zaščiten pred vdorom vode vsaj IPX2;</t>
  </si>
  <si>
    <t>- garancija na aparat vsaj 36 mesecev</t>
  </si>
  <si>
    <r>
      <t>- Vnos parametrov s pomočjo tipk in »</t>
    </r>
    <r>
      <rPr>
        <i/>
        <sz val="8"/>
        <color rgb="FF000000"/>
        <rFont val="Arial Narrow"/>
        <family val="2"/>
        <charset val="238"/>
      </rPr>
      <t>touch</t>
    </r>
    <r>
      <rPr>
        <sz val="8"/>
        <color rgb="FF000000"/>
        <rFont val="Arial Narrow"/>
        <family val="2"/>
        <charset val="238"/>
      </rPr>
      <t>« zaslona.</t>
    </r>
  </si>
  <si>
    <t>- Možnost spremembe pretoka brez zaustavitve infuzije.</t>
  </si>
  <si>
    <t>- Samodejni varnostni izklop infuzijske črpalke v primeru da ta zazna napako pri doziranju zdravila.</t>
  </si>
  <si>
    <t>Aparat za hlajenje/ogrevanje bolnikov</t>
  </si>
  <si>
    <t>- dimenzije aparata: 43x43x95cm (Š,G,V) ±10%</t>
  </si>
  <si>
    <t>- teža aparata cca. 60 kg ±10%</t>
  </si>
  <si>
    <t>- naj deluje v temperaturnem območju 15˚ - 30˚C, vlažnosti 20% - 40%</t>
  </si>
  <si>
    <t>- možnost priključitve treh parov povezovalnih cevi (povezovalne cevi do blazine/ezofagealne sonde), kar omogoča hkratno hlajenje različnih delov telesa</t>
  </si>
  <si>
    <t>- LED ekran</t>
  </si>
  <si>
    <t>- temperatura krožeče vode nastavljiva vsaj med 4˚ in 42˚C</t>
  </si>
  <si>
    <t>- voda se pred-ogreje oziroma pred-ohladi na željeno temperaturo v sami napravi</t>
  </si>
  <si>
    <t>- možnost natančnega nastavljanja temperature vode ali temperature bolnika v korakih po vsaj 0,1˚C</t>
  </si>
  <si>
    <t>- zagotavlja naj natančnost meritev (odkloni ne več kot ±0,5˚C) in telesne temperature bolnika  ±0,3˚C</t>
  </si>
  <si>
    <t>- zvočni in vizualni alarmi za : prenizek nivo vode, nizek pretok vode, napako senzorja temperature vode, dekonektirano temperaturno sondo</t>
  </si>
  <si>
    <t>- avtomatski način (temperaturna sonda bolnika se priklopi na aparat, nastavi se željena temperatura bolnika in aparat sam prilagaja temperaturo vode)</t>
  </si>
  <si>
    <t>- ročni način (medicinsko osebje ročno nastavlja temperaturo cirkulirajoče vode)</t>
  </si>
  <si>
    <t>- zagotavlja naj možnost uporabe aparata za površinsko hlajenje/ogrevanje</t>
  </si>
  <si>
    <t>- možnost uporabe z blazinami za pod bolnika, s seti za površinsko hlajenje/ogrevanje (transparentne za RTG slikanje) in z ezofagealnimi sondami za centralno hlajenje/ogrevanje</t>
  </si>
  <si>
    <t>Vključno s seti:</t>
  </si>
  <si>
    <t xml:space="preserve"> -  set za površinsko hlajenje/ogrevanje bolnikov sestavljen iz: jopiča velikosti 135.1cm x 63.2cm in pokrivala za spodnji del telesa velikosti 83.8cm x 63.5cm</t>
  </si>
  <si>
    <t xml:space="preserve"> -  set za površinsko hlajenje/ogrevanje bolnikov sestavljen iz: jopiča velikosti 135.1cm x 63.2cm, pokrivala za celotno telo velikosti 162,6cm x 63,5cm in pokrivala za glavo</t>
  </si>
  <si>
    <t>- ezofagealna sonda za uravnavanje telesne temperature (material medicinski silikon, dolžina: 75 cm ±5%, zunanji premer: 1,2 cm, sonda ima tri lumne, notranji premer gastrične sonde (srednji lumen) – namenjen enteralnemu hranjenju, aspiraciji, enteralni aplikaciji zdravil: 2,6 m, volumen cirkulirajoče vode: 55 ml ±10%, maksimalni tlak: 103 kPa, dovoljena temperatura vode: 4 – 42°C, sonda mora biti kompatibilna z večino obstoječih naprav za hlajenje/ogrevanje bolnikov z vodo</t>
  </si>
  <si>
    <t>- možnost izvoza podatkov o terapiji posameznega bolnika (kot .npr csv datoteka)</t>
  </si>
  <si>
    <t>- Skupna teža aparata največ 2,4kg ± 10%</t>
  </si>
  <si>
    <t>- Možnost fiksacije aparata na infuzijsko stojalo</t>
  </si>
  <si>
    <t>- Pretok za normotermijo vsaj 100 ml/min</t>
  </si>
  <si>
    <t>- Maksimalni pretok vsaj 400 ml/min</t>
  </si>
  <si>
    <t>- Vsebovati mora senzor za zaznavanje zraka oz zračnih mehučkov v sistemu</t>
  </si>
  <si>
    <t xml:space="preserve"> - aparat ima 11 temperaturnih senzorjev za nadzor temperature.</t>
  </si>
  <si>
    <t>- Aparat mora omogočati ogrevanje preko kasete, ki omogoča ogrevanje brez kontakta ogrevane tekočine z aluminijem</t>
  </si>
  <si>
    <t>- Potrošni material - set s polnilnim volumnom sistema največ 15 ml (20 kom)</t>
  </si>
  <si>
    <t xml:space="preserve"> - temperaturno območje meritev: od 33°C do vsaj 42°C z natančnostjo +/-0,3°C,</t>
  </si>
  <si>
    <t>- Motorni sistem naj omogoča uporabo aseptičnih baterij.</t>
  </si>
  <si>
    <r>
      <t xml:space="preserve">- </t>
    </r>
    <r>
      <rPr>
        <b/>
        <sz val="8"/>
        <color rgb="FF000000"/>
        <rFont val="Arial Narrow"/>
        <family val="2"/>
        <charset val="238"/>
      </rPr>
      <t>sterilizacijski kontejner</t>
    </r>
    <r>
      <rPr>
        <sz val="8"/>
        <color rgb="FF000000"/>
        <rFont val="Arial Narrow"/>
        <family val="2"/>
        <charset val="238"/>
      </rPr>
      <t xml:space="preserve"> (Kontejner za sterilizacijo, z dnom dimenzij cca. 580 x 280 x 200 mm. Vključno s pokrovom za kontejner. Omogočati mora najmanj 5000 ciklov. Zabojniku je potrebno priložiti pripadajočo vstavljivo mrežo z vsemi utori za en ročnik in vsaj 9 nastavkov, ohišje, baterijo in ščit.).</t>
    </r>
  </si>
  <si>
    <t>- Ročnik z baterijo in ohišjem vred naj ne presega 1250 g.</t>
  </si>
  <si>
    <t>Programi za ogrevanje:</t>
  </si>
  <si>
    <t>Kapaciteta:</t>
  </si>
  <si>
    <t>- Ventilator naj ima vsaj: IPPV, IPPV/Assist (CMV, Assist/Control) z vsaj volumsko (VC), tlačno (PC) in dvojno-kontroliranimi vdihi (PRVC/VG/AutoFlow/VC+/Dynamic/APV ali ekvivalent) ter volumsko kontroliranimi vdihi s tlačno omejitvijo, ki ne prekinejo vdiha (PLV ali ekvivalent),  SIMV s tlačno podporo spontanim vdihom (SIMV+PS) z vsaj volumsko (VC), tlačno (PC) in dvojno-kontroliranimi vdihi (PRVC/VG/AutoFlow/VC+/Dynamic/APV ali ekvivalent) ter volumsko kontroliranimi vdihi s tlačno omejitvijo, ki ne prekinejo vdiha (PLV ali ekvivalent), SPONTANI s CPAP in vsaj volumsko podporo (VS/Dynamic PSV/PRVT/VG ali ekvivalent), tlačno podporo (PS), ročno nastavljivim bazičnim pretokom (t.i. base flow/flow-by/bias flow), avtomatsko kompenzacijo upora umetne dihalne poti (tubus/kanila) (npr. ATC/TC/ARC/AAC ali ekvivalent)</t>
  </si>
  <si>
    <t>- Ventilator mora omogočati samodejni oziroma prilagodljivi način ventilacije, vsaj: način ventilacije s samodejno kontrolo minutnega volumna (npr. MMV oziroma ekvivalent), samodejnim načinom ventilacije, ki prilagaja dihalno podporo v mandatornem in spontanem dihanju glede na ustvarjen minutni volumen (npr. ASV/AMV/WOBov/ALPV oziroma ekvivalent), - proporcionalno ventilacijo (PAPS ali PAV+ ali NAVA, oziroma ekvivalent), ki samodejno spremlja respiratorno mehaniko med spontanim dihanjem in ustrezno prilagaja tlačno podporo - proporcionalno bolnikovemu trudu ALI ventilacijo, ki omogoča izboljšanje sinhronizacije bolnik-ventilator (IntelliCycle, IESync, IntelliSync oziroma ekvivalent) s samodejno sinhronizacijo pri spontanem dihanju na temelju analize krivulje pretoka,</t>
  </si>
  <si>
    <t>- Ventilator mora omogočati ventilacijo na dveh tlačnih nivojih s spontanim dihanjem na obeh (npr. BIPAP/Bi-Level/DuoPAP/Bivent ali ekvivalent), z vsaj: dodatno tlačno podporo spontanim vdihom na obeh nivojih, možnostjo izbire med nastavitvijo frekvence preklopov med PEEP nivojema in izbiro nastavitve časov na zgornjem in spodnjem PEEP nivoju, s spontanim dihanjem sinhroniziranimi prehodi iz enega v drugi tlačni nivo, velja za prehoda v obeh smereh, omogočanjem ekstremno inverznih I:E odnosov za uporabo t.i. APRV ventilacije, z določanjem kriterija preklopa iz spodnjega na zgornji nivo na temelju % pretoka med izdihom</t>
  </si>
  <si>
    <t>- NIV - neinvazivna ventilacija z vsaj: avtomatsko in ročno kompenzacijo puščanja preko ročne nastavitve stalnega pretoka, izbiro terapije z visokimi pretoki (t.i. NHFT oz. HFOT terapija) preko nosne kanile s prilagojenimi nastavitvami takšne terapije (stalni pretok vsaj do 80 l/min in FiO2), samodejno programsko prilagoditev parametrov glede na uporabo maske in čelade. Spontani vdihi s tlačno podporo PS morajo imeti kombiniran nastavljiv kriterij terminacije vdiha: nastavljivo pretočno cikliranje in časovni limit.</t>
  </si>
  <si>
    <t>- Neinvazivna dihalna podpora (NIV) naj vključuje vsaj naslednje oblike predihavanja: Bilevel ST, PSV, PSV s ciljanim dihalnim volumnom, CPAP</t>
  </si>
  <si>
    <t>- CPR način ventilacije ob oživljanju z vsaj: avtomatsko prilagoditvijo nastavitev, skladno ERC smernicam, jasno vidno predstavitvijo načina CPR in meritvijo časa reanimacije in spremljanjem CO2 in krivulje CO2 kot indikator kakovosti oživljanja in povratka spontane cirkulacije ROSC</t>
  </si>
  <si>
    <t>- APNEA Ventilacija z vsaj: VC in PC kontroliranimi vdihi, nastavljivim intervalom apneje in dvosmernim delovanjem: ob prekinitvi spontanega dihanja naj ventilator samodejno preskoči na apneja ventilacijo, ob povratku spontanega dihanja, naj se apneja ventilacija samodejno izklopi</t>
  </si>
  <si>
    <t>- Vnos idealne telesne teže (IBW) in predlaganje nastavitev glede na idealno telesno težo. Tovarniško naj bo predlagan dihalni volumen 6ml/kg TT. Ventilator naj omogoča shranitev začetnih nastavitev po želji uporabnika za invazivne in neinvazivne oblike predihavanja. Ventilator naj omogoča začetne nastavitve parametrov ventilacije glede na pato-fiziologijo bolnika oziroma vzrok dihalne odpovedi. Ventilator naj ima vsaj prednastavitev za hipoksemično in hiperkapnično dihalno stisko. Ventilator naj iz podanih podatkov izračuna ITM-indeks telesne mase in prilagojeno telesno maso za izračun presnovnih potreb.</t>
  </si>
  <si>
    <t>- Ventilator naj ima algoritme za povišanje varnosti bolnika ob spremembi oblike ventilacije, npr. iz volumske v tlačno ventilacijo ali obratno naj samodejno prednastavi parametre nove oblike glede na prejšnje stanje ventilacije bolnika.</t>
  </si>
  <si>
    <t>- Standardni parametri ventilacije morajo omogočati razpone za ventilacijo odraslih in otrok od vsaj 5 kg naprej. To velja za vse standardne parametre, kot so npr. VT (dihalni volumen), f (frekvenca dihanja), Ti (Inspiratorni čas) ali I:E odnos. Začetne nastavitve naj bo možno programirati in shraniti po željah uporabnika.</t>
  </si>
  <si>
    <t>- Parametri specifičnih ventilacijskih oblik morajo omogočati vsaj: inverzno razmerje I:E vsaj do 20:1, PEEP vsaj do 50 cmH2O, inspiratorni tlaki vsaj do 70 cmH2O. Inverzno razmerje I:E oz. TH:TL pri dvonivojski tlačni ventilaciji z inverznim razmerjem vsaj do 20:1</t>
  </si>
  <si>
    <t>- Parametri za izboljšanje sinhronizacije bolnik-ventilator morajo omogočati vsaj nastavljiv ekspiratorni prožilnik pri podpori spontanim vdihom (PS) in pri tlačno kontroliranih vdihih (PC)– pretočno cikliranje v izdih (t.i. ekspiratorna občutljivost; Flow Cycle).</t>
  </si>
  <si>
    <t>- Nastavljiva O2% koncentracija med 21% in 100%</t>
  </si>
  <si>
    <t>- Integriran nebulizer - pnevmatski razpršilec, ki mora biti sinhroniziran z ventilatorjevim vpihom.</t>
  </si>
  <si>
    <t>- Integriran nebulizer - razpršilec s tehnologijo vibrirajoče mrežice, t.i. mesh, ki ne sme vplivati na dihalne volumne in koncentracijo mešanice kisika. Ponudnik lahko ponudi tudi samostojno enoto s fiksacijo na ventilatorju.</t>
  </si>
  <si>
    <t>- Ventilator naj ima možnost postavitve v stanje pripravljenosti (Standby)</t>
  </si>
  <si>
    <t>- Ventilator naj ima vgrajene varnostne mehanizme za zaščito pred VAP-om (pljučnico, povezano z mehanskim predihavanjem). Imeti mora vgrajeno vsaj samodejno spremljanje in regulacijo tlaka v mešičkih tubusov in kanil. Algoritmi naj omogočajo izbiro fiksne vrednosti tlaka v mešičku ali samodejno prilagoditev glede na ventilacijske tlake. Regulacija in spremljanje naj vključuje varnostne mehanizme in alarme ob počenem mešičku, puščanju, ipd. Ponudnik lahko alternativno ponudi samostoječi samodejni regulator tlaka v mešičkih, ki pa mora zadostiti opisanim zahtevam po prilagoditvi in alarmih. Regulator tlaka mora imeti varnostni mehanizem, ki mešička ne izprazni ob neželeni odklopitvi tubusa.</t>
  </si>
  <si>
    <t>- Ventilator naj ima tipko za izvajanje sukcije, ki začasno poviša FiO2 koncentracijo, onemogoči alarme in začasno prekine ventilacijo</t>
  </si>
  <si>
    <t>- Ventilator mora biti potrjen - certificiran za uporabo inhalacijskega dušikovega oksida (iNO), poleg tega naj bo izhod plinov iz ventilatorja prilagojen priključitvi filtra za odstranjevanje plinov.</t>
  </si>
  <si>
    <t>- Ventilator naj bo potrjen za uporabo inhalacijskega anestetika Sevoflurana, pri čemer naj bo izhod plinov iz ventilatorja prilagojen priključitvi filtra za odstranjevanje plinov. Ventilator naj bo potrjen - certificiran za uporabo z inhalacijskim anestetikom (priložiti certifikat skladnosti za uporabo inhalacijskega anestetika).</t>
  </si>
  <si>
    <t>Ventilator naj ima algoritem za nemoteno izvajanje bronhoskopij z možnostjo specifične nastavitve alarmov, apneje, FiO2 in pretoka za izplavljanje CO2.</t>
  </si>
  <si>
    <t>- Standardni senzorji (za tlak, eksp. ventil, FiO2) morajo biti integrirani v ohišje ventilatorja in zaščiteni pred morebitno možnostjo bakterijske in virusne kontaminacije z uporabo filtrov. Ob sumu na kontaminacijo naj ventilator omogoča avtoklav sterilizacijo pri vsaj 130°C, kompletnega sistema, ki je v stiku z bolnikovimi plini, to je inspiratorni in ekspiratorni ventil ter senzorji pretoka in senzor CO2. V kolikor se senzorjev ne da sterilizati v avtoklavu ali ponuja zunanje, naj ponudnik za vsak aparat ponudi vsaj 100 senzorjev pretoka, 100 ekspiratornih membran in 100 CO2 senzorjev, v primeru sterilizacije pa vsaj 2 kompleta naštetih.</t>
  </si>
  <si>
    <t>- Grafična in numerična predstavitev vseh nastavljenih parametrov in izmerjenih vrednosti, vključno s časovnimi poteki-krivuljami pretoka, tlaka, volumna, CO2, zanke tlak-volumen, pretok-volumen, volumen-CO2, z možnostjo zamrznitve prikaza krivulj in zank ter uporabe vsaj 2 kurzorjev za meritve tlaka, volumna, pretoka, Peso, Ptp, CO2, itd. v izbranih točkah in njune razlike. Ekran naj prikazuje vsaj 6 krivulj hkrati in vsaj 2 zanki hkrati. Omogočena naj bo prilagoditev ekrana po željah uporabnika (npr. krivulje in zanki hkrati, pogled velikih številk, krivulje in trendi hkrati, vizualizacija pljuč, ipd.), na voljo naj bo vsaj 5 vnaprej programiranih izgledov za različne klinične aplikacije.</t>
  </si>
  <si>
    <t>- Grafična predstavitev zank naj ima poleg možnosti zamrznitve prikaza tudi indikacijo vrednosti parametrov v izbranem trenutku oziroma izbiro inflekcijskih točk ali ocene rekrutabilnosti, za kar naj bosta na voljo vsaj 2 kurzorja za meritvi v izbranih točkah in njune razlike.</t>
  </si>
  <si>
    <t>- Predstavitev trendov – zgodovinskih podatkov za daljše obdobje, vsaj 3 dni. Trendi naj vključujejo čim večje število parametrov, vsaj 10 parametrov hkrati. Trendi naj bodo v tabelarični in grafični obliki na voljo vsaj za 3 dni, vidnih na zaslonu ventilatorja, brez povezav oz. uporabe dodatne opreme.</t>
  </si>
  <si>
    <t>- Standardni parametri monitoringa (O2%, Frekvenca dihanja: skupna in spontana, I:E razmerje)</t>
  </si>
  <si>
    <t>- Monitorirani tlaki (vsaj Ppeak, Pplato, Pmean, PEEP, deltaP-t.i. delovni tlak)</t>
  </si>
  <si>
    <t>- Ventilator mora omogočati monitoriranje tlakov protektivne ventilacije (tlak v požiralniku Peso med vdihom in izdihom, transpulmonalni tlak Ptp med vdihom in izdihom, deltaPeso, delta Ptp). Ponudnik lahko alternativno ponudi samostoječi monitor tlaka v požiralniku Peso in transpulmonalnega tlaka Ptp, ki pa mora samodejno izračunati in prikazati vse omenjene tlake. Vključen naj bo algoritem za samodejno meritev deltaPeso/deltaPaw za pravilno polnjenje katetra, ki naj omogoča meritev razmerja deltaPeso/deltaPaw ob programiranih P0.1 manevrih.</t>
  </si>
  <si>
    <t>- Minutni volumen MV – ekspiratorni skupni (MVe tot), ekspiratorni spontani (MVe spont) in puščanje (lahko MV leak ali % puščanja)</t>
  </si>
  <si>
    <t>- Monitorirani tlaki protektivne ventilacije (tlak v požiralniku Peso med vdihom in izdihom, transpulmonalni tlak Ptp med vdihom in izdihom, deltaPeso, delta Ptp). Ponudnik lahko alternativno ponudi samostoječi monitor tlaka v požiralniku Peso in transpulmonalnega tlaka Ptp, ki pa mora samodejno izračunati in prikazati vse omenjene tlake. Vključen naj bo algoritem za samodejno meritev deltaPeso/deltaPaw za pravilno polnjenje katetra, ki naj omogoča meritev razmerja deltaPeso/deltaPaw ob programiranih P0.1 manevrih.</t>
  </si>
  <si>
    <t>- Dihalni volumen VT – ekspiratorni (VTe), inspiratorni/dobavljeni (VTi), spontani (VTe spont) ter ekspiratorni dihalni volumen na kg telesne teže (Vte/kg).</t>
  </si>
  <si>
    <t>- Grafična vizualizacija parametrov pljučne mehanike R, C in spontanega dihanja oz. proženja. Poleg grafične vizualizacije s pljuči naj bodo vidni klinično pomembni parametri protektivne ventilacije: vsaj delta-P, Vt/kg, Pplato</t>
  </si>
  <si>
    <t>- Kontinuirano spremljanje intra-abdominalnega tlaka (IAP) z meritvijo v mmHg. Ponudnik lahko alternativno ponudi samostoječi monitor intra-abdominalnega tlaka, ki pa mora podatek prenašati v ventilator ali obposteljni monitor bolnika (ob tem ponudnik zagotovi vbse potreben kable in tlačne pretvornike).</t>
  </si>
  <si>
    <t>- Ventilator naj meri vsaj sledeče parametre respiratorne mehanike, protektivnosti in odvajanja: Cstat in Cdin, Rinsp in Reksp, Pplato, delovni tlak delta P, Auto-PEEP z ujetim volumnom Vtrap, indeks hitrega plitkega dihanja (RSBI ali f/VT), eksp. časovna konstanta ter delo dihanja WOB ali PTP, mehansko moč MP, MIP/NIF maksimalni inspiratorni tlak. Ventilator naj omogoča meritev okluzijskega tlaka Pocc ter AutoPEEP tudi med spontanim dihanjem.</t>
  </si>
  <si>
    <t>- Aparat mora omogočati avtomatiziran manever t.i. kvazistatične pV zanke, ki avtomatsko določi t.i. inflekcijske točke. Manever naj izvede stopenjski algoritem med vdihom in izdihom za pravilno določitev odpiralnega in zapiralnega tlaka.</t>
  </si>
  <si>
    <t>- Aparat mora omogočati manever t.i. rekruitmenta pljuč, kjer ob titriranju PEEP-a lahko spremljamo trend dinamične podajnosti/komplijanse, dihalnega volumna in lahko izberemo optimalno PEEP nastavitev.</t>
  </si>
  <si>
    <t>- Aparat mora imeti manever t.i. rekruitmenta pljuč s časovno programiranim samodejnim povišanjem vdiha (t.i. Sigh) in časovno programiranim samodejnim povišanjem PEEPa.</t>
  </si>
  <si>
    <t>- Aparat mora imeti modul za spremljanje kapnografije in volumetrične kapnografije, s prikazom vsaj sledečih parametrov: nivoja CO2 ob koncu izdiha etCO2, VCO2, ter izračune mrtvega prostora (anatomskega in alveolarnega oz. skupnega fiziološkega) ter razmerja Vds/Vt. Poleg številčnega prikaza naj prikazuje te parametre tudi grafično in v trendu. Kapnografija naj omogoča tudi grafičen prikaz CO2-krivulje ter zanke V-CO2, enote CO2 naj bodo izbirne vsaj med kPa in mmHg. Modul naj bo kompatibilen z vsemi ventilatorji istega proizvajalca in prenosljiv med njimi brezuporabe orodja, module naj bo možno nadgraditi v prihodnosti. Število modulov navedeno v stolpcu količina.</t>
  </si>
  <si>
    <t>- Ventilator mora imeti modul za spremljanje presnovnih potreb bolnika (metabolni monitor) po metodi indirektne kalorimetrije. Ponudnik lahko alternativno ponudi samostoječi presnovni monitor, ki naj meri iste parametre in jih prenaša v ventilator ali obposteljni monitor bolnika. Meritve presnovnih potreb naj vključuje vsaj VO2-porabo kisika, VCO2-proizvodnjo CO2, REE-poraba energije v mirovanju in RQ-respiratorni kvocient. Vrednosti naj bodo prikazane številčno in grafično, v realnem času, kot povprečne vrednosti z možnostjo nastavitve časa povprečitve ter v daljšem časovnem trendu, ki naj omogoča uporabo kurzorjev za spremljanje v želeni časovni točki. Omogočena naj bo analiza povprečnih presnovnih potreb v časovnem obdobju po izbiri uporabnika. Modul naj bo kompatibilen z vsemi ventilatorji istega proizvajalca in prenosljiv med njimi brezuporabe orodja, module naj bo možno nadgraditi v prihodnosti. Število modulov: en kom..</t>
  </si>
  <si>
    <t>- Ventilator mora imeti modul za spremljanje EIT (električna impedančna tomografija) za kontinuirano in neinvazivno spremljanje brez sevanja, ki naj prikazuje vsaj dinamično predihanost posameznih segmentov pljučnih kril v realnem času ter v časovnem trendu ter regionalno pljučno perfuzijo (Q) ter regionalno ujemanje ventilacije in perfuzije (V/Q). Prav tako naj omogoča analizo kliničnih postopkov rekrutiranja pljuč oz. titracije PEEP-a na temelju uravnoteženosti med odprtjem atelektatičnih področij in prekomernim raztegovanjem zdravih segmentov pljuč ter analizo sinhronizacije bolnik-ventilator. Prikaz naj vključuje vsaj histogram indeksiranih vrednosti regionalne predihanosti, podajnosti in impedance, % kolapsa in prenapihnjenosti, pljučne perfuzije, vrednosti in prikaze naj bo možno prikazati po posameznih segmentih: levo/desno, anteriorno/posteriorno, po kvadrantih in po horizontalnih slojih, s hkratno primerjavo regionalnih in globalnih vrednosti. Krivulja impedance naj prikazuje spremembe impedance med vdihom in izdihom ter spremembe impedance ob koncu izdiha med več cikli dihanja. Algoritem merjenja pljučne perfuzije naj meri prekrvljenost pljuč in ne le pulzatilnosti, deluje naj po principu kontrastnega sredstva. Prikaz sinhornizacije bolnik-ventilator naj vključuje vsaj asinhronije zaradi dvojnega proženja, inverznega proženja ter indeks asinhronij in posledični prekomerni dihalni volumen ob neujemanju in dvojnem proženju. Uporablja naj pasove z vsaj 16 elekrodami in osvežitveno frekvenco vsaj 20Hz ter kontinuirano merjenje vsaj 36 ur brez vmesne potrebe po kalibraciji. V kompletu naj bodo vsaj 3 velikosti EIT pasov z 16 elektrodami za bolnike z obsegom prsnega koša do vsaj 150 cm. Ponudnik lahko alternativno ponudi samostoječi EIT monitor, ki naj meri omenjene parametre in naj bo kompatibilen z vsemi ventilatorji na oddelku uporabnika. V kolikor ponudnik ponuja pasove za enkratno uporabo, naj jih v ponudbo vključi 90 kom (30 vsake velikosti). Število modulov: en kom.</t>
  </si>
  <si>
    <t>- Ventilator mora omogočati zapis o predhodnih alarmih, alarme apneje, diskonekcije dihalnega sistema in blokade pretoka v dihalnem sistemu, tehnične alarme: Nizka napolnjenost baterije, izguba mrežnega napajanja, nizek tlak ali izpad medicinskih plinov – zraka in kisika ter alarm za nizek/visok FiO2</t>
  </si>
  <si>
    <t>- Klinični alarmi zdravstvene nege: opozorila na potrebno menjavo dihalnih cevi, filtrov, aspiracijskega sistema, ipd.</t>
  </si>
  <si>
    <t>- Nastavljive alarmne limite za vsaj: nizek in visok tlak v dih. poteh Paw, nizek in visok ekspiratorni minutni volumen MVe, nizek in visok ekspiratorni dihalni volumen VTe, nizek in visok nivo CO2 ob koncu izdiha EtCO2, nizko in visoko frekvenco dihanja f, nizko in visoko frekvenco spontanega dihanja fspont, nivo dovoljenega puščanja (Leak), visok tlak platoja Pplato,</t>
  </si>
  <si>
    <t>- Alarmni limiti za visok tlak v dihalnih poteh in visok dihalni volumen izdihanega zraka Vte naj omogočata izbirno odločitev, da se vdih ob doseženi meji prekine ali ne prekine, ventilator mora imeti obe možnosti.</t>
  </si>
  <si>
    <t>- Nastavljive limite za klinične parametre, kot so Vt/kg, gonilni tlak deltaP, transpulmonalni tlak Ptp, okluzijski tlak P0.1, indeks RSBI, delo dihanja WOB, spontani dihalni volumen Vte spont</t>
  </si>
  <si>
    <t>- Priključki za pline z ustreznimi DIN konektorji</t>
  </si>
  <si>
    <t>- Ventilator naj ima nosilec dveh jeklenk, tako da je aparat možno uporabljati v znotraj-bolniščnem transportu z neomejenimi mešanicami kisika 21-100%.</t>
  </si>
  <si>
    <t>- Napajanje preko mrežnega napajanja in preko vgrajene baterije z obratovalnostjo vsaj 2 uri, ponudnik lahko ponudi dodatno baterijo, ki pa mora zagotavljati samodejni preklop ob izpadu omrežnega napajanja. Aparat naj ima možnost menjave baterije brez prekinitve delovanja aparata.</t>
  </si>
  <si>
    <t>- Ventilator naj ima večbarvni ekran na dotik: - s čim večjo dimenzijo ekrana, minimalno 17 inč-no diagonalo. Ekran naj bo možno montirati ločeno od pnevmatske enote, pnevmatsko enoto pa naj bo možno montirati na t.i. stropne stative oziroma polico</t>
  </si>
  <si>
    <t>- Ekran ventilatorja z istočasnim prikazom nastavljenih in merjenih vrednosti, z možnostjo prilagajanja izgleda ekrana in različno predstavitvijo podatkov z možnostjo zaklepa ekrana pred neželenimi spremembami parametrov, inspiratorno in ekspiratorno pavzo</t>
  </si>
  <si>
    <t>- Ekran naj omogoča prilagoditev po željah uporabnika: nastavitvijo prikaza zgolj želenih oblik ventilacije, začetni nastavitev, prilagoditve prikaza spremljanih parametrov, ipd.</t>
  </si>
  <si>
    <t>- Ventilator naj prikazuje podatek o času mehanskega predihavanja posameznega bolnika med samo ventilacijo</t>
  </si>
  <si>
    <t>- Ventilator naj ima vsaj 4 komunikacijske priključke za možnost povezave z računalnikom, monitorjem bolnika ali bolnišničnim sistemom, iNO aparatom, ipd. ter naj ima vsaj 1 video izhod (VGA ali HDMI ali DVI ali enakovredno za enostavno povezava na zunanji prikazovalnik) ter vsaj 2 USB priključka.</t>
  </si>
  <si>
    <t>- Ventilator naj ima prilagoditev svetlosti ekrana glede na nočni in dnevni čas ter samodejni preklop med svetlim in temnim ekranom ob nastavljenem času.</t>
  </si>
  <si>
    <t>- Ventilator naj omogoča prenos multimedijskih podatkov na računalnik, vsaj slik - posnetkov ekrana.</t>
  </si>
  <si>
    <t>- Ventilator naj ima nosilec za fiksacijo na stropni stativ ter roko – nosilec za dihalno cevje, ki ga je možno monitorati na obeh straneh ventilatorja in nosilcem za vodo.</t>
  </si>
  <si>
    <t>- Aktivno vlaženje z avtomatsko dvojno kontrolo gretja - vlaženja in možnostjo uporabe enojno ali dvojno ogrevanih dihalnih cevi za preprečevanje kondenza v cevju. Vlažilec naj omogoča avtomatiziran način delovanja za invazivno, neinvazivno in ZVP ("high flow") delovanje in ročno prilagodljiv način delovanja, kjer lahko uporabnik nastavi nivo vlaženja ter ločeno ogrevanje inspiratorne in ekspiratorne veje dihalnega sistema za preprečevanje kondenzacije. Ventilatorju naj bo dodan nosilec za aktivni vlažilec, temperaturna sonda ter adapter grelne žice za dvojno in enojno ogrevane dihalne sisteme ter nosilec za vodo. Vlažilec naj ima čimvečji večbarvni ekran s prikazom nastavljene in izmerjene temperature, alarmi, ipd. Vlažilec naj ima alarm prazne posodice, ki naj alarmira še predenj je posodica izpraznjena.</t>
  </si>
  <si>
    <t>- Ventilator mora imeti CE skladnost in ISO skladnost: vsaj EN 60601, EN 80601-2-12, EN 80601-2-55, DIN EN ISO 80601-2-13.</t>
  </si>
  <si>
    <t>- Ventilator mora imeti kompletna, tovarniško prevedena, slovenska pisna navodila za uporabo in slovenske ali angleške menije programske opreme.</t>
  </si>
  <si>
    <t>- Za ventilator mora imeti ponudnik vsaj 3, s strani proizvajalca, šolane in certificirane serviserje.</t>
  </si>
  <si>
    <t>- Ponudnik mora podati referenčno listo, da je v zadnjih 3 letih dobavil enak oz. enakovreden ventilator vsaj 3 bolnišnicam v R Sloveniji.</t>
  </si>
  <si>
    <t>- prenosni, turbinsko gonjen ventilator ki omogoča ventilacijo, odraslih, otrok in novorojenčkov z možnostjo varnega delovanja v MR okolju</t>
  </si>
  <si>
    <t>- oblike ventilacije:  IPPV, IPPV/Assist (CMV, Assist/Control) z vsaj volumsko nadzorovanimi vdihi (VC), tlačno nadzorovanimi vdihi (PC), hibridno dvojno kontrolirani vdihi (PRVC/VG/AutoFlow/VC+/APV ali ekvivalent)</t>
  </si>
  <si>
    <t>- oblike ventilacije: SIMV s tlačno podporo spontanim vdihom (SIMV+PS) z volumsko nadzorovanimi vdihi (VC), tlačno nadzorovanimi vdihi (PC), hibridno dvojno nadzorovanimi vdihi (PRVC/VG/AutoFlow/VC+/APV ali ekvivalent)</t>
  </si>
  <si>
    <t>- oblike ventilacije: Ventilacija na dveh tlačnih nivojih, ki omogoča dodatno tlačno podporo spontanim vdihom na obeh nivojih tlaka (npr. BIPAP Bi-Level, DuoPAP,
Bivent, Bi-VENT ali ekvivalent + PS), inverzno I:E razmerje (&gt; 4:1) za uporabo t.i. APRV ventilacije</t>
  </si>
  <si>
    <t>- proženje spontanih vdihov pri intubiranih/traheotomiranih bolnikih ali bolnikih na neinvazivni
ventilaciji, ventilator mora omogočati tlačno in pretočno proženje</t>
  </si>
  <si>
    <t>- ventilator mora omogočati neinvazivno ventilacijo (NIV) s tlačno podporo spontanim vdihom nastavljiv kriterij hitrosti porasta tlaka/pretoka (% porasta ali ekvivalent) in nastavljiv
parameter za zaključek vdiha (Esens ali ekvivalent) pri tlačni podpori (PS)</t>
  </si>
  <si>
    <t>- ventilator naj omogoča zdravljenje z visokim pretokom kisika (High Flow Oxygen Therapy, HFOT) z nastavitvijo pretoka do vsaj 100L/min</t>
  </si>
  <si>
    <t>- parametri specifičnih ventilacijskih oblik morajo omogočati vsaj: Inverzno razmerje I:E oz. TH:TL pri dvonivojski tlačni ventilaciji z inverznim razmerjem večjim od 4:1, omogočiti nastavitve 1 vdiha v poljubnem trajanju za namen t.i. SIGH manevra</t>
  </si>
  <si>
    <t>- nastavljiva koncentracija O2 med 21% in 100%</t>
  </si>
  <si>
    <t>- ventilator mora imeti fizične tipke za utišanje zvočnih alarmov, začasno povišanje FiO2 (100%),
ročno proženje diha in zadržanje vdiha (inspiratory hold)</t>
  </si>
  <si>
    <t xml:space="preserve">- tipala za pretok in tlak morajo biti del ponudbe in dostavljena z ventilatorjem
</t>
  </si>
  <si>
    <t>- grafična in številčna predstavitev vseh nastavljenih parametrov in izmerjenih vrednosti, vključno
s krivuljami pretoka, tlaka, volumna, zank tlak-volumen in pretok-volumen, z možnostjo
skaliranja in zamrzovanja prikaza krivulj in zank. Ventilator mora prikazovati vsaj 3 krivulje ali 1
krivuljo in 1 zanko hkrati.</t>
  </si>
  <si>
    <t>- na zaslonu ventilatorja morajo biti ločeno prikazane nastavljene in dejanske vrednosti za
vsaj: FiO2, frekvenco dihanja, tlake v dihalih, Vt, Vt/PBW, MV, PEEP, Cstat (statično
komplianso), RCexp (konstanto respiratornega časa) in Rinsp (upornost inspiratornega pretoka)</t>
  </si>
  <si>
    <t>- aparat naj omogoča zapis o predhodnih alarmih, alarme apneje, alarm ob odklopu bolnika in zapore pretoka v dihalnem sistemu, ter tehnične alarme: nizka napolnjenost baterije, izguba mrežnega napajanja, nizek tlak ali izpad medicinskih plinov 8zraka in kisika9 in alarm za nizek/visok FiO2</t>
  </si>
  <si>
    <t>- zapis o predhodnih alarmih z alarmi apneje, alarmom ob odklopu bolnika in zapore pretoka v dihalnem sistemu</t>
  </si>
  <si>
    <t>- nastavljivi alarmi za vsaj: nizek in visok tlak v dihalnih poteh, nizek in visok ekspiratorni minutni volumen, nizek in visok ekspiratorni dihalni volumen, nizek in visok bolnikov spontani ekspiratorni dihalni volumen oz. visoko frekvenco dihanja</t>
  </si>
  <si>
    <t>- priključek za kisik iz centralnega visokotlačnega bolnišničnega sistema z ustreznimi DIN
konektorji. Ventilator naj ima vgrajeno turbino za zajem zraka iz okolja</t>
  </si>
  <si>
    <t>- napajanje preko mrežnega napajanja, avtonomno delovanje z vgrajenima 2 baterijama
minimalno 8 ur</t>
  </si>
  <si>
    <t>- dihalni volumni naj bodo nastavljivi v intervalu od 20 do 2000 ml za odrasle in otroke</t>
  </si>
  <si>
    <t>- aparat naj omogoča predihavanje novorojenčkov z minimalnim dihalnim volumnom od 2ml</t>
  </si>
  <si>
    <t>- ventilator mora biti opremljen z vozičkom z avtomatsko ročno zavorno ročico. Voziček mora imeti
prostor za jeklenko za kisik.</t>
  </si>
  <si>
    <t>- teža ventilatorja ne sme presegati 7 kg ±10%. Teža ventilatorja z vozičkom ne sme presegati 21 kg ±10%</t>
  </si>
  <si>
    <t>- ponudnik mora zagotoviti kompatibilno koaksialno cevje dolžine vsaj 3.0 m z že sestavljenim
senzorjem za pretok in ekspiratorno valvulo za enkratno uporabo</t>
  </si>
  <si>
    <t>- ventilator mora omogočati delovanje v MR okolju pri 1.5 in 3.0 T statičnega magnetnega okolja, naprava mora biti varna za delovanje pri (ali manj kot) obrobnem magnetnem polju 50 mT.</t>
  </si>
  <si>
    <t>- ventilator naj ima vgrajen merilnik jakosti magnetnega polja (TeslaSpy)</t>
  </si>
  <si>
    <t>- stopnja zaščite pred vdori po standardu EN60529 najmanj IP21</t>
  </si>
  <si>
    <t>- ventilator mora ustrezati standardu IEC 60601-1, IEC 60601-1-2</t>
  </si>
  <si>
    <t>Intubacijski video bronhoskop , z monitorjem, prenosni na stojalu</t>
  </si>
  <si>
    <t>- LCD širokokotni monitor, občutljiv na dotik, velikost vsaj 8",</t>
  </si>
  <si>
    <t>- resolucija vsaj 1920x1200 točk (Full HD), prikaz slike v formatu 16:9, funkcija slike v sliki ter slike ob sliki, integriran izvor svetlobe LED tehnologije,</t>
  </si>
  <si>
    <t>- 2x video vhod za sočasno priključitev 2 inštrumentov, interni spomin za potrebe dokumentiranja vsaj 16 GB, omogoča naj snemanje 2 video izvorov hkrati, omogoča naj zajem videa in zvoka hkrati (integriran mikrofon),</t>
  </si>
  <si>
    <t>- prenos podatkov preko USB izhoda, HDMI video izhod za priključitev večjega monitorja,</t>
  </si>
  <si>
    <t>- integrirana Li-Ion baterija z avtonomijo vsaj do 120 min,</t>
  </si>
  <si>
    <t>- teža monitorja naj ne presega 1300 g ±5%</t>
  </si>
  <si>
    <t>- primeren za dezinfekcijo z brisanjem</t>
  </si>
  <si>
    <t>- certifikat za varno uporabo v medicinske namene 93/42/EEC</t>
  </si>
  <si>
    <t>- zaščita monitorja pred prašnimi delci in pred vdorom vode - standard IP54</t>
  </si>
  <si>
    <t>PREVOZNO STOJALO</t>
  </si>
  <si>
    <t>- pripadajoče prevozno stojalo za namestitev monitorja in fleksibilnega endoskopa, na kolesih, s petimi antistatičnimi kolesi, višine vsaj 120 cm ± 5%</t>
  </si>
  <si>
    <t>BRONHOSKOP:</t>
  </si>
  <si>
    <t>- fleksibilni video bronhoskop 6,5 mm</t>
  </si>
  <si>
    <t>- z vgrajenim CMOS čipom, z integriranim LED izvorom svetlobe</t>
  </si>
  <si>
    <t>- mora omogočati video dokumentacijo s pomočjo gumbov na proksimalnem delu endoskopa ali preko monitorja</t>
  </si>
  <si>
    <t>- primeren za intubacijo, pregled dihal, preverjanje pozicije tubusa in dvolumenskih tubusov (DLT), diagnostiko in bronhotoaleto</t>
  </si>
  <si>
    <t>- s sukcijskim ventilom</t>
  </si>
  <si>
    <t>- zunanji premer distalnega dela 6,5 mm</t>
  </si>
  <si>
    <t>- delovnim kanal notranjega premera minimalno 3,0 mm</t>
  </si>
  <si>
    <t>- delovna dolžina bronhoskopa 65 cm ±5%</t>
  </si>
  <si>
    <t>- vidni kot 100˚,</t>
  </si>
  <si>
    <t>- angulacija gor/dol vsaj 180˚/140˚</t>
  </si>
  <si>
    <t>- resolucija vsaj 300 x 400 px</t>
  </si>
  <si>
    <t>- enostavno upravljanje s pomočjo vzvoda za nastavitev distalnega dela z ergonomskim ročajem</t>
  </si>
  <si>
    <t>- vodoodporen - z možnostjo potapljanja (čiščenje/dezinfekcija), vsaj IPX8</t>
  </si>
  <si>
    <t>- namenjen reprocesiranju v plasma sterilizatorju, kemijski sterilizaciji, ETO plinski sterilizaciji, ter razkuževanju z razkužilnimi sredstvi</t>
  </si>
  <si>
    <t>- teža maksimalno 430 gramov ±5%</t>
  </si>
  <si>
    <t>- v setu s sukcijskim ventilom, testerjem tesnosti, pokrovčkom za izravnavo tlaka ter irigacijskim adapterjem</t>
  </si>
  <si>
    <t xml:space="preserve"> - priložen naj bo insert za bronhoskope, velikost 4, velikost 2, pokrovček za konekt</t>
  </si>
  <si>
    <t>OMARA ZA SHRANJEVANJE FLEKSIBILNIH BRONHOSKOPOV</t>
  </si>
  <si>
    <t>TEHNIČNE ZAHTEVE:</t>
  </si>
  <si>
    <t>kompatibilna za sušenje ter shranjevanje  fleksibilnih endoskopov, ki jih ima naročnik v uporabi.</t>
  </si>
  <si>
    <t>Vertikalne pozicije endoskopov med sušenjem in hrambo s za to namenjenimi držali za obešanje fleksibilnih endoskopov, ki zagotavlja vertikalno namestitev fleksibilnih endoskopov.</t>
  </si>
  <si>
    <t>Horizontalno namestitev endoskopov s potrebnimi - za to namenjenimi policami v omari.</t>
  </si>
  <si>
    <t>Omara mora biti namenjena shranjevanju in sušenju fleksibilnih endoskopov po reprocesiranju / dezinfekciji.</t>
  </si>
  <si>
    <t>Zagotavljati mora shranjevanje najmanj osmih (8)  fleksibilnih endoskopov (gastroskopi in/ali kolonoskopi, duodenoskopi, EUZ endoskopi, bronhoskopov).</t>
  </si>
  <si>
    <t>Omara mora biti neprehodna.</t>
  </si>
  <si>
    <t>Nosilci endoskopov ALI police naj imajo vgrajen senzor, ki na uporabnikovo zahtevo aktivira sušilni cikel, fleksibilnega endoskopa ob trenutku, ko se endoskop obesi na nosilec ali vstavi na polico.</t>
  </si>
  <si>
    <t>Vsak nosilec ali predal (pladenj) endoskopov naj bo opremljen s sistemom cevk (konektorjev), ki se jih priključi na vse kanale endoskopa, kot so delovni kanal, jet kanal, ipd., in tako omogoča sušenje vseh kanalov fleksibilnega endoskopa.</t>
  </si>
  <si>
    <t>Ponudnik mora v ponudbo vključiti adapterje za vse endoskope iz priloženega seznama.</t>
  </si>
  <si>
    <t xml:space="preserve">Omara naj zagotavlja vsaj 31 dni shranjevanja endoskopa brez potrebe po vmesnem reprocesiranju endoskopa.  </t>
  </si>
  <si>
    <t>Omara mora zagotavljati sledenje endoskopov s sistemom RFID in/ali preko sistema črtnih kod.</t>
  </si>
  <si>
    <t>Omara naj ima sistem filtracije zraka z mikrofiltracijo z nazivno stopnjo filtracije: 0,01 µm 99,9-odstotna učinkovitost (norma v skladu z ISO 8573-1:2010 [1:4:1]).</t>
  </si>
  <si>
    <t>Sistem opozarjanja napak v delovanju omare in ciklu sušenja fleksibilnih endoskopov s pomočjo ustrezne tehnologije, ki je vgrajena v sušilno omaro.</t>
  </si>
  <si>
    <t>Endoskopi morajo biti v omari shranjeni tako, da je onemogočeno neposredno dotikanje endoskopa.</t>
  </si>
  <si>
    <t xml:space="preserve">Imeti  mora priklop  LAN priključek za povezavo na omrežje bolnišnice.  </t>
  </si>
  <si>
    <t>Naročnik je prostorsko omejen zato omara ne sme presegati mer; 190cm višina, 60cm širina, 54cm globina (dovoljeno odstopanje  + 3%).</t>
  </si>
  <si>
    <t>KOMPLET NAJ VSEBUJE:</t>
  </si>
  <si>
    <t>- Merjenje SpO2 od 0-100% z natančnostjo med transportom ±3%.</t>
  </si>
  <si>
    <t>INFUZIJSKA DELOVNA POSTAJA - ORGANIZATOR (ZA 12 ČRPALK)</t>
  </si>
  <si>
    <t>Lokacija: 3x3.1.1., 1x3.1.2.1., 3x3.2.1., 1x3.2.2.1.;</t>
  </si>
  <si>
    <t>Organizator črpalk za 12 črpalk, sestavljen iz treh postaj (po 4 črpalke) in ene pokrivne plošče.</t>
  </si>
  <si>
    <t>Tip naprave: prenosni video (videolaringoskop) z vgrajenim zaslonom in možnostjo priključitve zunanji zaslon/HDMI ter brezžičnega prenosa</t>
  </si>
  <si>
    <t>- zaslon: vsaj 3,5-palčni (3.5") HD zaslon na dotik</t>
  </si>
  <si>
    <t>- ločljivost zaslona: vsaj 640×960 pikslov</t>
  </si>
  <si>
    <t>- prostoročno horizontalno obračanje zaslona najmanj 0°–270° horizontalno in 0°–140° vertikalno</t>
  </si>
  <si>
    <t>- vgrajena polnilna Li-ion baterija ki omogoča neprekinjen čas delovanja z baterijo: najmanj 4 ure</t>
  </si>
  <si>
    <t>- čas polnjenja baterije: največ 4 ure</t>
  </si>
  <si>
    <t>- povezljivost:: HDMI izhod, Wi-Fi povezljivost za prenos slike, USB-C priključek za prenos podatkov</t>
  </si>
  <si>
    <t>- vodoodpornost: vsaj IP66</t>
  </si>
  <si>
    <t>- snemanje: možnost fotografiranja in snemanja videa z vgrajenim pomnilnikom ali izvozom preko USB/Wi-Fi/HDMI.</t>
  </si>
  <si>
    <t>- teža naprave: približno 0,25 kg ± 5% (vključno z baterijo)</t>
  </si>
  <si>
    <t>- možnost fotografiranja in shranjevanja fotografij: sposobnost zajema fotografij v formatu JPEG,  kapaciteta shranjevanja: najmanj 10.000 fotografij</t>
  </si>
  <si>
    <t>- možnost video snemanja: snemanje videoposnetkov v MPEG-4 formatu ali podobno, kapaciteta snemanja: vsaj 2 uri videa</t>
  </si>
  <si>
    <t>- vsebovati mora notranji pomnilnik, kapacitete vsaj 5GB</t>
  </si>
  <si>
    <t>- naprava mora uporabljat žlice za enkratno uporabo, kompatibilna z originalnimi modeli proizvajalca</t>
  </si>
  <si>
    <t>- žlice za enkratno uporabo, v različnih razponih velikosti za pediatrične in odrasle paciente (vsaj 5 žlic, vsaj štiri različne velikosti), žlice morajo biti sterilno pakirane in imeti tehnologjo proti rošenu (premaz proti rošenju)</t>
  </si>
  <si>
    <t>Mobilni prenosni diagnostični ultrazvočni aparat z najnovejšo popolnoma digitalizirano tehnologijo za uporabo v urgentni medicini; možnost priklopa UZ sond za aktivno matriko (vsaj 1000 kristalnimi elementi).</t>
  </si>
  <si>
    <t>Operacijski sistem Windows 10</t>
  </si>
  <si>
    <t>Vsaj 15,6-palčni barvni LCD monitor, ki je hkrati dotikalni zaslon preko katerega uporabnik upravlja z ultrazvočnim aparatom.</t>
  </si>
  <si>
    <t>Aparat naj bo nameščen na vozičku, ki mora biti nastavljiv po višini (primerni za delo stoje).</t>
  </si>
  <si>
    <t>Vsaj tri aktivna priključna mesta za UZ sonde na samem aparatu, ki omogočajo delo tudi če aparat ni nameščen na vozičku.</t>
  </si>
  <si>
    <t>Teža UZ aparata do 7 kg, skupaj z vozičkom do 32 kg.</t>
  </si>
  <si>
    <t>Zahtevani prikazi:</t>
  </si>
  <si>
    <t>· 2D prikaz</t>
  </si>
  <si>
    <t>· Pulzni doppler(PW),</t>
  </si>
  <si>
    <t>· Kontinuirani doppler(CW),</t>
  </si>
  <si>
    <t>· Pulzni tkivni Doppler</t>
  </si>
  <si>
    <t>· M-prikaz,anatomski M-prikaz(AMM),</t>
  </si>
  <si>
    <t>· Barvni in barvni angio Doppler (power doppler),</t>
  </si>
  <si>
    <t>· Prikaz s harmoniki,</t>
  </si>
  <si>
    <t>· Prikaz s kodiranimi harmoniki</t>
  </si>
  <si>
    <t>· Triplex prikaz; 2D+Barvni doppler+PW in 2D+Barvni Doppler+CW</t>
  </si>
  <si>
    <t>Programska oprema za eliminiranje šuma v UZ sliki brez izgube koristnih informacij (Speckle reduction).</t>
  </si>
  <si>
    <t>Programska oprema za sestavljeni (Compound) UZ prikaz.</t>
  </si>
  <si>
    <t>Programska oprema za avtomatiziran prikaz integrala hitrosti po času (VTI), minutni volumen srca (CO) in utripni volumen (Stroke volume).</t>
  </si>
  <si>
    <t>Programska oprema za avtomatiziran prikaz B-linij (B-Lines).</t>
  </si>
  <si>
    <t>Programska oprema za avtomatiziran prikaz dimenzije spodnje votle vene (IVC), ter avtomatičen izračun indeksa kolapsibilnosti v realnem času.</t>
  </si>
  <si>
    <t>Programska oprema za izboljšan prikaz punkcijske igle (kot npr. Needle recognition).</t>
  </si>
  <si>
    <t>Avtomatična optimizacija 2D UZ slike in Dopplerja.</t>
  </si>
  <si>
    <t>Pred nastavitve za preglede po FAST protokolu.</t>
  </si>
  <si>
    <t>Penetracija-globina UZ sektorja  najmanj 36 cm.</t>
  </si>
  <si>
    <t>Merilni paketi za kardiologijo in ožilje.</t>
  </si>
  <si>
    <t>Delo z interno baterijo vsaj 2 uri.</t>
  </si>
  <si>
    <t>Prikaz stanja napetosti baterije tudi pri ugasnjenem aparatu.</t>
  </si>
  <si>
    <t>DICOM vmesnik (Worklist, Store…)</t>
  </si>
  <si>
    <t>Visok nivo varovanja pacientovih podatkov; možnost enkripcije podatkov na trdem disku.</t>
  </si>
  <si>
    <t>Aparat naj omogoča naslednje povezave:</t>
  </si>
  <si>
    <t>· HDMI priključek</t>
  </si>
  <si>
    <t>· USB 3.0</t>
  </si>
  <si>
    <t>· LAN Ethernet</t>
  </si>
  <si>
    <t>· Wi-Fi povezava</t>
  </si>
  <si>
    <t>UZ sonde:</t>
  </si>
  <si>
    <t>Dovoljena odstopanja so lahko v mejah +/- 5%.</t>
  </si>
  <si>
    <t>1. Abdominalna UZ sonda: 1,5 – 5,7 MHz (2 kom.)</t>
  </si>
  <si>
    <t>2. Linearna UZ sonda z vsaj štirimi uporabniško nastavljivimi tipkami : 4 – 12 MHz (2 kom.)</t>
  </si>
  <si>
    <t>3. Kardiološka UZ sonda: 1,1 – 4,7 MHz  (1 kom.)</t>
  </si>
  <si>
    <t>Možnosti nadgradnje:</t>
  </si>
  <si>
    <t>- programska oprema za avtomatično zaznavo prikazane žile in avtomatičen izračun pretoka krvi (kot npr. Auto Volume Flow).</t>
  </si>
  <si>
    <t>- priklop brezžične kombinirane UZ sonde (kombinacija linearna in abdominalna) za delo v sterilnem okolju.</t>
  </si>
  <si>
    <t>- programska oprema za avtomatsko meritev iztisnega deleža v realnem času (kot Real-Time EF)</t>
  </si>
  <si>
    <t>- programska oprema za dinamični panoramski prikaz celotnih pljuč (kot Lung Sweep)</t>
  </si>
  <si>
    <t>1. Kardiološka UZ sonda: 1,1 – 4,7 MHz .</t>
  </si>
  <si>
    <t>2. Abdominalna UZ sonda: 1,5 – 5,7 MHz</t>
  </si>
  <si>
    <t>3. Linearna UZ sonda z vsaj štirimi uporabniško nastavljivimi tipkami : 4 – 12 MHz.</t>
  </si>
  <si>
    <t>4. Multiplana TEE UZ sonda: 1,8 – 8,8 MHz</t>
  </si>
  <si>
    <t>Programska oprema za avtomatično zaznavo prikazane žile in avtomatičen izračun pretoka krvi (kot npr. Auto Volume Flow).</t>
  </si>
  <si>
    <t>Priklop brezžične kombinirane UZ sonde (kombinacija linearna in abdominalna) za delo v sterilnem okolju.</t>
  </si>
  <si>
    <t>Programska oprema za avtomatsko meritev iztisnega deleža v realnem času (Real-Time EF)</t>
  </si>
  <si>
    <t>Programska oprema za dinamični panoramski prikaz celotnih pljuč (Lung Sweep)</t>
  </si>
  <si>
    <t>ESMARCHOVA PREVEZA (TOURNIQUET)</t>
  </si>
  <si>
    <t>- vzdrževanje zahtevanega pritiska v manšeti najmanj še 1 uro po prekinitvi</t>
  </si>
  <si>
    <t>- montaža aparata na OP stativu, aparat opremljen z adapterjem, ki omogoča pritrditev na stensko tirnico.</t>
  </si>
  <si>
    <t xml:space="preserve"> - Ob vklopu črpalka samodejno zahteva vnos VTBI-ja</t>
  </si>
  <si>
    <t>- vogali vozička zaobljeni,</t>
  </si>
  <si>
    <t xml:space="preserve"> - Dimenzije vozička 900x580x1100mm +/-3%</t>
  </si>
  <si>
    <t xml:space="preserve"> - delovna plošča vozička izdelana iz ABS plastike, z galerijo s streh strani</t>
  </si>
  <si>
    <t xml:space="preserve"> in neslišen tek,</t>
  </si>
  <si>
    <t xml:space="preserve"> - kolesa opremljena z zavoro,</t>
  </si>
  <si>
    <t xml:space="preserve"> - 4 predali, brezslišno zapiranje, soft-close funkcija. Popolni izvlek z nevidnimi vodili</t>
  </si>
  <si>
    <t xml:space="preserve"> - možnost odstranitve predala brez uporabe orodja.</t>
  </si>
  <si>
    <t>Višine predalov:</t>
  </si>
  <si>
    <t xml:space="preserve"> - 1. predal 150mm, 2. predal 150mm, 3. predal 200mm, 4. predal 300mm. Odstopanje +/-3%</t>
  </si>
  <si>
    <t xml:space="preserve"> - ležišče za 1 jeklenko kisika</t>
  </si>
  <si>
    <t xml:space="preserve"> - ob strani nameščen koš za smeti s pokrovom, 18-20l.</t>
  </si>
  <si>
    <t>- 3lit. kisikova jeklenka z reducirnim ventilom in dvema sklopkama za</t>
  </si>
  <si>
    <t>- trifunkcijski in trivolumenski ročni dihalni balon za otroke (1 kos) in za</t>
  </si>
  <si>
    <t>C interpretacija</t>
  </si>
  <si>
    <t xml:space="preserve"> - barvni LCD zaslon, diagonala zaslona 8 inčev, z resolucijo 1024x768 to k. Na zaslonu je mogo prikaz 6</t>
  </si>
  <si>
    <t>in/ali 12 odvodov hkrati. Na zaslonu so Touch polja za upravljanje z aparatom.</t>
  </si>
  <si>
    <t xml:space="preserve"> - na zaslonu prikaz merjene frekvence pulza, ime in priimek pacienta, številka pacienta, čas, označbe krivulj,</t>
  </si>
  <si>
    <t>krivulje, hitrost, ojačenje, nastavitev filtrov in opozorila,</t>
  </si>
  <si>
    <t xml:space="preserve"> - alfanumeri na tipkovnica za vnos bolnikovih podatkov, tipkovnica je zaščitena pred prahom, odporna na</t>
  </si>
  <si>
    <t>škropljenje s tekočino in enostavna za čiščenje,</t>
  </si>
  <si>
    <t>- simultano snemanje 12 odvodov in manualno snemanj 12 odvodov hkrati,</t>
  </si>
  <si>
    <t>dolgotrajno snemanje (do 10 minut) EKG-ja (vseh 12 odvodov) in shranjevanje ("full disclosure"),</t>
  </si>
  <si>
    <t>- program za meritve na EKG in interpretacijo EKG za odrasle in otroke,</t>
  </si>
  <si>
    <t xml:space="preserve"> - možnost priklopa senzorja za spirometrijo,</t>
  </si>
  <si>
    <t>- vgrajeni filtri proti motnjam v zapisu,</t>
  </si>
  <si>
    <t xml:space="preserve"> - za mišične motnje 25 Hz, 40Hz 150 Hz ali 250 HZ,</t>
  </si>
  <si>
    <t xml:space="preserve"> - motnje omrežja AC 50 Hz.</t>
  </si>
  <si>
    <t>- vgrajen termi ni tiskalnik za izpis na A4 termoaktivni papir,</t>
  </si>
  <si>
    <t>- razli ni izpisni formati,</t>
  </si>
  <si>
    <t>- izpis snemanja ritma v realnem asu (6 in/ali 12 odvodov hkrati) na termoaktivni papir,</t>
  </si>
  <si>
    <t xml:space="preserve"> - delovanje na omrežno napetost 100 - 240 V in iz lastnega akumulatorja za avtonomno delovanje aparata</t>
  </si>
  <si>
    <t>(akumulator omogoča 8 ur normalnega delovanja z izpisi EKG posnetkov vsakih 15 minut),</t>
  </si>
  <si>
    <t xml:space="preserve"> - opozarja na pravilnost nameščenih elektrod (kvaliteta kontakta koža - elektroda in pravilnosti položaja</t>
  </si>
  <si>
    <t>elektrod),</t>
  </si>
  <si>
    <t xml:space="preserve"> - z internim pomnilnikom, ki omogoča hrambo 350 EKG posnetkov in 100 posnetkov ritma v mirovanju,</t>
  </si>
  <si>
    <t xml:space="preserve"> - omogoča predogled posnetka in pregled posnetka iz internega spomina,</t>
  </si>
  <si>
    <t xml:space="preserve"> - omogoča naslednje konfiguracije odvodov: standardni 12 odvodov, desni prekordialni, standardni C4r, levi</t>
  </si>
  <si>
    <t>posteriorni, Nehb,</t>
  </si>
  <si>
    <t xml:space="preserve"> - uporabniški vmesnik (zaslon, izpis, tipkovnica) v slovenskem jeziku z možnostjo vnosa in prikaza tudi</t>
  </si>
  <si>
    <t>slovenskih znakov ( , !, "),</t>
  </si>
  <si>
    <t xml:space="preserve"> - omogoča prenos podatkov (posnetkov EKG) na PC in mrežo,</t>
  </si>
  <si>
    <t xml:space="preserve"> - omogoča izvoz in izpis podatkov v PDF (PDF / A-1a ali b preko USB na tiskalnik in ključ ),</t>
  </si>
  <si>
    <t>- z vmesniki:</t>
  </si>
  <si>
    <t>- 2x USB,</t>
  </si>
  <si>
    <t>- LAN (Ethernet 1 Gbit),</t>
  </si>
  <si>
    <t>- WiFi 802.11a, b, g, n z varnostnimi protokoli WPA2 Enterprise / ieee802.1, WPA2-PSK, WPA-PSK,</t>
  </si>
  <si>
    <t>WEP64/128-PSK in enkripcijo AES in TKIP.</t>
  </si>
  <si>
    <t>Vsebuje:</t>
  </si>
  <si>
    <t>napajalni kabel</t>
  </si>
  <si>
    <t>- 10 "ilni EKG pacient kabel</t>
  </si>
  <si>
    <t>zavitek papirja za vgrajen tiskalnik</t>
  </si>
  <si>
    <t>- set elektrod (4 ekstremitete in 6 prekordialnih)</t>
  </si>
  <si>
    <t>plastenka EKG gela</t>
  </si>
  <si>
    <t>navodila za uporabo</t>
  </si>
  <si>
    <t>Voziček za EKG aparat</t>
  </si>
  <si>
    <t>Namenski kovinski voziček za EKG aparat in pribor</t>
  </si>
  <si>
    <t>- prašno barvan</t>
  </si>
  <si>
    <t>polica za EKG aparat z ročajem za premikanje vozička</t>
  </si>
  <si>
    <t xml:space="preserve"> - košara za pribor</t>
  </si>
  <si>
    <t xml:space="preserve"> - štiri kolesa fi75 mm, ki omogočajo lahko gibanje v vseh smereh. Prednji kolesi sta opremljeni z zavoro</t>
  </si>
  <si>
    <t>Vakuumske elektrode</t>
  </si>
  <si>
    <t>s samodejnim uravnavanjem podtlaka</t>
  </si>
  <si>
    <t>nastavitev podtlaka v več stopnjah</t>
  </si>
  <si>
    <t xml:space="preserve"> - vrtljiva, nastavljiva nosilna roka elektrod (po višini in globini)</t>
  </si>
  <si>
    <t xml:space="preserve"> - napajanje iz omrežja (220 V) ali preko USB iz EKG aparata</t>
  </si>
  <si>
    <t>MOBILNI RENTGENSKI APARAT S C-LOKOM</t>
  </si>
  <si>
    <t>-voziček z dvema monitorjema</t>
  </si>
  <si>
    <t>-upravljalna konzola</t>
  </si>
  <si>
    <t>&gt; PRIKLJUČNE KABLE IN ADAPTERJE</t>
  </si>
  <si>
    <t>&gt;omogoča pogled slike v 2D tehnologiji</t>
  </si>
  <si>
    <t>&gt;kompatibilne tehnike sterilizacije avtoklav 134º, plazma (H2O2)</t>
  </si>
  <si>
    <t>&gt;zunanji premer 10 mm</t>
  </si>
  <si>
    <t>&gt;kot gledanja 30°</t>
  </si>
  <si>
    <t>&gt;delovna dolžina od 315-330 mm</t>
  </si>
  <si>
    <t>&gt;sistem objektiva z integriranim CCD video čipom na distalnem vrhu za vrhunsko kakovost slike</t>
  </si>
  <si>
    <t>&gt;focus-free funkcija, brez ostrenja, za stalno sliko brez prilagajnja</t>
  </si>
  <si>
    <t>&gt;najmanj tri fokusne tipke na držalu videolaparokopa, za daljinsko upravljanje izbranih funkkcij procesorja kamere</t>
  </si>
  <si>
    <t>&gt;upravljanje videolaparokopa preko najmanj treh komandnih tipk, za daljinsko upravljanje izbranih funkcij procesorja kamere (npr.proženje slikanja, aktiviranje snemanja filmov, nastavitev beline, izločanje svetlobnega spektra, arhiviranje prikaza podatkov o pacientu</t>
  </si>
  <si>
    <t>- Nastavek za žago se mora rotirati za 360° s fiksacijo kota vsakih 90°.</t>
  </si>
  <si>
    <t>- Dimenzije ročnika (dxšxv): 84x35x149 mm ±5%.</t>
  </si>
  <si>
    <t>- Dimenzije ročnika (dxšxv): 109x28x149 mm ±5%.</t>
  </si>
  <si>
    <t>- možnost sterilizacije manšet na 134°C,</t>
  </si>
  <si>
    <t>kot npr. Medicop artikel 1320001 ali enakovredno</t>
  </si>
  <si>
    <t>kot npr. Medicop artikel 1320004 ali enakovredno</t>
  </si>
  <si>
    <t>kot npr. Medela Dominant Flex ali enakovredno</t>
  </si>
  <si>
    <t>kot npr. Dräger, Variovac ali enakovredno</t>
  </si>
  <si>
    <t>kot npr. Dräger, Vacuum regulator VarioVacR B DIN ali enakovredno</t>
  </si>
  <si>
    <t>kot npr. KaWe (z Macintosh in Miller) ali enakovredno</t>
  </si>
  <si>
    <t>kot npr. Olympus ali enakovredno</t>
  </si>
  <si>
    <t>kot npr. Bbraun SPACE PLUS ali enakovredno</t>
  </si>
  <si>
    <t>kot npr. Blanketrol III in seti Maxitherm Lite, Kool-Kit, blazine za večkratno uporabo (Gelli-Roll) in sondo za ezofagealno uravnavanje telesne temperature (ECD04) ali enakovredno</t>
  </si>
  <si>
    <t>kot npr. TSC Life, Fluido Compact set (Control modul in grelni modul) ali enakovredno</t>
  </si>
  <si>
    <t>kot npr. Covidien, Genius III ali enakovredno</t>
  </si>
  <si>
    <t>kot npr. ORTHODRIVE LITE, DE SOUTTER, 1289444 ali enakovredno</t>
  </si>
  <si>
    <t>kot npr. BARKEY PLASMATHERM ali enakovredno</t>
  </si>
  <si>
    <t>kot npr. Löwenstein medical - Elisa 800 in EIT monitor (Timpel EIT ali Infivision ET1600) ali enakovredno</t>
  </si>
  <si>
    <t>kot npr. HAMILTON-MR1 ali enakovredno</t>
  </si>
  <si>
    <t>*</t>
  </si>
  <si>
    <t>kot npr. Karl Storz FIVE 6.5 Flexible Intubation Video Endoscope ali enakovredno</t>
  </si>
  <si>
    <t>kot npr. EndoDRY sušilna omara ali enakovredno</t>
  </si>
  <si>
    <t>kot npr. Masimo Rad-57 ali enakovredno</t>
  </si>
  <si>
    <t>kot npr. Dräger, VarioAir ali enakovredno</t>
  </si>
  <si>
    <t>kot npr. Bbraun Space Plus station set ali enakovredno</t>
  </si>
  <si>
    <t>kot npr. ROCHE cobas ali enakovredno</t>
  </si>
  <si>
    <t>kot npr. Bodystat Quadscan 4000 Touch ali enakovredno</t>
  </si>
  <si>
    <t>kot npr. Medcaptain VS-10H ali enakovredno</t>
  </si>
  <si>
    <t>kot npr. ABBOTT, i-STAT 1 WIRELESS, 04P75-01 ali enakovredno</t>
  </si>
  <si>
    <t>kot npr. GE Venue Go ali enakovredno</t>
  </si>
  <si>
    <t>kot npr. ULRICH MEDICAL/ATMOS, UT1380-HP ali enakovredno</t>
  </si>
  <si>
    <t>kot npr. Bbraun INFUSOMAT PLUS ali enakovredno</t>
  </si>
  <si>
    <t>RTG</t>
  </si>
  <si>
    <t>- slikovni sprejemnik</t>
  </si>
  <si>
    <t>- C lok</t>
  </si>
  <si>
    <t>- rentgenska cev</t>
  </si>
  <si>
    <t>- rentgenski aparat</t>
  </si>
  <si>
    <r>
      <rPr>
        <b/>
        <sz val="8"/>
        <color rgb="FF000000"/>
        <rFont val="Arial Narrow"/>
        <family val="2"/>
        <charset val="238"/>
      </rPr>
      <t xml:space="preserve">3.RENTGENSKA CEV IN ZASLONKA
Zahtevana značilnost in opis
</t>
    </r>
    <r>
      <rPr>
        <sz val="8"/>
        <color rgb="FF000000"/>
        <rFont val="Arial Narrow"/>
        <family val="2"/>
        <charset val="238"/>
      </rPr>
      <t>3.1.Najvišja nastavljiva napetost mora biti minimalno 120kV
3.2.Imeti mora dve gorišči: malo največje 0,3 mm in veliko največ 0,6 mm
3.3.Rentgenska cev mora omogočati filtracijo snopa mehkih žarkov
3.4.Sistem mora imeti vsaj linearne zaslonke
3.5.Možnost kolimacije brez rentgenskih žarkov (zadnja shranjena diaskopska slika)
3.6.Sistem mora imeti DAP meter
3.7.Toplotna kapaciteta anode vsaj 365 Khu</t>
    </r>
  </si>
  <si>
    <r>
      <rPr>
        <b/>
        <sz val="8"/>
        <color rgb="FF000000"/>
        <rFont val="Arial Narrow"/>
        <family val="2"/>
        <charset val="238"/>
      </rPr>
      <t xml:space="preserve">4.SLIKOVNI SPREJEMNIK
Zahtevana značilnost in opis
</t>
    </r>
    <r>
      <rPr>
        <sz val="8"/>
        <color rgb="FF000000"/>
        <rFont val="Arial Narrow"/>
        <family val="2"/>
        <charset val="238"/>
      </rPr>
      <t>4.1.Ploščati slikovni sprejemnik s CMOS tehnologijo (scintilator CsJ)
4.2.Velikost slike mora biti vsaj 30 cm x 30 cm
4.3.Velikost piksla največ 200 µm
4.4.Matrika vsaj 1936x1936 pikslov
4.5.Sistem mora imeti opcijo uporabe digitalne povečave slike
4.6.Sistem mora omogočati prikaz vsaj dveh povečav</t>
    </r>
  </si>
  <si>
    <r>
      <rPr>
        <b/>
        <sz val="8"/>
        <color rgb="FF000000"/>
        <rFont val="Arial Narrow"/>
        <family val="2"/>
        <charset val="238"/>
      </rPr>
      <t xml:space="preserve">2 .C-LOK
Zahtevana značilnost in opis
</t>
    </r>
    <r>
      <rPr>
        <sz val="8"/>
        <color rgb="FF000000"/>
        <rFont val="Arial Narrow"/>
        <family val="2"/>
        <charset val="238"/>
      </rPr>
      <t>2.1.Sistem mora omogočati izocentrične premike C loka
2.2.Razdalja med rentgensko cevjo in sprejemnikom mora biti minimalno 830 mm
2.3.Rotacija (orbital) C loka najmanj 140°
2.4.Premik v višino minimalno 400mm
2.5.Premik v dolžino minimalno 200mm
2.6.Angulacija C-loka minimalno ± 225°
2.7.Globina C-loka minimalno 680mm
2.8.Omogočati mora motoriziran 3D zajem slike
2.9.Omogočeni morajo biti motorizirani premiki C-loka v vsaj treh oseh: v višino vsaj 40 cm
2.10.Angulacija vsaj 220° s hitrostjo vsaj 9°/s in rotacija vsaj 140°</t>
    </r>
  </si>
  <si>
    <r>
      <rPr>
        <b/>
        <sz val="8"/>
        <color rgb="FF000000"/>
        <rFont val="Arial Narrow"/>
        <family val="2"/>
        <charset val="238"/>
      </rPr>
      <t>1. GENERATOR</t>
    </r>
    <r>
      <rPr>
        <sz val="8"/>
        <color rgb="FF000000"/>
        <rFont val="Arial Narrow"/>
        <family val="2"/>
        <charset val="238"/>
      </rPr>
      <t xml:space="preserve">
Zahtevana značilnost in opis
1.1.Mora biti visokofrekvenčen z nominalno močjo vsaj 25kW
1.2.Frekvenca vsaj 40 kHz
1.3.Aparat mora omogočati posamično slikanje in diaskopijo
1.4.Napetosti v razponu 40 -120 kV pri radiografiji in fluoroskopiji
1.5.Tok pri fluoroskopiji vsaj med 10 mA in 220 Ma
1.6.Tok pri radiografiji vsaj do 250 mA
1.7.Frekvenca zajema slik: najmanj 5 različnih frekvence od 1p/s do 25 p/s pri diaskopiji
1.8.Frekvenca zajema slik: najmanj od 1 f/s do 25 f/s pri radiografiji</t>
    </r>
  </si>
  <si>
    <r>
      <rPr>
        <b/>
        <sz val="8"/>
        <color rgb="FF000000"/>
        <rFont val="Arial Narrow"/>
        <family val="2"/>
        <charset val="238"/>
      </rPr>
      <t xml:space="preserve">5.PRIKAZ SLIKE
Zahtevana značilnost in opis
</t>
    </r>
    <r>
      <rPr>
        <sz val="8"/>
        <color rgb="FF000000"/>
        <rFont val="Arial Narrow"/>
        <family val="2"/>
        <charset val="238"/>
      </rPr>
      <t>5.1.Sistem mora imeti 2 monitorja z diagonalo najmanj 48 cm na premičnem vozičku
5.2.Monitorja mora prikazovati referenčno in živo sliko
5.3.Rotacija slike na monitorju 360°
5.4.Samodejna redukcija šuma
5.5.Možnost obdelave slike (digitalna in optična povečava, obračanje in zrcaljene slike, inverzija slike (pozitiv in negativ), poudarjanje robov, dodajanje besedila, merjenje razdalj in kotov (tudi v 3D)
5.6.Pomnilnik minimalno 10.000 slik
5.7.Prikaz referenčne slike in slike iz arhiva na dveh zaslonih istočasno
5.8.Resolucija vsaj 1280x1024 pikslov
5.9.Vidni kot mora biti vsaj 160°
5.10.Sistem mora imeti dodaten zaslon za upravljanje z ekspozicijskimi pogoji in pregled slike na aparatu
5.11.Programska oprema mora omogočati avtomatsko detekcijo, lokalizacijo in optimalni prikaz vijakov 5.12.Rentgenski sistem mora omogočati subtrakcijo slike in slikovno navigacijo (npr. Roadmap</t>
    </r>
    <r>
      <rPr>
        <b/>
        <sz val="8"/>
        <color rgb="FF000000"/>
        <rFont val="Arial Narrow"/>
        <family val="2"/>
        <charset val="238"/>
      </rPr>
      <t>)</t>
    </r>
  </si>
  <si>
    <r>
      <t xml:space="preserve">6. 3D ZAJEM PODATKOV
Zahtevana značilnost in opis
</t>
    </r>
    <r>
      <rPr>
        <sz val="8"/>
        <color rgb="FF000000"/>
        <rFont val="Arial Narrow"/>
        <family val="2"/>
        <charset val="238"/>
      </rPr>
      <t>6.1.Motoriziran zajem slike v vsaj 180°
6.2.Čas rotacije C loka ne sme biti daljši od 60 s za 3D sliko
6.4.Sistem mora omogočati obdelavo 3D slike : MPR, VR (Volume Rendering)
6.5.Omogočena mora biti rekonstrukcija v vseh 3 ravninah (aksialni, sagitalni in koronarni ravnini) v različnih debelinah rekonstruirane rezine
6.6.Velikost polja/zajema pri 3D vsaj 16 cm</t>
    </r>
  </si>
  <si>
    <r>
      <t xml:space="preserve">7.DICOM / ARHIV
Zahtevana značilnost in opis
</t>
    </r>
    <r>
      <rPr>
        <sz val="8"/>
        <color rgb="FF000000"/>
        <rFont val="Arial Narrow"/>
        <family val="2"/>
        <charset val="238"/>
      </rPr>
      <t>7.1.Sistem mora biti integriran s PACS/RIS sistemom v SB Ptuj
7.2.Sistem mora imeti sledeče licence:
7.3.DICOM Sent/StC
7.4.DICOM Print
7.5.DICOM Query/Retrive
7.6.DICOM Worklist/MPPS
7.7.DICOM Dose Structured REPORT
7.8.Omogočeno delovanje preko LAN in WLAN.-a</t>
    </r>
  </si>
  <si>
    <r>
      <t xml:space="preserve">8. OPREMA
</t>
    </r>
    <r>
      <rPr>
        <sz val="8"/>
        <color rgb="FF000000"/>
        <rFont val="Arial Narrow"/>
        <family val="2"/>
        <charset val="238"/>
      </rPr>
      <t>8.1.Ročna ekspozicija s shranjevalnikom slike
8.2.Multifunkcijsko brezžično nožno stikalo z najmanj dvemi stikali (za fluoroskopijo in digitalno radiografijo)
8.3.Možnost upravljanja s protokoli, ki morajo biti ločeni glede na vrsto posega in starost (odrasli – otroci)</t>
    </r>
  </si>
  <si>
    <r>
      <t xml:space="preserve">9. ZNIŽEVANJE DOZE
</t>
    </r>
    <r>
      <rPr>
        <sz val="8"/>
        <color rgb="FF000000"/>
        <rFont val="Arial Narrow"/>
        <family val="2"/>
        <charset val="238"/>
      </rPr>
      <t>9.1.Avtomatska kontrola doze
9.2.Vsak program posebej mora omogočati vsaj 3 stopnje doze na slikovni sprejemnik
9.3.Prikaz doze (DAP, Air Kerma...) na monitorju in možnost shranjevanja v DICOM
9.4.Sistem mora imeti programsko orodje za zniževanje doze (možnost izbire doze na slikovni sprejemnik v protokolih)
9.5.Sistem mora imeti laser za pozicioniranje sredine preglednega polja
9.6.Uporaba kolimatorjev brez sevanja na zadnji diaskopski sliki
9.7.Snemljiva radiografska rešetka
9.8.Shranjevanje pozicije C- loka
9.9.Shranjevanje zadnje diaskopske slike ali serije diaskopskih slik
9.10.Možnost ročne nastavitve ekspozicijskih parametrov med slikanjem
9.11.Programska oprema za zniževanje kovinskih artefaktov</t>
    </r>
  </si>
  <si>
    <t>kot npr. Bbraun ENTEROPORT, PLUS 230 V ali enakovredno</t>
  </si>
  <si>
    <t>kot npr. EKG aparat CARDIOVIT AT-102 G2, SCHILLER ali enakovredno</t>
  </si>
  <si>
    <t>kot npr. Siemens Cios Spin ali enakovredno</t>
  </si>
  <si>
    <t>Operacijski sistem: Windows 11 Pro 64 (omogočati mora slovensko različico)</t>
  </si>
  <si>
    <t>(Ponudnik pripravi osnovno sliko Windows 11 Professional operacijskega sistema po naročnikovih</t>
  </si>
  <si>
    <t>Procesor: vsaj Intel Core i5 procesor (14th gen) ali boljši</t>
  </si>
  <si>
    <t>Spomin: vsaj 16GB DDR4 4800MHz SoDIMM, možnost nadgradnje do 64GB (prosto vsaj eno mesto)</t>
  </si>
  <si>
    <t>Priložena žična USB tipkovnica (slovenski nabor, z originalno natisnjenimi znaki) in žična USB miška</t>
  </si>
  <si>
    <t>Integrirana mrežna kartica Intel Gigabit Ethernet UTP s podporo WoL</t>
  </si>
  <si>
    <t>Priključki integrirani v ohišje: najmanj 6 x USB 3.2 ali USB type-C – hitrost prenosa</t>
  </si>
  <si>
    <t>najmanj 5Gbps, 1 x Display Port, 1 x HDMI, 1 x RJ45, 1x combo jack (3.5mm)</t>
  </si>
  <si>
    <t>Certifikat ustreznosti strojne opreme z Windows 11 Professional</t>
  </si>
  <si>
    <t xml:space="preserve">Ostale - okoljske zahteve: </t>
  </si>
  <si>
    <t>Način dokazovanja:</t>
  </si>
  <si>
    <t>Ponudnik mora ponudbi priložiti:</t>
  </si>
  <si>
    <t>Zaslon: LED zaslon, najmanj 24-palčni (23.8") (1920 x 1080)</t>
  </si>
  <si>
    <t>Ostale – okoljske zahteve:</t>
  </si>
  <si>
    <t>MONITOR - 24 PALČNI</t>
  </si>
  <si>
    <t>- kontrast: najmanj 1500:1</t>
  </si>
  <si>
    <t>- svetilnost: 250 cd/m2</t>
  </si>
  <si>
    <t>- priklopi: 4x USB, 1x DisplayPort, 1x HDMI</t>
  </si>
  <si>
    <t>- Zaslon ima zaščito proti bleščanju (Anti-glare)</t>
  </si>
  <si>
    <t>Laserski tiskalnik črno-bel</t>
  </si>
  <si>
    <t>- vsaj 45 izpisov/min A4</t>
  </si>
  <si>
    <t>- čas za tiskanje prve strani: 6 sekund ali manj</t>
  </si>
  <si>
    <t>- podprti operacijski sistemi: Windows 10, 11, Max OS X 10.9 in novejši, Linux</t>
  </si>
  <si>
    <t>- direktno tiskanje iz USB medija</t>
  </si>
  <si>
    <t>- možnost uporabe tonerja s kapaciteto 10000 strani ali več</t>
  </si>
  <si>
    <t>Ostale - okoljske zahteve</t>
  </si>
  <si>
    <t xml:space="preserve">Lokacija: 1x 1.14.0, 1x 2.1.1, 1x 2.3.1,  </t>
  </si>
  <si>
    <t>- čas za kopiranje prve strani: 7 sekund ali manj</t>
  </si>
  <si>
    <t>- hitrost obojestranskega kopiranja vsaj 22 strani A4 na minuto</t>
  </si>
  <si>
    <t>Garancija: 12 mesecev</t>
  </si>
  <si>
    <t>- Podobno kot Olympus AS-9000</t>
  </si>
  <si>
    <t>Garancija: 60 mesecev</t>
  </si>
  <si>
    <t>ESET Endpoint &amp; Server Security</t>
  </si>
  <si>
    <t>V kolikor so za zahtevane funkcionalnosti potrebne dodatne licence, morajo biti vključene v ponudbo.</t>
  </si>
  <si>
    <t>Narocnik zaradi kompatibilnosti z obstojecim bolnišnicnim sistemom zahteva dodatno opremo, ki je 100% kompatibilna in preverjeno deluje v že obstojecem okolju. Zaradi dodatnih delovnih postaj so potrebne tudi dodatne licence obstojece AV zaščite</t>
  </si>
  <si>
    <t>Kot npr. Ergoles pisarniški stol Beta multi, eli enakovredno.</t>
  </si>
  <si>
    <t>Kot npr. Ergoles plastičen stol Eclipse, eli enakovredno.</t>
  </si>
  <si>
    <t>Kot npr. Ergoles fotelj Break, eli enakovredno.</t>
  </si>
  <si>
    <t>Kot npr. Ergoles konferenčni stol Glide, eli enakovredno.</t>
  </si>
  <si>
    <t>Kot npr. HAILO AS Triple XL 600 28/28, ali enakovredno.</t>
  </si>
  <si>
    <t>Kot npr. Bosch KIL32VFE, ali enakovredno.</t>
  </si>
  <si>
    <t>Kot npr. GORENJE ECT322BCSC, ali enakovredno.</t>
  </si>
  <si>
    <t>Kot npr. GORENJE ECS648BCSC, ali enakovredno.</t>
  </si>
  <si>
    <t>Dobava in montaža QLED televizijskega sprejemnika.
Omogoča možnost  brezžičnega zrcaljenja slike z mobilnega telefona ali računalnika na TV, skupno rabo zaslona.
Velikost ekrana 50'', diagonala zaslona 125 cm, ločljivost UHD 3840 x 2160. Priključki: HDMI, USB, Bluetooth, LAN, Wi-Fi. Energijski razred vsaj E. Stenska montaža.
Vključno z vsemi elementi za pritrditev.</t>
  </si>
  <si>
    <t>Kot npr. Samsung 125 cm (50") QLED Q8F 4K - QE50Q8FAAUXXH, ali enakovredno.</t>
  </si>
  <si>
    <t>Kot npr. Samsung 163 cm (65") QLED Q8F 4K - QE65Q8FAAUXXH, ali enakovredno.</t>
  </si>
  <si>
    <t>Kot npr. Timo 300110P, ali enakovredno.</t>
  </si>
  <si>
    <t>Kot npr. Timo 300310P, ali enakovredno.</t>
  </si>
  <si>
    <t>Kot npr. Timo 325010, ali enakovredno.</t>
  </si>
  <si>
    <r>
      <t xml:space="preserve">- Štiri elektroprevodna kolesa </t>
    </r>
    <r>
      <rPr>
        <sz val="8"/>
        <color rgb="FF000000"/>
        <rFont val="Calibri"/>
        <family val="2"/>
        <charset val="238"/>
      </rPr>
      <t>Ø</t>
    </r>
    <r>
      <rPr>
        <sz val="8"/>
        <color rgb="FF000000"/>
        <rFont val="Arial Narrow"/>
        <family val="2"/>
        <charset val="238"/>
      </rPr>
      <t>125 mm, dve z zavoro.</t>
    </r>
  </si>
  <si>
    <t>Kot npr. BECKER serie 600 (FR0 060 075 705115), ali enakovredno.</t>
  </si>
  <si>
    <t>Kot npr. Timo 300210/P, ali enakovredno.</t>
  </si>
  <si>
    <t>Kot npr. Becker VR062 57 090 GIPS, ali enakovredno.</t>
  </si>
  <si>
    <t>Kot npr. BECKER Serie 900 (FR0 090 075 706605), ali enakovredno.</t>
  </si>
  <si>
    <t>- Na levi strani vozička robustna kljuka, nbosilnosti vsaj 18kg.</t>
  </si>
  <si>
    <t>Kot npr. BECKER Serie 600 (FR0 060 075 704110), ali enakovredno.</t>
  </si>
  <si>
    <t>- postiljalni voziček s policami za čisto perilo in nosilci za 2 vreči za nečisto, perilo s pokrovi, čisti in nečisti del ločena,</t>
  </si>
  <si>
    <r>
      <t>- velikost: 93x63x104 cm (</t>
    </r>
    <r>
      <rPr>
        <sz val="8"/>
        <color rgb="FF000000"/>
        <rFont val="Calibri"/>
        <family val="2"/>
        <charset val="238"/>
      </rPr>
      <t>±</t>
    </r>
    <r>
      <rPr>
        <sz val="8"/>
        <color rgb="FF000000"/>
        <rFont val="Arial Narrow"/>
        <family val="2"/>
        <charset val="238"/>
      </rPr>
      <t>5%),</t>
    </r>
  </si>
  <si>
    <t>- na nečisti strani dva nosilca za vreči za zbiranje nečistega perila</t>
  </si>
  <si>
    <t>Material: nerjavno jeklo, vsi robovi gladki, zaobljeni, zvari nevidni,</t>
  </si>
  <si>
    <t>Kot npr. Timo 300410, ali enakovredno.</t>
  </si>
  <si>
    <t>- Mizica je po višini ročno nastavljiva med 850 - 1250mm.</t>
  </si>
  <si>
    <t>- Podvozje mizice ima 4 kolesa premera 75mm, dve z zavoro.</t>
  </si>
  <si>
    <t>- Mizica je izdelana tako, da se podvozje lahko zapelje pod posteljo. Mizica vpeta na podvozje le z enim vertikalnim profilom.</t>
  </si>
  <si>
    <t>Kot npr. Becker 130010, ali enakovredno.</t>
  </si>
  <si>
    <t>Kot npr. Becker Serie 600 (FR0 060 060 703100), ali enakovredno.</t>
  </si>
  <si>
    <t>Kot npr. Timo 151705, ali enakovredno.</t>
  </si>
  <si>
    <t>Voziček izdelan iz prašno barvane pločevine za prevoz ISO modulov.</t>
  </si>
  <si>
    <t>Notranjost vozička primerna za skaldiščenje in prevoz ISO modulov.</t>
  </si>
  <si>
    <t>Kot npr. Becker voziček M9, ali enakovredno.</t>
  </si>
  <si>
    <t>Voziček izdelan iz prašno barvane pločevine za prevoz sterilnega materiala.</t>
  </si>
  <si>
    <t>V notranjosti vozička so stene opremljene z vertikalnimi šinami, za namestitev polic. V omari so nameščene 3 police, ki jih je možno nastavljati po višini, brez uzporabe orodja.</t>
  </si>
  <si>
    <t>Notranjost vozička primerna za skaldiščenje in prevoz sterilnega materiala.</t>
  </si>
  <si>
    <t>Kot npr. Becker Serie 600 (FR0060060703100), ali enakovredno.</t>
  </si>
  <si>
    <t>Kot npr. Getinge 6003000685, ali enakovredno.</t>
  </si>
  <si>
    <t>Kot npr. Hillrom Procedural, ali enakovredno.</t>
  </si>
  <si>
    <t>ČISTE, OSNOVNE, MODULARNE OP PLOŠČE</t>
  </si>
  <si>
    <t>Lokacija: OP blok;</t>
  </si>
  <si>
    <t>Dobava seta, ki vsebuje:</t>
  </si>
  <si>
    <t>Osnovna modularna op. plošča naj bo razdeljena v spodnjo hrbtno sekcijo in sedežno ploščo.</t>
  </si>
  <si>
    <t>Hitra spojka omogoča enostavno namestitev ali odstranitev vseh delov plošč (nožnih, vzglavnih,hrbtnih) s pritiskom ali zasukom gumba - brez vijačenja.</t>
  </si>
  <si>
    <t>DODATNI SEGMENTI OP PLOŠČE</t>
  </si>
  <si>
    <t>Lahko se približa stebru s čelne ali vznožne strani, ne glede na nastavitev mizne plošče na stebru.</t>
  </si>
  <si>
    <t>Ponujene op plošče morajo biti kompatibilne z obstoječimi op stebri MAQUET MAGNUS in dodatki v op bloku:</t>
  </si>
  <si>
    <t>Dozirnik za ročno  čiščenje in dezinfekcijo postelj. Montaža na steni.</t>
  </si>
  <si>
    <t xml:space="preserve"> - delovni pritisk: 3 - 6 bar-a,</t>
  </si>
  <si>
    <t>Kot npr. Ecolab Topmater J20 2P CA, ali enakovredno.</t>
  </si>
  <si>
    <t>Kot npr. Littmann Classic III, ali enakovredno.</t>
  </si>
  <si>
    <t>ISO moduli, polikarbonatni, transparentni in polni.</t>
  </si>
  <si>
    <t xml:space="preserve"> - material: Polikarbonat odporen na dezinfekcijska sredstva</t>
  </si>
  <si>
    <t xml:space="preserve"> - nosilnost 40 kg,</t>
  </si>
  <si>
    <t xml:space="preserve"> - odpornost na strojno čiščenje in avtoklaviranje pri 121°C.</t>
  </si>
  <si>
    <t xml:space="preserve"> - možnost vstavljanja v omare z vodili, ki so namenjena vstavljanju ISO modulov. ISO moduli vključno s "stoppclip"</t>
  </si>
  <si>
    <t xml:space="preserve"> - ISO 3394</t>
  </si>
  <si>
    <t xml:space="preserve"> - DIN norm 55510</t>
  </si>
  <si>
    <t>Kot npr. Betaplan - Metz Modulsystem, ali enakovredno.</t>
  </si>
  <si>
    <t xml:space="preserve"> - dimenzije: 60x40x20 cm,</t>
  </si>
  <si>
    <t>Kot npr. PROVITA infuzijsko stojalo Normal care I-N11121, ali enakovredno.</t>
  </si>
  <si>
    <t>DVIGALO MOBILNO</t>
  </si>
  <si>
    <t>Premično pasivno dvigalo z odstranljivim drogom za širjenje, namenjeno premikanju oz.</t>
  </si>
  <si>
    <t>prestavljanju pacientov in/ali oskrbovancev iz postelje, invalidskega vozička in/ali pobiranju s tal.</t>
  </si>
  <si>
    <t>Dvigalo se lahko uporablja le z vrečami in nosilnicami Arjo, ki so zasnovane za uporabo</t>
  </si>
  <si>
    <t>z omenjenim dvigalom.</t>
  </si>
  <si>
    <t>Pričakovana življenjska doba dvigala in dodatne opreme je 10 let od datuma izdelave, kar</t>
  </si>
  <si>
    <t>proizvajalec jamči v svojih navodilih za uporabo.</t>
  </si>
  <si>
    <t>Nosilnost dvigala do min 225 kg.</t>
  </si>
  <si>
    <t>Funkcije na dvigalu, kot so dvigovanje in spuščanje okvirja, zapiranje in razpiranje podvozja ter</t>
  </si>
  <si>
    <t>tehtanje, se vršijo električno s pomočjo upravljalnika.</t>
  </si>
  <si>
    <t>Kontrolni upravljalnik je lahek, premičen, njegov kabel je enostavno odstranljiv, aktivacija funkcij</t>
  </si>
  <si>
    <t>se vrši s pritiskom na mehke, rahlo izbočene gumbe.</t>
  </si>
  <si>
    <t>Vse funkcije, ki se lahko upravljajo s pomočjo kontrolnega upravljalnika, se lahko upravlja tudi s</t>
  </si>
  <si>
    <t>pomočjo nadzorne plošče, ki je nameščena na drogu dvigala.</t>
  </si>
  <si>
    <t>Dvigalo je opremljeno z gumbom za zasilno zaustavitev.</t>
  </si>
  <si>
    <t>Dvigalo omogoča ročno spuščanje oskrbovanca/pacienta v primeru okvare sistema.</t>
  </si>
  <si>
    <t>Dvigalo ima vgrajeno funkcijo samodejnega izklopa, ki se vklopi v primeru preobremenjenosti</t>
  </si>
  <si>
    <t>dvigala in prepreči dvigovanje teže, ki presega varno delovno obremenitev.</t>
  </si>
  <si>
    <t>Zavori sta nameščeni na zadnjih kolesih okvirja in omogočata tudi izmenično aktiviranje le</t>
  </si>
  <si>
    <t>desnega/levega kolesa.</t>
  </si>
  <si>
    <t>Odstranjevanje in nameščanje priključka (drog ali nosilnica) je enostavno, hitro in ga lahko</t>
  </si>
  <si>
    <t>izvede ena oseba brez uporabe orodij.</t>
  </si>
  <si>
    <t>Dvigalo je opremljeno z dvema baterijama, ki omogočata kontinuirano delovanje dvigala, kar</t>
  </si>
  <si>
    <t>pomeni, da dvigala ni treba neposredno priključiti na vtičnico in je vedno pripravljeno za uporabo.</t>
  </si>
  <si>
    <t>Baterijam je priložen napajalni kabel.</t>
  </si>
  <si>
    <t>Indikator napolnjenosti baterij se nahaja na upravljalniku in na nadzorni plošči dvigala.</t>
  </si>
  <si>
    <t>Zvočni alarm ob izpraznjenosti baterije.</t>
  </si>
  <si>
    <t>Enostavno čiščenje in razkuževanje dvigala v skladu z lokalnimi in državnimi smernicami.</t>
  </si>
  <si>
    <t>Največja višina dviga min. 1540 mm.</t>
  </si>
  <si>
    <t>Najmanjša višina dviga min. 104 mm.</t>
  </si>
  <si>
    <t>Razpon dviga min. 1436 mm.</t>
  </si>
  <si>
    <t>Zunanja širina ob zaprtih nogah največ 665 mm.</t>
  </si>
  <si>
    <t>Zunanja širina ob popolnoma razprtih nogah največ 1105 mm.</t>
  </si>
  <si>
    <t>Višina prostora med tlemi in zgornjim delom nog pri ne sme presegati 115 mm.</t>
  </si>
  <si>
    <t>Dolžina dvigala največ 1280 mm.</t>
  </si>
  <si>
    <t>Premer obračanja največ 1227 mm.</t>
  </si>
  <si>
    <t>Baterija 24V 4Ah.</t>
  </si>
  <si>
    <t>Stopnja zaščite IPx7 za daljinski upravljalnik in IP24 za dvigalo.</t>
  </si>
  <si>
    <t>Dvigalo mora imeti CE oznako, biti mora klasificirano kot medicinski pripomoček v</t>
  </si>
  <si>
    <t>skladu z Uredbo (EU) 2017/745 ter imeti UDI številko.</t>
  </si>
  <si>
    <t xml:space="preserve"> - Zložljiv okvir nosilnice za dvigalo, namenjen uporabi pri premeščanju iz lege na hrbtu.</t>
  </si>
  <si>
    <t xml:space="preserve"> - Okvir nosilnice se lahko uporablja v kombinaciji z mehko nosilnico (rjuho), nosilnico s pasovi </t>
  </si>
  <si>
    <t>ali nosilno vrečo.</t>
  </si>
  <si>
    <t>- Nosilnica je opremljena s povezovalnimi kavlji, kamor se namestijo pasovi za pritrditev</t>
  </si>
  <si>
    <t>mehke nosilnice.</t>
  </si>
  <si>
    <t xml:space="preserve"> - Okvir nosilnice za lažje premikanje skozi vrata omogoča obračanje že nameščenega</t>
  </si>
  <si>
    <t>oskrbovanca.</t>
  </si>
  <si>
    <t>- Vreča za lateralne transferje, repozicioniranje v postelji, za tehtanje,</t>
  </si>
  <si>
    <t>za nameščanje/odstranjevanje rentgenskih plošč, za dvigovanje s tal, za transporte.</t>
  </si>
  <si>
    <t>- Vreča ima 5 parov daljših zank, ki se jih za potrebe dviga zatakne na v vzmeteni</t>
  </si>
  <si>
    <t>zapah nosilnega okvirja.</t>
  </si>
  <si>
    <t>- Pralno v pralnem stroju do temperature 70 °C, lahko se suši v sušilnem</t>
  </si>
  <si>
    <t>stroju do največ 60 °C.</t>
  </si>
  <si>
    <t>Kot npr. Arjo Maxi Move in Maxi transfer sheet, ali enakovredno.</t>
  </si>
  <si>
    <t>Kot npr. Arjo Maxi Move Maxi transfer sheet, ali enakovredno.</t>
  </si>
  <si>
    <t>Kot npr. Becker 130120, ali enakovredno.</t>
  </si>
  <si>
    <t>Kot npr. Mavig, AW423/5, ali enakovredno.</t>
  </si>
  <si>
    <t>Kot npr. Mavig, SYNERGY RA632, ali enakovredno.</t>
  </si>
  <si>
    <t>Kot npr. Mavig, RA614MA, ali enakovredno.</t>
  </si>
  <si>
    <t>- odpornost na kemikalije,</t>
  </si>
  <si>
    <t>Kot npr. Mavig, BR124, ali enakovredno.</t>
  </si>
  <si>
    <r>
      <t>- 1 prevleka dimenzij 90x140 cm (</t>
    </r>
    <r>
      <rPr>
        <sz val="8"/>
        <color rgb="FF000000"/>
        <rFont val="Calibri"/>
        <family val="2"/>
        <charset val="238"/>
      </rPr>
      <t>±</t>
    </r>
    <r>
      <rPr>
        <sz val="8"/>
        <color rgb="FF000000"/>
        <rFont val="Arial Narrow"/>
        <family val="2"/>
        <charset val="238"/>
      </rPr>
      <t>5%)</t>
    </r>
  </si>
  <si>
    <r>
      <t>- 1 prevleka dimenzij 90x90 cm (</t>
    </r>
    <r>
      <rPr>
        <sz val="8"/>
        <color rgb="FF000000"/>
        <rFont val="Calibri"/>
        <family val="2"/>
        <charset val="238"/>
      </rPr>
      <t>±</t>
    </r>
    <r>
      <rPr>
        <sz val="8"/>
        <color rgb="FF000000"/>
        <rFont val="Arial Narrow"/>
        <family val="2"/>
        <charset val="238"/>
      </rPr>
      <t>5%)</t>
    </r>
  </si>
  <si>
    <t>Kot npr. Mavig, RD6145E, RD6145K in RP689; ali enakovredno.</t>
  </si>
  <si>
    <t>Kot npr. Samarit rollboard, ali enakovredno.</t>
  </si>
  <si>
    <t>Omarica za ogrevanje raztopin in perila na kolesih.</t>
  </si>
  <si>
    <r>
      <t xml:space="preserve">- dimenzije (šxgxv): 580 x 700 x 1120 mm </t>
    </r>
    <r>
      <rPr>
        <sz val="8"/>
        <color rgb="FF000000"/>
        <rFont val="Calibri"/>
        <family val="2"/>
        <charset val="238"/>
      </rPr>
      <t>±5%</t>
    </r>
  </si>
  <si>
    <t xml:space="preserve"> - opremljena s krilnimi vrati, v notranjosti dve polici,</t>
  </si>
  <si>
    <t xml:space="preserve"> - digitalni prikaz temperature, možnost reguliranja temperature preko PT100 sonde</t>
  </si>
  <si>
    <t xml:space="preserve"> - Temperatura nastavljiva v območju 35 - 45°C</t>
  </si>
  <si>
    <t xml:space="preserve"> - zgoraj delovna površina iz umetne mase, obdana s treh strani.</t>
  </si>
  <si>
    <t>Kot npr. Medicop 1610041, ali enakovredno.</t>
  </si>
  <si>
    <t>Kot npr. Medicop 1610040, ali enakovredno.</t>
  </si>
  <si>
    <t>Kot npr. Medicop, 1610005, ali enakovredno.</t>
  </si>
  <si>
    <t xml:space="preserve"> - Namenjen za shranjevanje in rezanje sterilizacijskih kolutov/vrečk.</t>
  </si>
  <si>
    <t xml:space="preserve"> - Dolžina rezanja cca. 80 cm.</t>
  </si>
  <si>
    <t>Kot npr. HUPFER RHT SB51, ali enakovredno.</t>
  </si>
  <si>
    <t>Kot npr. Getinge 561570701, ali enakovredno.</t>
  </si>
  <si>
    <t>Kot npr. Ecolab SD4005, ali enakovredno.</t>
  </si>
  <si>
    <t>Kot npr. Medicop 1600003, ali enakovredno.</t>
  </si>
  <si>
    <t>Lokacija: 2.2.1., 2.2.2., 2.2.3.;</t>
  </si>
  <si>
    <r>
      <t xml:space="preserve">- velikost: 60x35 cm </t>
    </r>
    <r>
      <rPr>
        <sz val="8"/>
        <color rgb="FF000000"/>
        <rFont val="Calibri"/>
        <family val="2"/>
        <charset val="238"/>
      </rPr>
      <t>±</t>
    </r>
    <r>
      <rPr>
        <sz val="8"/>
        <color rgb="FF000000"/>
        <rFont val="Arial Narrow"/>
        <family val="2"/>
        <charset val="238"/>
      </rPr>
      <t>5%,</t>
    </r>
  </si>
  <si>
    <t>Kot npr. Becker 130200, ali enakovredno.</t>
  </si>
  <si>
    <t>Kot npr. Becker 130203, ali enakovredno.</t>
  </si>
  <si>
    <t>Lokacija: 1x2.2.16.;</t>
  </si>
  <si>
    <t>Kot npr. Becker 130206, ali enakovredno.</t>
  </si>
  <si>
    <r>
      <t xml:space="preserve">- velikost: 60x65 cm </t>
    </r>
    <r>
      <rPr>
        <sz val="8"/>
        <color rgb="FF000000"/>
        <rFont val="Calibri"/>
        <family val="2"/>
        <charset val="238"/>
      </rPr>
      <t>±</t>
    </r>
    <r>
      <rPr>
        <sz val="8"/>
        <color rgb="FF000000"/>
        <rFont val="Arial Narrow"/>
        <family val="2"/>
        <charset val="238"/>
      </rPr>
      <t>5%,</t>
    </r>
  </si>
  <si>
    <t>Kot npr. Becker 130210, ali enakovredno.</t>
  </si>
  <si>
    <t>Kot npr. Becker 130220, ali enakovredno.</t>
  </si>
  <si>
    <t>Kot npr. Selecta, ali enakovredno.</t>
  </si>
  <si>
    <r>
      <t>- Pregradna stena sestavljena iz 9-ih sekcij, višine 165 cm (</t>
    </r>
    <r>
      <rPr>
        <sz val="8"/>
        <color rgb="FF000000"/>
        <rFont val="Calibri"/>
        <family val="2"/>
        <charset val="238"/>
      </rPr>
      <t>±</t>
    </r>
    <r>
      <rPr>
        <sz val="8"/>
        <color rgb="FF000000"/>
        <rFont val="Arial Narrow"/>
        <family val="2"/>
        <charset val="238"/>
      </rPr>
      <t>5 %)</t>
    </r>
  </si>
  <si>
    <t>Kot npr. Silentia 06209 + voziček 06518, ali enakovredno.</t>
  </si>
  <si>
    <t>Kot npr. Kleen Sticky Mat 30/1 + Sticky Mat Frame, ali enakovredno.</t>
  </si>
  <si>
    <t xml:space="preserve"> - število odlagalnih površin: 6 (od teh 5 prestavljivih)</t>
  </si>
  <si>
    <t>Kot npr. Liebherr HMFvh 4001, ali enakovredno.</t>
  </si>
  <si>
    <t>Kot npr. Liebherr MKUv 1610, ali enakovredno.</t>
  </si>
  <si>
    <t>- dim. 61x53x149,5 cm</t>
  </si>
  <si>
    <t>Kot npr. Primat (Pro, Starprim 2, 2285N),  ali enakovredno.</t>
  </si>
  <si>
    <t>Kot npr. Primat (Basic, Starprim 1, ALPHA SM 1015/N-SM), ali enakovredno.</t>
  </si>
  <si>
    <t>Kot npr. Primat (Pro, Starprim 2, 2095N), ali enakovredno.</t>
  </si>
  <si>
    <t>- osnovni potrošni material za zagon za zahtevane parametre (EKG 5 žilni kabl,, SpO2 senzor, NIBP, povezovalni kabel za invazivno merjenje krvnega tlaka)</t>
  </si>
  <si>
    <t>- 2 modula za hemodinamski nadzor (PICCO)</t>
  </si>
  <si>
    <t>- 1 modul za hemodinamski nadzor ki deluje preko analize arterijske krivulje tlaka in omogoča izračun vsaj: utripnega volumna - Stroke Volume (SV), variacijo utrionega volumnna - Stroke Volume Variation (SVV), srednjega arterijskega tlaka - Mean Arterial Pressure (MAP), minutni volumen srca - Cardiac Output (CO), sistemski vaskularni upor - Systemic Vascular Resistance (SVR) - po tehnologiji FloTrac. Ponudnik lahko ponudi tudi samostojno enoto.</t>
  </si>
  <si>
    <t>- 2 modula za anestetične pline</t>
  </si>
  <si>
    <t>- 2 modula za nivo sedacije (BIS)</t>
  </si>
  <si>
    <t>Kot npr. Philips Intellivue MX750, ali enakovredno.</t>
  </si>
  <si>
    <t>Omogočati mora vse sodobne kontinuirane metode nadomestnega zdravljenja: SCUF, CVVH, CVVHD, CVVHDF.</t>
  </si>
  <si>
    <t>Aparat mora omogočati antikoagulacijo s heparinom ali citratom.</t>
  </si>
  <si>
    <t>Ima vgrajeno črpalko za kontinuirano antikoagulacijo s heparinom, ki se v primeru izvajanja citratne antikoagulacije uporablja za dovajanje kalcija.</t>
  </si>
  <si>
    <t>Ima integrirano citratno črpalko za dovajanje citrata iz vrečke na tehtnici za citrat.</t>
  </si>
  <si>
    <t>Aparat omogoča spremembo metode zdravljenja brez menjave seta.</t>
  </si>
  <si>
    <t>Ima integriran čitalec »črtnih kod«.</t>
  </si>
  <si>
    <t>Filtri in linije morajo biti v prenastavljenem setu (kasetni sistem).</t>
  </si>
  <si>
    <t>Omogoča izvajanje CVVHD in CVVHDF ne glede na izbiro vrste antikoagulacije (heparin, citrat), kar omogoča enostavno prehajanje med vrstami terapij in antikoagulacije, brez prekinitev ali menjave seta.</t>
  </si>
  <si>
    <t>Omogoča izvajanje terapije, pri kateri se iz bolnikove krvi odstranjuje ogljikov dioksid - ECCO2R.</t>
  </si>
  <si>
    <t>Omogočati mora izvedbo membranske plazmafereze TPE in DFPP (»double filtration plasmapheresis«).</t>
  </si>
  <si>
    <t>Omogočati mora izvedbo hemoperfuzije (HP).</t>
  </si>
  <si>
    <t>Ima vgrajeno baterijo z minimalnim časom delovanja najmanj 30 minut.</t>
  </si>
  <si>
    <t>Ima 4 tehtnice: za substitucijsko tekočino (merilno obm. 0-15 kg), za dializat (ali dodatno substitucijsko tekočino) (merilno obm. 0-15 kg), tehtnico za odpadne tekočine (merilno obm. 0 do 15 kg)in citratno tehtnico (merilno obm. 0 do 3 kg).</t>
  </si>
  <si>
    <t>Aparat izračuna čas do naslednje intervencije na aparatu (menjava raztopin, antikoagulanta…)</t>
  </si>
  <si>
    <t>Imeti mora keramični grelec vgrajen v aparat, ki omogoča ogrevanje dializne tekočine (30°C -40°C) na tekočinski strani.</t>
  </si>
  <si>
    <t>Monitor mora omogočati izvedbo regionalne citratne antikoagulacije z vsemi pripadajočimi raztopinami.</t>
  </si>
  <si>
    <t>Monitor mora imeti vgrajeno črpalko za izvedbo kontinuirane antikoagulacije z nizkomolekularnim in standardnim heparinom.</t>
  </si>
  <si>
    <t>Monitor mora imeti grelnik za segrevanje pacientove krvi izven telesa.</t>
  </si>
  <si>
    <t>Monitor mora imeti senzor, ki opozarja na puščanje tekočine.</t>
  </si>
  <si>
    <t>Monitor mora omogočati detekcijo in odstranjevanje zračnih mehurčkov.</t>
  </si>
  <si>
    <t>Monitor mora imeti avtomatiziran monitoring za vse tlake (venski, arterijski, transmembranski).</t>
  </si>
  <si>
    <t>Monitor mora omogočati ravnanje s tekočino preko enostavnih navodil in algoritmov ter sistema tehtnic.</t>
  </si>
  <si>
    <t>Zaradi prostorske stiske in transporta mora biti aparat ozek in prazen ne težji od 65 kg.</t>
  </si>
  <si>
    <t>Aparat mora omogočiti čiščenje ekrana med terapijo z funkcijo kratkotrajne zamrznitve zaslona.</t>
  </si>
  <si>
    <t>Garancija na aparat vsaj 24 mesecev.</t>
  </si>
  <si>
    <t>Kot npr. B.BRAUN OMNI PLUS, ali enakovredno.</t>
  </si>
  <si>
    <t>Centrala mora imeti možnost za neprekinjeno napajanje "UPS" in laserski tiskalnik.</t>
  </si>
  <si>
    <t>Ekran mora biti velikosti najmanj 24 inčev in občutljiv na dotik. V ponudbi morajo biti vključeni: pribor in kabli.</t>
  </si>
  <si>
    <t>Sistem naj omogoča centralno licenciranje licenc za nadzor bolnišničnih monitorjev, katere se lahko razdelijo po lokalnih nadzornih centralnih postaj.</t>
  </si>
  <si>
    <t>Sistem naj omogoča prilagodljivost pri premikanju licenc glede na spremembe po posamenznih deloviščih, ne da bi bile omejene s fizično strojno opremo po posamenznih oddelkih, ne da bi bile omejene s fizično strojno opremo.</t>
  </si>
  <si>
    <t>Vse centralne nadzorne postaje morajo omogočati povezljivost med seboj, tako da, ko je pacient npr. v oddelku in se premešča v oddelek opazovalnice, se podatki o pacientu in izmerjeni parametri prenesejo preko povezanih centralnih nadzornih postaj.</t>
  </si>
  <si>
    <t>Virualizacija sistema za komuniciranje s bolnišnično mrežo, virtualni server se naloži na bolnišnično mrežo.</t>
  </si>
  <si>
    <t>Možnost tiskanja na mrežni tiskalnik oddelka.</t>
  </si>
  <si>
    <t>Mora omogočati izvoza podatkov po protokolu HL7 v bolnišnično mrežo.</t>
  </si>
  <si>
    <t>Mora omogočati izvoza v PDF.</t>
  </si>
  <si>
    <t>Mora omogočati prikaza trendov oz. stanja bolnika.</t>
  </si>
  <si>
    <t>Mora omogočati oddaljeni pogled na katerikoli lokaciji v bolnišnici preko Microsoft Internet Explorer-ja.</t>
  </si>
  <si>
    <t>Start meritve NBP preko centralne postaje.</t>
  </si>
  <si>
    <t>Omogočen retrospektivni pregled fizioloških parametrov.</t>
  </si>
  <si>
    <t>Detekcija in analiza srčnih aritmij z vsaj 20 aritmija alarmov.</t>
  </si>
  <si>
    <t>Centralna postaja naj ima za spremljanje podatkov, krivulj, parametrov v realnem času in vsaj 7 dnevnim pregledom shranjenih monitoriranih podatkov.</t>
  </si>
  <si>
    <t>Mora omogočati avtomatsko nalaganja podatkov iz transportnega monitorja pri ponovnem priklopu na centralni sistem zaradi retrospektivnega pregleda podatkov.</t>
  </si>
  <si>
    <t>Sprejem pacienta na pacientnem monitorju ali na centralni postaji.</t>
  </si>
  <si>
    <t>Tabularni in grafični pregled.</t>
  </si>
  <si>
    <t>Mora omogočati meritev (Caliper) na shranjenih krivuljah.</t>
  </si>
  <si>
    <t>Mora omogočati prikaz vrednosti v grafični oz. tabelarni trend obliki.</t>
  </si>
  <si>
    <t>Nastavljiv glavni zaslon za prikaz sektorjev z pacienti, ki naj bo prilagodljiv glede na število 
sprejetih - spremljanih pacientov. Minimizacija neuporabljenega sektorja.</t>
  </si>
  <si>
    <t>Pacientni sektor naj prikazuje vsaj 12 krivulj in številčne podatke o bolniku.</t>
  </si>
  <si>
    <t>Želene krivulje naj določi uporabnik, možnost pogleda ST mape.</t>
  </si>
  <si>
    <t>Zajemanje in shranjevanje alarmov in dogodkov za vsakega pacienta za vsaj 60 dni, naj bo tudi mogoče filtriranje alarmov zaradi lažjega pregleda.</t>
  </si>
  <si>
    <t>Mora omogočati upravljanje alarmov za merjene parametre.</t>
  </si>
  <si>
    <t>Alarmi naj bodo samodejni, časovno nadzorovana prilagoditev glasnosti v dnevno/nočni izmeni.</t>
  </si>
  <si>
    <t>Omogoča naj licenčne razširitve s dodatnimi pacienti brez uporabe dodatnih strežnikov.</t>
  </si>
  <si>
    <t>Monitoriranje bolnikov, nastavitve zaslona, spremembe alarmnih limitov, utišanje alarmov naj bo zagotovljeno s orodjem za konfiguracijo brez prekinitve spremljanja bolnika.</t>
  </si>
  <si>
    <t>Na zaslonu naj bo tudi omogočena pomoč za podrobne informacije o tem, kako se uporabljajo aplikacije, optimiziranje monitoriranja in odpravljanja težav.</t>
  </si>
  <si>
    <t>Mora omogočati pregled pacientnih krivulj, številčnih podatkov in alarmnih stanj iz drugih povezanih centralnih monitorskih postaj.</t>
  </si>
  <si>
    <t>Sistem naj omogoča prilagodljivost pri premikanju licenc glede na spremembe po posamenznih deloviščih, ne da bi bile omejene s fizično strojno opremo po posamenznih oddelkih, ne da bi bile omejene s fizično strojno opremo</t>
  </si>
  <si>
    <t>Virualizacija sistema za komuniciranje s bolnišnično mrežo, virtualni server se naloži na bolnišnično mrežo</t>
  </si>
  <si>
    <t>Možnost tiskanja na mrežni tiskalnik oddelka</t>
  </si>
  <si>
    <t>Mora omogočati izvoza podatkov po protokolu HL7 v bolnišnično mrežo</t>
  </si>
  <si>
    <t>Mora omogočati izvoza v PDF</t>
  </si>
  <si>
    <t>Mora omogočati prikaza trendov oz. stanja bolnika</t>
  </si>
  <si>
    <t>Mora omogočati oddaljeni pogled na katerikoli lokaciji v bolnišnici preko Microsoft Internet Explorer-ja</t>
  </si>
  <si>
    <t>Start meritve NBP preko centralne postaje</t>
  </si>
  <si>
    <t>Omogočen retrospektivni pregled fizioloških parametrov</t>
  </si>
  <si>
    <t>Detekcija in analiza srčnih aritmij z vsaj 20 aritmija alarmov</t>
  </si>
  <si>
    <t>Tabularni in grafični pregled</t>
  </si>
  <si>
    <t>Mora omogočati meritev (Caliper) na shranjenih krivuljah</t>
  </si>
  <si>
    <t>Mora omogočati prikaz vrednosti v grafični oz. tabelarni trend obliki</t>
  </si>
  <si>
    <t>Nastavljiv glavni zaslon za prikaz sektorjev z pacienti, ki naj bo prilagodljiv glede na število sprejetih - spremljanih pacientov. Minimizacija neuporabljenega sektorja</t>
  </si>
  <si>
    <t>Pacientni sektor naj prikazuje vsaj 12 krivulj in številčne podatke o bolniku</t>
  </si>
  <si>
    <t>Želene krivulje naj določi uporabnik, možnost pogleda ST mape</t>
  </si>
  <si>
    <t>Zajemanje in shranjevanje alarmov in dogodkov za vsakega pacienta za vsaj 60 dni, naj bo tudi mogoče filtriranje alarmov zaradi lažjega pregleda</t>
  </si>
  <si>
    <t>Mora omogočati upravljanje alarmov za merjene parametre</t>
  </si>
  <si>
    <t>Omogoča naj licenčne razširitve s dodatnimi pacienti brez uporabe dodatnih strežnikov</t>
  </si>
  <si>
    <t>Na zaslonu naj bo tudi omogočena pomoč za podrobne informacije o tem, kako se uporabljajo aplikacije, optimiziranje monitoriranja in odpravljanja težav</t>
  </si>
  <si>
    <t>Mora omogočati pregled pacientnih krivulj, številčnih podatkov in alarmnih stanj iz drugih povezanih centralnih monitorskih postaj</t>
  </si>
  <si>
    <t xml:space="preserve"> - Zunanje dimenzije: (G X Š X V) 35-40 x 55-60 x 30-35 cm.</t>
  </si>
  <si>
    <t>Kot npr. GETINGE ELMASONIC MED 300, ali enakovredno.</t>
  </si>
  <si>
    <t>Dozirnik za ročno čiščenje in dezinfekcijo postelj. Montaža na steni.</t>
  </si>
  <si>
    <t>Kot npr. GETINGE PROSEAL PREMIUM, ali enakovredno.</t>
  </si>
  <si>
    <t xml:space="preserve"> - Dim. 1340/795 mm višina 2200 mm.</t>
  </si>
  <si>
    <t>- Vse površine in vogali grajeni po GMP, GLP standardu, konstrukcija komore izdelana pod
naklonom 8º.</t>
  </si>
  <si>
    <t>Kot npr. Iskra Pio MC 12-2, ali enakovredno.</t>
  </si>
  <si>
    <t xml:space="preserve"> - Dim. 457x570(brez ročaja)x900 mm ±5%,</t>
  </si>
  <si>
    <t xml:space="preserve"> - ohišje izdelano iz nerjavne CrNi pločevine ali prašno barvane pločevine,</t>
  </si>
  <si>
    <t xml:space="preserve"> - notranje površine obdelane z epoksi premazom ali prašno barvana pločevina,</t>
  </si>
  <si>
    <t xml:space="preserve"> - Omara postavljena na cokel, višine 100mm,</t>
  </si>
  <si>
    <t>Kot npr. DRÄGER DFM O2, ali enakovredno.</t>
  </si>
  <si>
    <t>Preiskovalni reflektor, mobilni, na štirikrakem podnožju.</t>
  </si>
  <si>
    <t>Kot npr. Hillrom TruLight 1000, ali enakovredno.</t>
  </si>
  <si>
    <t>Kot npr. Derungs medical light Visiano 10, ali enakovredno.</t>
  </si>
  <si>
    <t xml:space="preserve"> - Napajanje: 220/240 V.</t>
  </si>
  <si>
    <t>Kot npr. Getinge Inspection lamp 8 diopter, ali enakovredno.</t>
  </si>
  <si>
    <t>- površina gladka, zgornja polica z robom ob strani, vsi robovi in koti zaobljeni,</t>
  </si>
  <si>
    <r>
      <t xml:space="preserve">- velikost cca. 75x65x90 cm (šxgxv) </t>
    </r>
    <r>
      <rPr>
        <sz val="8"/>
        <color rgb="FF000000"/>
        <rFont val="Calibri"/>
        <family val="2"/>
        <charset val="238"/>
      </rPr>
      <t>±</t>
    </r>
    <r>
      <rPr>
        <sz val="8"/>
        <color rgb="FF000000"/>
        <rFont val="Arial Narrow"/>
        <family val="2"/>
        <charset val="238"/>
      </rPr>
      <t>5%,</t>
    </r>
  </si>
  <si>
    <r>
      <t xml:space="preserve">- 4x elektroprevodna kolesa </t>
    </r>
    <r>
      <rPr>
        <sz val="8"/>
        <color rgb="FF000000"/>
        <rFont val="Calibri"/>
        <family val="2"/>
        <charset val="238"/>
      </rPr>
      <t>Ø</t>
    </r>
    <r>
      <rPr>
        <sz val="8"/>
        <color rgb="FF000000"/>
        <rFont val="Arial Narrow"/>
        <family val="2"/>
        <charset val="238"/>
      </rPr>
      <t>cca. 100 mm, 2 kolesi z zavoro, odbojniki; kolesa ne smejo puščati sledov.</t>
    </r>
  </si>
  <si>
    <t>Kot npr. Becker TI352 R0104, ali enakovredno.</t>
  </si>
  <si>
    <r>
      <t xml:space="preserve">- velikost cca. 95x65x90 cm (šxgxv) </t>
    </r>
    <r>
      <rPr>
        <sz val="8"/>
        <color rgb="FF000000"/>
        <rFont val="Calibri"/>
        <family val="2"/>
        <charset val="238"/>
      </rPr>
      <t>±</t>
    </r>
    <r>
      <rPr>
        <sz val="8"/>
        <color rgb="FF000000"/>
        <rFont val="Arial Narrow"/>
        <family val="2"/>
        <charset val="238"/>
      </rPr>
      <t>5%,</t>
    </r>
  </si>
  <si>
    <t>Kot npr. Becker TI552 R0104, ali enakovredno.</t>
  </si>
  <si>
    <t>- površina gladka na obeh policah, vsi robovi in koti zaobljeni,</t>
  </si>
  <si>
    <r>
      <t xml:space="preserve">- velikost cca. 65x45x90 cm (šxgxv) </t>
    </r>
    <r>
      <rPr>
        <sz val="8"/>
        <color rgb="FF000000"/>
        <rFont val="Calibri"/>
        <family val="2"/>
        <charset val="238"/>
      </rPr>
      <t>±</t>
    </r>
    <r>
      <rPr>
        <sz val="8"/>
        <color rgb="FF000000"/>
        <rFont val="Arial Narrow"/>
        <family val="2"/>
        <charset val="238"/>
      </rPr>
      <t>5%,</t>
    </r>
  </si>
  <si>
    <t>Kot npr. Becker TI152 R0104, ali enakovredno.</t>
  </si>
  <si>
    <t>- Izdelana iz kvalitetnega "chromnickelstahl" materiala,</t>
  </si>
  <si>
    <r>
      <t xml:space="preserve">- elektroprevodna kolesa </t>
    </r>
    <r>
      <rPr>
        <sz val="8"/>
        <color rgb="FF000000"/>
        <rFont val="Calibri"/>
        <family val="2"/>
        <charset val="238"/>
      </rPr>
      <t>Ø</t>
    </r>
    <r>
      <rPr>
        <sz val="8"/>
        <color rgb="FF000000"/>
        <rFont val="Arial Narrow"/>
        <family val="2"/>
        <charset val="238"/>
      </rPr>
      <t>6,5 do 8,0 cm, 2 kolesi z zavoro.</t>
    </r>
  </si>
  <si>
    <t>Kot npr. Becker TE01220, ali enakovredno.</t>
  </si>
  <si>
    <t>Lokacija: 2x2.2.3., 2x2.2.4.</t>
  </si>
  <si>
    <t>Kot npr. Becker TE01210, ali enakovredno.</t>
  </si>
  <si>
    <t>Kot npr. Becker TE01200, ali enakovredno.</t>
  </si>
  <si>
    <t>- Mizica obposteljna s po višini in naklonu nastavljivo ploščo.</t>
  </si>
  <si>
    <t>- Nastavitev višine od vsaj 71 do najmanj 103 cm.</t>
  </si>
  <si>
    <t>- Dimenzije plošče najmanj 35 x 64 cm.</t>
  </si>
  <si>
    <t>- Nastavitev naklona v korakih: 0°, 8°, 21°, 40° in 48°</t>
  </si>
  <si>
    <t>- Nosilnost na sredini plošče vsaj 30 Kg.</t>
  </si>
  <si>
    <t>- Kolesa so 4, dimenzije 50 mm, vsaj dve z zavoro.</t>
  </si>
  <si>
    <t>- Na dvižnem stebru mizice integriran adapter za dodatke in šino z vsaj dvema kljukama.</t>
  </si>
  <si>
    <t>Kot npr. Linet Solido 3, ali enakovredno.</t>
  </si>
  <si>
    <t xml:space="preserve"> - nastavljiv po višini  vsaj  od 60 - 72 cm, hidravličen</t>
  </si>
  <si>
    <t>Kot npr. Becker 140225, ali enakovredno.</t>
  </si>
  <si>
    <t>Kot npr. Becker 140210, ali enakovredno.</t>
  </si>
  <si>
    <t>Kot npr. Becker 140033, ali enakovredno.</t>
  </si>
  <si>
    <t>Kot npr. Polyline ERGO VENT, ali enakovredno.</t>
  </si>
  <si>
    <t>Kot npr. Leoss ZEBRA DS2278-HC, ali enakovredno.</t>
  </si>
  <si>
    <t>250x55 mm – 1 kos</t>
  </si>
  <si>
    <t>290x70 mm – 1 kos</t>
  </si>
  <si>
    <t>495x85 mm -1 kos</t>
  </si>
  <si>
    <t>600x100 mm – 1 kos</t>
  </si>
  <si>
    <t>495x85 mm – 1 kos</t>
  </si>
  <si>
    <t>710x120 mm – 1 kos</t>
  </si>
  <si>
    <t>950x150 mm – 1 kos</t>
  </si>
  <si>
    <t>1090x100 mm – 1 kos</t>
  </si>
  <si>
    <t>- omogoča korekcijo QT (Qtc): Bazett, Fredericia, Framingham ali Hodges</t>
  </si>
  <si>
    <t>OBR</t>
  </si>
  <si>
    <t>Lokacija: 1x2.2.16</t>
  </si>
  <si>
    <t>Omarica za ogrevanje raztopin in perila min. 100l</t>
  </si>
  <si>
    <r>
      <rPr>
        <sz val="8"/>
        <color rgb="FF000000"/>
        <rFont val="Arial Narrow"/>
        <family val="2"/>
        <charset val="238"/>
      </rPr>
      <t xml:space="preserve"> - Temperatura nastavljiva v območju 35 – </t>
    </r>
    <r>
      <rPr>
        <b/>
        <sz val="8"/>
        <color rgb="FF000000"/>
        <rFont val="Arial Narrow"/>
        <family val="2"/>
        <charset val="238"/>
      </rPr>
      <t>80°C</t>
    </r>
  </si>
  <si>
    <t>- perforirana polica nastavljiva po višini</t>
  </si>
  <si>
    <t>Kot npr. Blanket warmer IFS110bw; ali enakovredno.</t>
  </si>
  <si>
    <t>OMARICA ZA OGREVANJE TEKOČIN IN PERILA</t>
  </si>
  <si>
    <t>Op18.1</t>
  </si>
  <si>
    <t>Op18.2</t>
  </si>
  <si>
    <t>3.63</t>
  </si>
  <si>
    <t>Str</t>
  </si>
  <si>
    <t>PARNI NAMIZNI STERILIZATOR 24L</t>
  </si>
  <si>
    <t>Vakumski sistem
sterilizator naj bo opremljen z zmogljivo vakuumsko črpalko 
Vrata komore sterilizatorja
Vrata nas je odpirajo ročni in so nameščena na tečajih
Varnostni sist.proti odpiranju vrat če je pritisk v komori višji od atmosferskega;</t>
  </si>
  <si>
    <t>kot npr.EURONDA E8 ProSystem ali enakovredno</t>
  </si>
  <si>
    <t>V skladu s standardi :
EN 13060
EN 14971
EN 61010-1
EN 61010-2-040
EN 61326</t>
  </si>
  <si>
    <t>Tiskalnik
Sterilizator naj bo opremljen s tiskalnikom, za beleženje vseh pomembnih procesnih parametrov.</t>
  </si>
  <si>
    <t>Uporabniški vmesnik
Uporabniški vmesnik  ( kontrolna plošča ) naj bo barvni zalon na dotik (touch screen) nameščen 
ob komoro sterilizatorja.
Minimalna diagonala zaslona 4" ali večji.
Prikaz statusa procesa v različnih barvah vidnih od daleč</t>
  </si>
  <si>
    <t>Zvočni in vizualni alarmni sistem za napake.</t>
  </si>
  <si>
    <t>Kontrolni sistem
Avtomatsko vodenje vseh procesov sterilizacije naj omogoča lastna mikroprocesorska krmilna enota</t>
  </si>
  <si>
    <t>Avtomatski test tesnosti sterilizatorja
Filtri za vstopni zrak
Zračni filtri za vstopni zrak v komoro.</t>
  </si>
  <si>
    <t>Opomba:
Volumen komore 24 litrov, kapaciteta:
Kapaciteta: 5 pladnjev dim: 186/22/379 mm (š/v/g )
Priključki :
elektrika - 230 V / 2300 W / 10A</t>
  </si>
  <si>
    <t>- stalni nadzor nad pacientovim srčnim ritmom, z alarmom ob življenjsko nevarnih motnjah ritma,</t>
  </si>
  <si>
    <t>Kot npr. Philips IntelliVue Patient Information Center, ali enakovredno.</t>
  </si>
  <si>
    <t>CENTRALNA MONITORSKA POSTAJA z 2 MONITORJEMA - POVEZAVA Z OP DVORANAMI IN RECOVERY</t>
  </si>
  <si>
    <t>Kot npr. Philips IntelliVue Patient Information Center ali enakovredno.</t>
  </si>
  <si>
    <t>Centralna postaja naj ima za spremljanje podatkov, krivulj, parametrov v realnem času in 7 dnevnim pregledom shranjenih monitoriranih podatkov.</t>
  </si>
  <si>
    <t>PRENOSNI SISTEM ZA TEŽKO INTUBACIJO - VIDEOLARINGOSKOP</t>
  </si>
  <si>
    <t>- dimenzije naprave: 191 (V) × 92 (Š) × 112 (G) mm ± 5%</t>
  </si>
  <si>
    <t>Videoprocesor omogoča 3D4K resolucijo (3840 x 2160 pikslov) z možnostjo nadgradnje prek USB ključa (3D, ICG ali PDD)</t>
  </si>
  <si>
    <t>Omogoča zajem slik, minimalno 120 slik v JPEG kvaliteti</t>
  </si>
  <si>
    <t>Vključena mora biti nadgradnja za ICG</t>
  </si>
  <si>
    <t>Uporabniški vmesnik na dotik (touch-screen), barven</t>
  </si>
  <si>
    <t>Možnosti nastavitve menija v slovenskem jeziku</t>
  </si>
  <si>
    <t>Omogoča normalno in močno jakost svetlobe</t>
  </si>
  <si>
    <t>Omogoča delo s posebnimi filtri kot je NBI</t>
  </si>
  <si>
    <t>Minimalno 4 tipke integrirane v glavi kamere</t>
  </si>
  <si>
    <t>Možnost IR pogleda</t>
  </si>
  <si>
    <t>Kompatibilne tehnike sterilizacije: Autoklav/V-Pro/ETO/Sterrad</t>
  </si>
  <si>
    <t>TELESKOP "IR", 10 MM, 30°</t>
  </si>
  <si>
    <t>laparoskopska optika namenjena za IR (ICG) posege</t>
  </si>
  <si>
    <t>Zunanji premer maksimalno 10,2 mm, kot gledanja 30°</t>
  </si>
  <si>
    <t>Širina polja gledanja: min. 88°</t>
  </si>
  <si>
    <t>Delovna dolžina 316-319 mm</t>
  </si>
  <si>
    <t>omogoča prikaz ICG slike</t>
  </si>
  <si>
    <t>možnost avtoklaviranja</t>
  </si>
  <si>
    <t>TELESKOP ULTRA 4K 10 MM, 30°</t>
  </si>
  <si>
    <t>laparoskopska optika</t>
  </si>
  <si>
    <t>Komplet mora vsebovati: 4x Teleskop, 10 mm, 30°</t>
  </si>
  <si>
    <t>TELESKOP ULTRA 4K 10 MM, 0°</t>
  </si>
  <si>
    <t>5.4MM LAPAROSKOPSKA OPTIKA »ULTRA«</t>
  </si>
  <si>
    <t>Komplet naj vsebuje: 1x teleskop »ultra« 5.4 mm, 30°</t>
  </si>
  <si>
    <t>POSODA ZA SHRANJEVANJE TELESKOPOV</t>
  </si>
  <si>
    <t>SVETLOBNI KABEL, 4.25 MM, 3 M</t>
  </si>
  <si>
    <t>Komplet naj vsebuje: 6 kom</t>
  </si>
  <si>
    <t>SVETLOBNI KABEL, 2,8 MM, 3 M</t>
  </si>
  <si>
    <t>Komplet naj vsebuje: 2 kom</t>
  </si>
  <si>
    <t>Digitalni prikazovalnik za pregleden prikaz in spremljanje abdominalnega tlaka, pretoka in volumna CO2 plina v abdomnu</t>
  </si>
  <si>
    <t>Samodejno uravnjavanje trebušnega tlaka: od 3 do 25 mmHg in avtomatska insuflacija/sukcija v primeru odstopanja od nastavljenih parametrov</t>
  </si>
  <si>
    <t>Komplet mora vsebovati: insuflator, priključno cev za CO2 jeklenko, nosilec za CO2 jeklenko ter stopalko za odvajanje dima</t>
  </si>
  <si>
    <t>nastavitev pritiska največ do 450 mm Hg</t>
  </si>
  <si>
    <t>možnost priklopa aspiracijske posode za sprejem vsebine ter enkratne in večkratne opreme za sukcijo in irigacijo</t>
  </si>
  <si>
    <t>HDTV VIDEOLAPAROSKOP 10 mm 30°</t>
  </si>
  <si>
    <t>kot npr. TRAUMADRIVE, DE SOUTTER, 1288884 ali enakovredno</t>
  </si>
  <si>
    <t>Lokacija: 2.2.6., 2.2.7. (2x);</t>
  </si>
  <si>
    <t>Ap04.1</t>
  </si>
  <si>
    <t>Ap06</t>
  </si>
  <si>
    <t>Ap08</t>
  </si>
  <si>
    <t>Ap14</t>
  </si>
  <si>
    <t>Dobava stola s PVC sedežem in naslonom, s tapeciranim sedežem. Z obdelavo proti UV svetlobi in v različici, ki zavira gorenje. Stol ima kromirano ogrodje, brez ročnih opiral. Stol naj bo nalagalni. Barva stola se izbere po predloženem vzorcu izvajalca pred izvedbo.</t>
  </si>
  <si>
    <t>Lokacija: 2.2.1., 2.2.2., 2.2.3., 2.2.4;</t>
  </si>
  <si>
    <t>5.12</t>
  </si>
  <si>
    <t>5.13</t>
  </si>
  <si>
    <t>LCD TV + STENSKA KONZOLA</t>
  </si>
  <si>
    <t>MONITOR STENSKI VELIK</t>
  </si>
  <si>
    <t>5.14</t>
  </si>
  <si>
    <t>Kot npr. Bosch SPV6EMX09E, ali enakovredno.</t>
  </si>
  <si>
    <t xml:space="preserve">POMIVALNI STROJ, ŠIRINE 60 cm
</t>
  </si>
  <si>
    <t>Kot npr. Bosch SMV6ECX10E, ali enakovredno.</t>
  </si>
  <si>
    <t>Dobava in vgradnja steklokeramične električne kuhalne plošče brez okvirja, s fasetiranim sprednjim robom. Z upravljanjem na dotik in pokazateljem preostale toplote. S "timerjem" kuhališča in z 2-ma grelnima ploščama. S funkcijo otroške zaščite. Vključno z vsemi elementi za vgradnjo. Vgraditi skladno z zahtevami proizvajalca.</t>
  </si>
  <si>
    <t>Dobava in vgradnja popolnoma vgradnega pomivalnega stroja dim. 60x55x82 cm, za vgradnjo v prazen prostor širine 60 cm. Razred emisij hrupa &lt; 42 dB. Upravljanje na dotik. Energijski razred vsaj A. Vključno z vsemi elementi za vgradnjo. Vgraditi skladno z zahtevami proizvajalca.</t>
  </si>
  <si>
    <t>Dobava in vgradnja popolnoma vgradnega pomivalnega stroja dim. 45x55x82 cm, za vgradnjo v element širine 50 cm (prazen prostor širine 46,4 cm). Razred emisij hrupa &lt; 45 dB. Upravljanje na dotik. Energijski razred vsaj B. Vključno z vsemi elementi za vgradnjo. Vgraditi skladno z zahtevami proizvajalca.</t>
  </si>
  <si>
    <r>
      <rPr>
        <sz val="8"/>
        <rFont val="Arial Narrow"/>
        <family val="2"/>
        <charset val="238"/>
      </rPr>
      <t>Hladilnik vsebuje 3 steklene police z obrobo, od tega sta 2 nastavljivi po višini</t>
    </r>
    <r>
      <rPr>
        <sz val="8"/>
        <color rgb="FFFF0000"/>
        <rFont val="Arial Narrow"/>
        <family val="2"/>
        <charset val="238"/>
      </rPr>
      <t xml:space="preserve">. </t>
    </r>
    <r>
      <rPr>
        <sz val="8"/>
        <rFont val="Arial Narrow"/>
        <family val="2"/>
        <charset val="238"/>
      </rPr>
      <t>LED osvetlitev notranjega dela. Neto prostornina hladilnega dela cca. 132 L, prostornina zamrzovalnega prostora cca. 15 L. Razred emisij hrupa &lt; 35 dB. Energijski razred vsaj E. Vključno z vsemi elementi za vgradnjo. Vgraditi skladno z zahtevami proizvajalca.</t>
    </r>
  </si>
  <si>
    <t>Dobava in vgradnja steklokeramične električne kuhalne plošče brez okvirja, s fasetiranim sprednjim robom. Z upravljanjem na dotik in pokazateljem preostale toplote. S "timerjem" kuhališča in s 4-mi grelnimi ploščami. S funkcijo otroške zaščite. Vključno z vsemi elementi za vgradnjo. Vgraditi skladno z zahtevami proizvajalca.</t>
  </si>
  <si>
    <t>OMARA Z VGRAJENIM HLADILNIKOM 65</t>
  </si>
  <si>
    <t>Izdelava, dobava in montaža visoke omare z enokrilnimi vrati, razdeljene na tri dele. Spodnji del je zaprt z enokrilnimi vrati in ima eno polico, srednji del je odprt - niša, namenjena vstavitvi hladilnika (glej shemo), zgornjim del je zaprt z enokrilnimi vrati.
Smer odpiranja vrat desno (glej opombe v shemi).</t>
  </si>
  <si>
    <t>Izdelava, dobava in montaža visoke omare z enokrilnimi vrati, razdeljene na tri dele. Spodnji del je zaprt z enokrilnimi vrati in ima eno polico, srednji del je odprt - niša, namenjena vstavitvi hladilnika (glej shemo), zgornjim del je zaprt z enokrilnimi vrati.</t>
  </si>
  <si>
    <t>6. iveral - oplemenitena iverna plošča (iverna plošča oplemenitena z melaminom) - SIST EN 14322</t>
  </si>
  <si>
    <t>Nad določenimi visečimi omaricami se izvede slepa fronta do spuščenega stropa (glej shemo). Fronta se izvede iz iverala debeline 18 mm, robovi elementa so zaključeni z ABS nalimkom v barvi iverala, debelina nalimka 2,00 mm.
Prav tako se izvede odmik s slepo fronto pri sestavih, ki so 15 ali manj kot 15 cm oddaljene od stene. Slepe fronte, ki se ob stenah izvedejo zgolj v namen odpiranja vrat elementov, tukaj niso zajete, prav tako niso zajete slepe fronte za zapolnitev prostora ob celovitih posameznih elementih (te so navedene pri posameznih elementih ali splošnih opisih elementov).</t>
  </si>
  <si>
    <t>Lokacija: 10x3.3.2.;</t>
  </si>
  <si>
    <t xml:space="preserve">Lokacija: 2.1.6.2.;
</t>
  </si>
  <si>
    <t>Voz18</t>
  </si>
  <si>
    <t>VOZIČEK ZA COKLE</t>
  </si>
  <si>
    <t>MONITORJI</t>
  </si>
  <si>
    <t>- Uredba (EU) 2017/745 (MDR);</t>
  </si>
  <si>
    <t>- SIST IEC 60601 - 1.</t>
  </si>
  <si>
    <t>- Perfuzor mora imeti odprt nabor brizgalk za vsaj 6 različnih proizvajalcev.</t>
  </si>
  <si>
    <t>- Možnost uporabe brizgalk od 2 - 60 ml.</t>
  </si>
  <si>
    <t>- 1x omara za sušenje in shranjevanje endoskopov. Omara naj ima 8 shranjevalnih mest.</t>
  </si>
  <si>
    <t>- Kasete za vsa shranjevalna mesta za shranjevanje endoskopov.</t>
  </si>
  <si>
    <t>Imeti mora sistem shranjevanja in sušenja zunanjosti  endoskopov in pa tudi vseh kanalov endoskopov (notranjosti). Ponudnik lahko ponudi omaro, ki ima eno izmed sledečih načinov sušenja in hrambe endoskopov:</t>
  </si>
  <si>
    <t>Zagotavljati mora priklop fleksibilnih endoskopov in shranjevanje TEE sond.</t>
  </si>
  <si>
    <t>Aparat se uporablja v operacijskih sobah pri travmatoloških operacijah. Sistem mora ob ostalih zahtevah omogočati 3D zajem in obdelavo slike. Sistem vsebuje:</t>
  </si>
  <si>
    <t>- Priključna cev dolžine 1,5 m.</t>
  </si>
  <si>
    <t>- Mehka, demineralizirana voda: 1/2''.</t>
  </si>
  <si>
    <t>dim: 330x75x90 cm</t>
  </si>
  <si>
    <r>
      <t xml:space="preserve">Zahtevana značilnost in opis
</t>
    </r>
    <r>
      <rPr>
        <sz val="8"/>
        <color rgb="FF000000"/>
        <rFont val="Arial Narrow"/>
        <family val="2"/>
        <charset val="238"/>
      </rPr>
      <t>Aparat mora omogočati sprejem elektronskih napotitev iz RIS-a (ročni vnos po potrebi), imeti mora uporabno delovno listo, in orodja za pregled nad obdelanimi in poslanimi slikami v PACS sistem SB Ptuj. Omogočati mora kompletno integracijo z PACS/RIS sistemom v SB Ptuj z vsemi pripadajočimi licencami oz. programskimi orodji tudi, če niso natančno navedeni v dokumentaciji.
Povezava preko LAN in WIFI omrežja;
Povezava z HIS in RIS informacijskim sistemom, prenos delovne liste iz programa v opremo ter povratno informacijo ob zaključku preiskave (najmanj: delovna lista, naročila, poročilo o izvedeni preiskavi) in PACS sistemom naročnika - (arhiviranje slik), brez dodatnih stroškov za naročnika;
• Vključene vse potrebne licence.</t>
    </r>
  </si>
  <si>
    <t>Kot npr. Maquet Magnus.</t>
  </si>
  <si>
    <t>- Radialna sponka za fiksiranje opreme (kat. št. 1003.23C0)</t>
  </si>
  <si>
    <t>- Infuzijsko stojalo, po višini nastavljivo od 870 – 1,550 mm (kat. št. 1009.01C0)</t>
  </si>
  <si>
    <t>- Adapter za fiksiranje stranskega opornika, z enim gumbom nastavljiva v treh točkah. (kat. št. 1002.22A0, 1002.40A0)</t>
  </si>
  <si>
    <t>- Vzglavna plošča z možnostjo nastavitve naklona. (kat. št. 1180.53A0)</t>
  </si>
  <si>
    <t>- Hrbtna plošča (kat. št. 1180.31A0)</t>
  </si>
  <si>
    <t>Štiridelna nožna plošča, kompatibilna z motornim pogonom.  (kat. št. 1180.54A0)</t>
  </si>
  <si>
    <t>- Univerzalni segment op plošče, 580x345mm, z elektromotornim pogonom, možnost namestitve na ledveni ali nožni del osnovne operacijske plošče (kat. št. 1180.11A0)</t>
  </si>
  <si>
    <t>- Stranska opora 120x170mm. (kat. št. 1002.11A0)</t>
  </si>
  <si>
    <t>- Stranska opora 85x85mm. (kat. št. 1002.11B0)</t>
  </si>
  <si>
    <t>- Pas varnostni s hitro sponko za šino (kat. št. 1001.59A0)</t>
  </si>
  <si>
    <t>- Mobilno stojalo za hrambo dodatkov op mize, 900 x 1,450 x 576 mm, vključena ena košara, 4 dvojna kolesa, 2 z zavoro (kat. št. 1003.48A0)</t>
  </si>
  <si>
    <t>- Deska za roko 130x520mm, z enim vijakom nastavljiva v vseh položajih, vključen varnostni pas (kat. št. 1002.49A0)</t>
  </si>
  <si>
    <t>- Deska za roko, nastavljiva z vzvodom (kat. št. 1001.6000)</t>
  </si>
  <si>
    <t>- Mizica za operacije roke, po sredini translucentna, s podpornim drogom, stransko tirnico za opremo. (kat. št. 1001.63A0)</t>
  </si>
  <si>
    <t>- manšeta za roko (kat. št. 1002.24C0)</t>
  </si>
  <si>
    <t>- gel blazina za glavo, dim. 250 x 50 x 260 mm (kat. št. 4006.23A0)</t>
  </si>
  <si>
    <t>- gel blazina polkrožna, dim. 140 x 110 x 505 mm (kat. št. 4006.25A0)</t>
  </si>
  <si>
    <t>- Univerzalni segment op plošče, 580x345mm, z elektromotornim pogonom, možnost namestitve na ledveni ali nožni del osnovne operacijske plošče, z izrezom. (kat. št. 1180.11B0)</t>
  </si>
  <si>
    <t>Ponujeni dodatki za OP mize morajo biti kompatibilni z obstoječimi operacijskimi mizami. Tip obstoječih OP miz je Maquet MAGNUS z mobilnim stebrom.</t>
  </si>
  <si>
    <t>TRANSPORTER ZA OP PLOŠČO (kat. št. 1180.63B0)</t>
  </si>
  <si>
    <t>- Blazina za širitev op plošče, dimenzije 100 x 300 mm (kat. št. 1001.75A0), par</t>
  </si>
  <si>
    <t>- Blazina za širitev op plošče, dimenzije 100 x 200 mm (kat. št. 1001.76A0), par</t>
  </si>
  <si>
    <t>- Podpora za rame (kat. št. 1002.09C0), par</t>
  </si>
  <si>
    <t>Kot npr. Becker LeoLine Serie 450, Wärmewagen, FR0 045 085 20100W; ali enakovredno.</t>
  </si>
  <si>
    <t>Aparat mora biti v skladu z Uredbo (EU) 2017/745.</t>
  </si>
  <si>
    <t>MEDICINSKA IT OPREMA</t>
  </si>
  <si>
    <t>CRRT</t>
  </si>
  <si>
    <t>APARAT ZA KONTINUIRANE METODE NADOMESTNEGA ZDRAVLJENJA (CRRT)</t>
  </si>
  <si>
    <t>Omogoča izvajanje hemoadsorbcije s hemoadsorberji (npr. Cytosorb).</t>
  </si>
  <si>
    <t>Upravljanje barvnega monitorja na dotik.</t>
  </si>
  <si>
    <t>Aparat predstavlja ekstrakorporalni sistem za hkratno podporo ali začasno nadomeščanje delovanja več organov.</t>
  </si>
  <si>
    <t>Izdelava, dobava in montaža poličnika iz nerjaveče pločevine, sestavljenega iz stranic in polic, v celoti izdelanega v inox izvedbi. Po dolžini se deli na 2 razdelka, vsak razdelek ima po višini 5 polic. Pritrjen na steno 30 cm od tal. Police se po višini lahko poljubno prestavljajo.</t>
  </si>
  <si>
    <t>Izdelava, dobava in montaža pisalne mize iz HPL plošče, montirane na kovinsko podnožje (pravokotne cevi 40x30 mm) in kovinske noge v vogalih plošče (kvadratne cevi 40x40 mm).</t>
  </si>
  <si>
    <t>dim: 185x60x75 cm</t>
  </si>
  <si>
    <t>Izdelava, dobava in montaža delovnega pulta. 
Pult vsebuje delovno površino s koritom (45x45x20), izvedeno nad podnožjem z eno spodnjo in eno vmesno polico. Nad delovno površino ob stiku s steno se izvede zavihek višine 10 cm. Delovna površina s koritom mora biti iz nerjavečega jekla AISI 316.</t>
  </si>
  <si>
    <t>Izdelava, dobava in montaža delovnega pulta.
Pult vsebuje delovno površino s koritom (45x45x20), izvedeno nad podnožjem z eno spodnjo in eno vmesno polico. V delovno površino so vgrajene uvodnice (puše) za vodno in zračno pištolo. Nad delovno površino ob stiku s steno se izvede zavihek višine 10 cm. Delovna površina s koritom mora biti iz nerjavečega jekla AISI 316.</t>
  </si>
  <si>
    <t>Izdelava, dobava in montaža delovnega pulta z zidno oblogo (višine 60 cm).
Pult vsebuje delovno površino, izvedeno nad podnožjem z eno spodnjo in eno vmesno polico. Delovna površina mora biti iz nerjavečega jekla AISI 316.</t>
  </si>
  <si>
    <t>Izdelava, dobava in montaža delovnega pulta z zidno oblogo (višine 60 cm).
Pult vsebuje delovno površino, izvedeno nad podnožjem z eno spodnjo in eno vmesno polico. Pult je potrebno prilagoditi AB stebru ter po potrebi dodati vertikalne podpore (noge). Delovna površina mora biti iz nerjavečega jekla AISI 316.</t>
  </si>
  <si>
    <t>Izdelava, dobava in montaža delovnega pulta z zidno oblogo (višine 60 cm).
Pult vsebuje delovno površino z dvema koritoma (75x45x30), izvedeno nad podnožjem z eno spodnjo in eno vmesno polico. Pult je potrebno prilagoditi AB stebru ter po potrebi dodati vertikalne podpore (noge). V delovno površino so vgrajene uvodnice (puše) za vodno in zračno pištolo. Delovna površina s koritom mora biti iz nerjavečega jekla AISI 316.</t>
  </si>
  <si>
    <t xml:space="preserve">Izdelava, dobava in montaža delovnega pulta z zidno oblogo (višine 60 cm nad pultom). 
Pult vsebuje delovno površino s koritom (45x45x20), izvedeno nad podnožjem z eno spodnjo in eno vmesno polico. Zidna obloga sega po steni prostora tudi na steno za maceratorjem in je skupne dolžine 356 cm, od tega v dolžini 136 cm sega do tal in je višine 150 cm. </t>
  </si>
  <si>
    <t xml:space="preserve">Izdelava, dobava in montaža delovnega pulta z zidno oblogo (višine 60 cm nad pultom).
Pult vsebuje delovno površino s koritom (45x45x20), izvedeno nad podnožjem z eno spodnjo in eno vmesno polico. Zidna obloga sega po steni prostora tudi na steno za maceratorjem in je skupne dolžine 302 cm, od tega v dolžini 137 cm sega do tal in je višine 150 cm. </t>
  </si>
  <si>
    <t xml:space="preserve">Izdelava, dobava in montaža delovnega pulta z zidno oblogo (višine 60 cm nad pultom).
Pult vsebuje delovno površino s koritom (45x45x20), izvedeno nad podnožjem z eno spodnjo in eno vmesno polico. Zidna obloga sega po steni prostora tudi na steno za maceratorjem in je skupne dolžine 368 cm, od tega v dolžini 138 cm sega do tal in je višine 150 cm. </t>
  </si>
  <si>
    <t>Izdelava, dobava in montaža visoke omare, deljene po višini na en odprti in en zaprti del. Zaprta z enokrilnimi vrati, zaprti del je po višini razdeljen z dvema pomičnima policama. Spodnji del je odprt prostor za postavitev grelne omare (medicinska oprema Grom). V hrbtišču izveden izrez za kable grelne omare.</t>
  </si>
  <si>
    <t>Izbran izvajalec je dolžan predložiti dokazila o izpolnjevanju zahtev iz »Uredbe o zelenem javnem naročanju« (Ur.list RS št.51/17, 64/19, 121/21, 132/23 in 43/25) za vso pohištveno opremo, razen za opremo iz nerjaveče pločevine.</t>
  </si>
  <si>
    <t>- monitor naj bo v skladu z uredbo EU 2017/745;</t>
  </si>
  <si>
    <t>- garancija na aparat vsaj 36 mesecev.</t>
  </si>
  <si>
    <t>-transportni monitor mora biti kompatibilen z monitorjem v intenzivni terapiji in prebujevalnici;</t>
  </si>
  <si>
    <t>- prikazovati mora vsaj 3 krivulje v realnem času in velike številke z alarmnimi mejami;</t>
  </si>
  <si>
    <t>- monitor mora imet pasivno hlajenje, brez vgrajenega ventilatorja;</t>
  </si>
  <si>
    <t>- osnovni potrošni material za zagon za zahtevane parametre (EKG 3 žilni kabl., SpO2 senzor, NIBP, povezovalni kabel za invazivno merjenje krvnega tlaka), TOF modul;</t>
  </si>
  <si>
    <t>kot npr. Dräger Perseus, Philips Intellivue MX750 ali enakovredno</t>
  </si>
  <si>
    <t>dim: 210x80x72-108 cm +/-5%</t>
  </si>
  <si>
    <t>Podkonstrukcija delovne mize iz kvadratnih cevi 40x40x1,5 mm, s stabilizacijskim okvirjem in ojačitveno prečko, z nastavljivimi izravnalnimi nogami.</t>
  </si>
  <si>
    <t>Omare izdelane iz najkakovostnejšega jekla, kromnikljevo jeklo  AISI 304. Omare so izdelane iz dvostenskega jekla, debeline vsaj 1mm. Kromnikljevo jeklo AISI 304 izpolnjuje zahteve za bolnišnično rabo. Omogočeno je enostavno čiščenje in razkuževanje, uporaba običajnih razkužilnih sredstev. Omare opremljene z enokrilnimi, steklenimi vrati, 5 polic, ki jih je možno prestavljati. Police izdelane iz enakega materiala kot omare (kromnikljevo jeklo  AISI 304, vsaj 1mm), debelina police min. 20mm.</t>
  </si>
  <si>
    <t>dim: 360x62x210 cm, +/-3%</t>
  </si>
  <si>
    <t>dim: 430x62x210 cm, +/-3%</t>
  </si>
  <si>
    <t>SISTEMSKI INOX REGAL ZA STERILNE KONTEJNERJE - niz 360</t>
  </si>
  <si>
    <t>SISTEMSKI INOX REGAL ZA STERILNE KONTEJNERJE - niz 430</t>
  </si>
  <si>
    <t>Lokacija: 2x1.6.0.;</t>
  </si>
  <si>
    <t xml:space="preserve"> - Grelna omara iz prašno barvane pločevine, barva po izboru projektanta. Police perforirane, izdelane iz CNS jekla (chromnickelstahl). </t>
  </si>
  <si>
    <t xml:space="preserve"> - Oprema ustreza smernici 89/336/EEC in 72/23/EEC.</t>
  </si>
  <si>
    <t xml:space="preserve"> - Oprema ustreza smernici 93/42/EEC.</t>
  </si>
  <si>
    <t>Polno avtomatski parni sterilizator za sterilizacijo različnega sterilizacijskega materiala-kirurških inštrumentov obstojnega pri temperaturi 121 stopinj C in 134 stopinj C;
Namizni model z enimi vrati;
Ogrevanje sterilizatorja preko vgrajenega električnega generatorja pare.
Zunanja dimenzija: max 460/460/620 mm, (š/v/g)</t>
  </si>
  <si>
    <t>Komora
Oblika komore - ovalna
Notranjost komore visoko polirana - lažje čiščenje.
Dno komore nagnjeno k drenaži zaradi odekanja kondenza;
Primerno izolirana</t>
  </si>
  <si>
    <t>- Komplet 8 različnih univerzalnih nastavkov, z nosilcem za nastavke in pritrdilnim materialom za nosilec.</t>
  </si>
  <si>
    <t xml:space="preserve"> -omara opremljena s krilnimi vrati in dvema policama, ki sta perforirani za lažje kroženje zraka.</t>
  </si>
  <si>
    <t>- barva svetlobe: 4300 K- 4600 K,</t>
  </si>
  <si>
    <t>Skladnost s standardom: 2017/745/ EU MDR</t>
  </si>
  <si>
    <t>Lst03</t>
  </si>
  <si>
    <t>Stoli oz.materiali iz katerih so izdelani morajo biti namensko za uporabo v laboratorijih:</t>
  </si>
  <si>
    <t xml:space="preserve"> - odpornost za razkužila in kemikalije,</t>
  </si>
  <si>
    <t xml:space="preserve"> - odsotnost toksinov,</t>
  </si>
  <si>
    <t xml:space="preserve"> -  umetno usnje z anti-mikrobnim učinkom,</t>
  </si>
  <si>
    <t xml:space="preserve"> - dvojna kolesa morajo biti prilagojena trdemu tlaku in ne smejo puščati sledi,</t>
  </si>
  <si>
    <t xml:space="preserve"> - podnožje poliran aluminij,</t>
  </si>
  <si>
    <t xml:space="preserve"> -  plinski dvižni mehanizem za dvižno nastavitev sedeža,</t>
  </si>
  <si>
    <t xml:space="preserve"> - višina sedeža nastavljiva  45 -65 cm , +/-5%</t>
  </si>
  <si>
    <t xml:space="preserve"> -  fleksibilen naslon, višine 42cm,</t>
  </si>
  <si>
    <t xml:space="preserve"> - barva po izbiri arhitekta,</t>
  </si>
  <si>
    <t xml:space="preserve">  - primeren za delo v GMP območju,</t>
  </si>
  <si>
    <t xml:space="preserve"> - laboratorijski varnostni razred S1-S3, po DIN 68 877.</t>
  </si>
  <si>
    <t>Zagotavljati mora reprodukcijo slike v 4K resoluciji najmanj 3840 x 2160 pixlov.</t>
  </si>
  <si>
    <t>Teža naj ne presega 12 kg.</t>
  </si>
  <si>
    <t>SSLED</t>
  </si>
  <si>
    <t>SISTEM SLEDLJIVOSTI V CENTRALNI STERILIZACIJI IN COB</t>
  </si>
  <si>
    <r>
      <t>- načrtovanjem in usklajevanjem kirurških potreb ter sterilizacijskih procesov med centralno sterilizacijo in operacijskimi dvoranami,</t>
    </r>
    <r>
      <rPr>
        <sz val="9"/>
        <color rgb="FFFF00FF"/>
        <rFont val="Arial Narrow"/>
        <family val="2"/>
        <charset val="238"/>
      </rPr>
      <t xml:space="preserve"> </t>
    </r>
  </si>
  <si>
    <t>- digitalnim beleženjem vseh faz obdelave: pranje, dezinfekcija, pregled, sestavljanje, sterilizacija, sprostitev v uporabo, uporaba v operacijski dvorani, vračilo in ponovna obdelava,</t>
  </si>
  <si>
    <t>- večnivojsko sledljivostjo na ravni seta, pladnja, serije ali posameznega instrumenta,</t>
  </si>
  <si>
    <t>- spremljanjem zalog v realnem času ter sledenjem lokaciji materiala v vseh skladiščnih območjih,</t>
  </si>
  <si>
    <t>- podporo procesom pregleda in priprave, vključno s preverjanjem ustreznosti ter upravljanjem incidentov in popravil,</t>
  </si>
  <si>
    <t>- upravljanjem materiala na izposojo ter povezovanjem instrumentov s konkretnimi kirurškimi posegi.</t>
  </si>
  <si>
    <t>UPRAVLJANJE PODATKOV IN OBVEŠČANJE - rešitev mora vključevati:</t>
  </si>
  <si>
    <t>SLEDLJIVOST IN UPRAVLJANJE - rešitev mora zagotavljati celovito digitalno sledljivost in upravljanje kirurških instrumentov skozi celoten življenjski cikel, vključno z:</t>
  </si>
  <si>
    <t>- nadzorne prikaze in operativne kazalnike v realnem času,</t>
  </si>
  <si>
    <t>- samodejno generiranje poročil o sledljivosti in sterilizaciji,</t>
  </si>
  <si>
    <t>- prilagodljiva opozorila glede razpoložljivosti materiala, roka sterilnosti, nezdružljivosti, incidentov in izgub,</t>
  </si>
  <si>
    <t xml:space="preserve">- popolno časovno sled dogodkov (revizijsko sled) za zagotavljanje skladnosti in nadzora kakovosti.                                                                                                         </t>
  </si>
  <si>
    <t>ARHITEKTURA, VARNOST IN UPORABNOST - sistem mora:</t>
  </si>
  <si>
    <t>- delovati v varnem oblačnem okolju (SaaS) z možnostjo oddaljenega upravljanja,</t>
  </si>
  <si>
    <t>- biti certificiran skladno z veljavnim standardom ISO/IEC 27001,</t>
  </si>
  <si>
    <t>- omogočati enotno prijavo (SSO- Single Sign-On) ter integracijo z bolnišničnimi sistemi upravljanja identitet,</t>
  </si>
  <si>
    <t>- zagotavljati varno hrambo podatkov v oblaku z večnivojskim varnostnim kopiranjem in možnostjo lokalnih kopij,</t>
  </si>
  <si>
    <t>- biti združljiv s sistemi povezovanja in izvoza podatkov, ki jih omogočajo proizvajalci sterilizatorjev, pralno-dezinfekcijskih strojev, sušilnih omar in druge povezane opreme.</t>
  </si>
  <si>
    <t>PONUDBA MORA VKLJUČEVATI:</t>
  </si>
  <si>
    <t>- celovito uvedbo, konfiguracijo in integracijo rešitve,</t>
  </si>
  <si>
    <t>- označevanje in digitalizacijo kirurških pladnjev, setov ter kontejnerjev,</t>
  </si>
  <si>
    <t>- dobavo, namestitev, konfiguracijo in zagon vseh potrebnih naprav za sledljivost ter zagotavljanje njihove polne operativne pripravljenosti, pri čemer mora ponudnik vse aktivnosti izvesti samostojno na lokaciji naročnika (na ključ),</t>
  </si>
  <si>
    <t>- usposabljanje na lokaciji ter prisotnost tehničnega strokovnjaka med implementacijo najmanj en (1) mesec po začetku delovanja sistema,</t>
  </si>
  <si>
    <t>Kot npr. Kirurška platforma za IARMONI.</t>
  </si>
  <si>
    <t>- vgrajen mora imeti termotiskalnik, širina termalnega papirja 75mm,</t>
  </si>
  <si>
    <t>- tehnologija defibriliranja – bifazična, od 1J do 200J,</t>
  </si>
  <si>
    <t>- možnost defibriliranja s multifunkcijskimi elektrodami in zunanjimi ročkami. Na zunanjih ročkah naj bo indikator stika s pacientom, gumbom za daljinsko polnjenje in s gumbom za proženje, za možnost AED naj bo grafični prikaz indikatorja stika na zaslonu,</t>
  </si>
  <si>
    <t>- sinhrona in asihrona defibrilacija z možnostjo izbire energije,</t>
  </si>
  <si>
    <t>Defibrilator mora imeti oz. omogočati:</t>
  </si>
  <si>
    <t>- možnost zunanjega pacinga, jakost do 200mA, frekvenca do 180 utripov/min, način ddemand ali fixed,</t>
  </si>
  <si>
    <t>- možnost AED - polavtomatskega načina defibriliranja za otroke in odrasle,</t>
  </si>
  <si>
    <t>- natančno nastavitev izbrane energije na 1J pri energijah od 1-10J,</t>
  </si>
  <si>
    <t>- merjenje naslednjih parametrov, EKG, SpO2, neinvazivno merjenje krvnega tlaka, CO2 po tehnologiji Sidestream,</t>
  </si>
  <si>
    <t>- barvni TFT LCD zaslon, 1024 x 768 slikovnih pik, diagonala najmanj 21 cm, ki mora omogočati prikaz vsaj treh (3) krivulj,</t>
  </si>
  <si>
    <t>- delovanje na 220 V oziroma na Li-lon baterijo, ki mora omogočati do 5 ur spremljanje pacienta ( kontinuirano EKG in SpO2, NPB na vsakih 15 minut) oziroma najmanj 100 defibrilacij. Možnost menjave baterije brez orodja,</t>
  </si>
  <si>
    <t>- nastavitev alarmnih mej in alarmov za merjene parametre,</t>
  </si>
  <si>
    <t>- možnost shranjevanja podatkov – do 8 ur zapisa EKG krivulj in dogodkov v interni spomin,</t>
  </si>
  <si>
    <t>- osnovna detekcija aritmij,</t>
  </si>
  <si>
    <t>- event funkcija za vnos dogodkov,</t>
  </si>
  <si>
    <t>- ''post festum'' izpis intervencije,</t>
  </si>
  <si>
    <t>- stopnja zaščite pred vstopom prahu, vlage in vode - IP54,</t>
  </si>
  <si>
    <t>- gumb za hitro izbiro kategorije pacienta ,</t>
  </si>
  <si>
    <t>- kontakt indikator na ročkah defibrilatorja za takojšen prikaz kakovosti stika,</t>
  </si>
  <si>
    <t>- zagotavljati mora prenos podatkov preko USB,</t>
  </si>
  <si>
    <t xml:space="preserve">- avtomatska samokontrola aparata – indikator pripravljenosti za uporabo, </t>
  </si>
  <si>
    <t>Teža defibrilatorja ( z baterijo)  največ 7kg.</t>
  </si>
  <si>
    <t>Priložen mora biti potrošni material za odraslega: EKG kabel, cev in manšeta za NBP ter SpO2 senzor za odraslega, CO2 za neintubirane, dodatna polnilna baterija.</t>
  </si>
  <si>
    <t>Potrošni material naj bo kompatibilen s obstoječimi Philips defibrilatorj v zdravstveni ustanovi.</t>
  </si>
  <si>
    <t>Skladnost s standardi: IEC 60601, IEC 60601-1-2, IEC 61000-4-2 (ESD), IEC 60068-2-32 (prosti pad), IEC 60601-1-8 (alarmi).</t>
  </si>
  <si>
    <t>- Uredba EU 2017/745 Evropskega parlamenta in Sveta oz. skladni z Direktivo o medicinskih pripomočkih 93/42/EGS,</t>
  </si>
  <si>
    <t>- IEC/EN 60601-1 (skupek uhajanja električnega toka),</t>
  </si>
  <si>
    <t>- IEC 60601-1 (razred II, tip CF, Vsi deli v stiku s pacientom so odporni proti defibrilaciji),</t>
  </si>
  <si>
    <t>- IEC 60601-2-27:2011(R)2016 (merjenje EKG/aritmije/QT/segmenta ST),</t>
  </si>
  <si>
    <t>- ISO 14971:2019/EN ISO 14971:2019 (možnost nevarnosti zaradi napak programske opreme),</t>
  </si>
  <si>
    <t>- IEC 60601-2-34:2011 (merjenje invazivnega tlaka in pulza),</t>
  </si>
  <si>
    <t>- ISO 80601-2-61:2017 (merjenje SpO2).</t>
  </si>
  <si>
    <t>- IEC 60601-1-2:2014 + A1:2020, izd. 4.1/EN 60601-1-2:2015 + A1:2021, izd. 4,</t>
  </si>
  <si>
    <t>kot npr. BECKER FR0 060 in PHILIPS INTREPID ali enakovredno</t>
  </si>
  <si>
    <t>Kot npr. Bimos Labsit 2 9123, ali enakovredno.</t>
  </si>
  <si>
    <r>
      <t>Kot npr. Becker grelna omara BU076 57 04</t>
    </r>
    <r>
      <rPr>
        <i/>
        <sz val="8"/>
        <rFont val="Arial Narrow"/>
        <family val="2"/>
        <charset val="238"/>
      </rPr>
      <t>6 5900 R</t>
    </r>
    <r>
      <rPr>
        <i/>
        <sz val="8"/>
        <color rgb="FF000000"/>
        <rFont val="Arial Narrow"/>
        <family val="2"/>
        <charset val="238"/>
      </rPr>
      <t>, ali enakovredno.</t>
    </r>
  </si>
  <si>
    <t>Lokacija: 1.12.2., 2.2.16.;</t>
  </si>
  <si>
    <t>INOX REGAL - niz 160</t>
  </si>
  <si>
    <t>dim: 160x40x200 cm, +/-3%</t>
  </si>
  <si>
    <t>Dobava in montaža tipskega regala iz nerjaveče pločevine (Kromnikljevo jeklo AISI 304), sestavljenega iz povezanih stebrov, nosilcev in mrežastih izvlečnih pladnjev, zatični sistem ogrodja in polic regala, v celoti izdelanega v inox izvedbi. Mrežasti izvlečni pladnji se izvlečejo do 1/4, varnostni sistem, ki preprečuje izpadanje pladnjev. Regal se po dolžini deli na 10 razdelkov, vsak razdelek ima po višini 8 mrežastih izvlečnih pladnjev. Mrežasti izvlečni pladnji se po višini lahko poljubno prestavljajo.</t>
  </si>
  <si>
    <t xml:space="preserve">Dobava in montaža tipskega regala iz nerjaveče pločevine (Kromnikljevo jeklo AISI 304), sestavljenega iz povezanih stebrov, nosilcev in mrežastih izvlečnih pladnjev, zatični sistem ogrodja in polic regala, v celoti izdelanega v inox izvedbi. Mrežasti izvlečni pladnji se izvlečejo do 1/4, varnostni sistem, ki preprečuje izpadanje pladnjev. Regal se po dolžini deli na 12 razdelkov, vsak razdelek ima po višini 8 mrežastih izvlečnih pladnjev. Mrežasti izvlečni pladnji se po višini lahko poljubno prestavljajo. Dodati 4 mrežaste košare, višine 15cm, ki se postavijo na izvlečne pladnje. </t>
  </si>
  <si>
    <t>OmG3</t>
  </si>
  <si>
    <t>GARDEROBNI REGAL 200</t>
  </si>
  <si>
    <t>Lokacija: 1.6.0;</t>
  </si>
  <si>
    <t>ANESTEZIJSKI APARAT, MONITOR</t>
  </si>
  <si>
    <t>- življenjska doba žarnic 60.000 ur,</t>
  </si>
  <si>
    <t>dim: 200x50x210 cm</t>
  </si>
  <si>
    <r>
      <t xml:space="preserve">- dimenzije (šxgxv): 745 x 584 x 864 mm </t>
    </r>
    <r>
      <rPr>
        <sz val="8"/>
        <color rgb="FF000000"/>
        <rFont val="Calibri"/>
        <family val="2"/>
        <charset val="238"/>
      </rPr>
      <t>±5%</t>
    </r>
  </si>
  <si>
    <t>Dobava in montaža tipskega regala iz nerjaveče pločevine (Kromnikljevo jeklo AISI 304), sestavljenega iz stebrov, nosilcev in polic, zatični sistem ogrodja in polic regala, v celoti izdelanega v inox izvedbi. Regal se po dolžini deli na 2 razdelka, vsak razdelek ima po višini 6 polic. Police se po višini lahko poljubno prestavljajo, z izjemo spodnje in zgornje police, ki sta fiksni. Nosilnost posamezne police je 200 kg.</t>
  </si>
  <si>
    <t>dim: 180x60x200 cm, +/-3%</t>
  </si>
  <si>
    <t>Lokacija: 2.2.16 (9x);</t>
  </si>
  <si>
    <t>GARDEROBNA OMARA, REGAL</t>
  </si>
  <si>
    <t>OmG4</t>
  </si>
  <si>
    <t>dim: 150x50x210 cm</t>
  </si>
  <si>
    <t>GARDEROBNI REGAL 150</t>
  </si>
  <si>
    <t>OmG5</t>
  </si>
  <si>
    <t>GARDEROBNI REGAL 258</t>
  </si>
  <si>
    <t>Korpus je izdelan iz iverala debeline 18 mm. Police so izdelane iz iverala debeline 18 mm in morajo biti pomične. Robovi police so vsestransko robljeni z robnim trakom v barvi iverala. Vrata omar so izdelana iz iverne plošče debeline 16 mm+2x laminat (ultrapas). Vrata so pritrjena s sponami iz polne kovine, z zapiralno vzmetno avtomatiko in blažilnim sistemom, z odpiranjem do kota 110°. Robovi vrat so zaključeni z ABS nalimkom, debelina nalimka 2,00 mm, v barvi laminata. Nalimki imajo posnete robove. Ročaji kovinski, po potrditvi projektanta. Police so postavljene na točkovne jeklene nastavke z možnostjo postavitve na poljubno višino. 
V primeru, ko se omarica nahaja ob steni se izvede odmik s slepo fronto, zaradi nemotenega odpiranja vrat. Pred izdelavo opreme preveriti mere na kraju samem in uskladiti barve materialov z investitorjem. Kvaliteta laminata Egger ali enakovredno. 
Viseča omarica je postavljena na višino 150 cm od tal.</t>
  </si>
  <si>
    <t>Izdelava, dobava in montaža garderobnega regala.
Nosilna konstrukcija regala je iz prašno barvanih kovinskih kvadratnih profilov dim. 40x40 mm, v obliki črke "E". Regal je po višini sestavljen iz treh sklopov:
- Spodnji del konstrukcije služi kot podpora za klop in osnova za vgradnjo 8-ih odprtih predelkov za čevlje. Korpus in police so izdelane iz iverne plošče debeline 18 mm + 2x laminat (ultrapas). Korpus ima dvojno hrbtišče. Klop je izdelana iz iverne plošče deb. 25 mm + 2x laminat (ultrapas). Korpus je postavljen na točkovne nogice višine 5 cm, podnožje se zapre s coklom iz iverne plošče debeline 16 mm + 2x laminat (ultrapas). Robovi so zaključeni z ABS nalimkom, debelina nalimka 2,00 mm, v barvi laminata. Nalimki imajo posnete robove.
- Zgornji del konstrukcije služi za montažo 6-ih omaric za shranjevanje osebnih predmetov, ki se montirajo na samo konstrukcijo. Omarice so zaprte z enokrilnimi vrati in opremljene s ključavnico. Na vrhu je nameščena pokrivna plošča. Korpus in pokrivna plošča sta izdelana iz iverne plošče debeline 18 mm + 2x laminat (ultrapas). Vrata omar so izdelana iz iverne plošče debeline 16 mm+2x laminat (ultrapas). Vrata so pritrjena s sponami iz polne kovine, z zapiralno vzmetno avtomatiko in blažilnim sistemom, z odpiranjem do kota 110°. Robovi so zaključeni z ABS nalimkom, debelina nalimka 2,00 mm, v barvi laminata. Nalimki imajo posnete robove. Ročaji kovinski, po potrditvi projektanta.
- Srednji del predstavlja stena s kljukami za obešanje oblačil in poličnik na desni strani, ki se nadaljuje do tal (glej shemo). Stena je dim. 215x125x2 cm, Izdelana je iz iverne plošče debeline 18 mm + 2x laminat (ultrapas). Na steno je skupno montiranih 9 kljuk za obešanje oblačil. Kljuke kovinske, po potrditvi projektanta. Korpus in police poličnika so izdelane iz iverne plošče debeline 18 mm + 2x laminat (ultrapas). Robovi so zaključeni z ABS nalimkom, debelina nalimka 2,00 mm, v barvi laminata. Nalimki imajo posnete robove. Police so pomične.
Kvaliteta laminata Egger ali enakovredno. 
Regal se pritrdi na zid.</t>
  </si>
  <si>
    <t>3. laminat (debeline manj kot 2 mm) - "ultrapas", robni trakovi - SIST EN 438-3;  
Kvaliteta laminata Egger ali enakovredno.</t>
  </si>
  <si>
    <t>Hrbtišče iz iverala debeline 18 mm. Robovi elementa so zaključeni z ABS nalimkom, debelina nalimka 2,00 mm. Nalimki imajo posnete robove, so v barvi iverala. V postavki zajeti tudi konstrukcijo za pritrditev elementa na steno. Kljuke kovinske, po potrditvi projektanta in investitorja.</t>
  </si>
  <si>
    <t>Izdelava, dobava in montaža garderobne stene s 3-mi kljukami za obešanje oblačil in polico.</t>
  </si>
  <si>
    <t xml:space="preserve">Izdelava, dobava in montaža garderobne stene s 4-mi kljukami za obešanje oblačil. </t>
  </si>
  <si>
    <t xml:space="preserve">Izdelava, dobava in montaža garderobne stene s 5-mi kljukami za obešanje oblačil. </t>
  </si>
  <si>
    <t>Izdelava, dobava in montaža garderobne stene 5-mi kljukami za obešanje oblačil, polico in klopco. Ogrodje klopce iz jeklene kvardatne cevi 30x30x2 mm, nad klopjo je izvedena pokrivna plošča iz iverne plošče debeline 18 mm + 2x laminat (ultrapas).</t>
  </si>
  <si>
    <t>1. Poraba električne energije</t>
  </si>
  <si>
    <t xml:space="preserve">Osebni računalnik spada v najvišji energijski razred, ki je dostopen na trgu. </t>
  </si>
  <si>
    <t>Ponudnik mora v ponudbi priložiti:</t>
  </si>
  <si>
    <t xml:space="preserve"> - potrdilo, da ima izdelek znak za okolje tipa I ali znak iz drugega sistema označevanja (npr. Energy Star V9.0, EPEAT, TCO), ki izpolnjujejo opredeljene zahteve. Kot ustrezno dokazilo za Energy Star se šteje certifikat, iz katerega izhaja skladnost z veljavno različico specifikacij. V obdobju enega leta od objave nove različice specifikacij Energy Star se kot ustrezna šteje tudi skladnost s predhodno različico specifikacij.Kot ustrezna dokazila se sprejmejo tudi alternativni rezultati preskusov, ki jih pridobijo preskusni organi, akreditirani po standardu ISO 17025, v skladu s standardom IEC 62623.</t>
  </si>
  <si>
    <t>1.Poraba električne energije</t>
  </si>
  <si>
    <t>Vsak elektronski prikazovalnik, dobavljen v okviru naročila, mora biti uvrščen v najmanj v energijski razred D ali boljši, kot je določeno v Uredbi (EU) 2017/1369 o vzpostavitvi okvira za označevanje z energijskimi nalepkami in Delegirano uredbo Komisije (EU) 2019/2013 v zvezi z označevanjem elektronskih prikazovalnikov z energijskimi nalepkami, kakor je bila spremenjena z Delegirano uredbo Komisije (EU) 2021/340.</t>
  </si>
  <si>
    <t>Ponudnik mora v ponudbi, za vsak ponujeni model predložiti:</t>
  </si>
  <si>
    <t>-          veljavno zahtevano energijsko nalepko, izdano v skladu z Uredbo (EU) 2017/1369 o vzpostavitvi okvira za označevanje z energijskimi nalepkami ali</t>
  </si>
  <si>
    <t>-          izjavo, da bodo vsi dobavljeni izdelki imeli veljavno zahtevano energijsko nalepko, izdano v skladu z Uredbo (EU) 2017/1369 o vzpostavitvi okvira za označevanje z energijskimi nalepkami.</t>
  </si>
  <si>
    <t>Vsak elektronski prikazovalnik, dobavljen v okviru naročila, mora biti uvrščen najmanj v energijski razred D ali boljši, kot je določeno v Uredbi (EU) 2017/1369 o vzpostavitvi okvira za označevanje z energijskimi nalepkami in Delegirano uredbo Komisije (EU) 2019/2013 v zvezi z označevanjem elektronskih prikazovalnikov z energijskimi nalepkami, kakor je bila spremenjena z Delegirano uredbo Komisije (EU) 2021/340.</t>
  </si>
  <si>
    <t xml:space="preserve">PRENOSNI RAČUNALNIK – OSNOVNI </t>
  </si>
  <si>
    <t>Procesor: vsaj Intel® Core™ Ultra 5 125U Processor</t>
  </si>
  <si>
    <t>Pomnilnik: vsaj 16 GB DDR5 5600MHz (SODIMM), z možnostjo nadgradnje do 64GB</t>
  </si>
  <si>
    <t>Trdi disk: vsaj 256 GB SSD M.2 2280 PCIe Gen4 TLC Opal</t>
  </si>
  <si>
    <t>Zaslon: 16" WUXGA (1920 x 1200), IPS, nebleščeč, 300 niti, kontrast tipičen vsaj 1000:1</t>
  </si>
  <si>
    <t>Grafična kartica: vsaj Integrated Intel Graphics</t>
  </si>
  <si>
    <t>Mrežne povezave: Gigabit Network, RJ45, podpira Wake-on-LAN</t>
  </si>
  <si>
    <t>Brezžična povezava: vsaj Intel® Wi Fi 6E AX211 2x2 AX vPro® &amp; Bluetooth® 5.3</t>
  </si>
  <si>
    <t>Čitalec kartic: Smart card reader</t>
  </si>
  <si>
    <t>Priključki vsaj 2 x USB 3.2 Gen 1, vsaj 1 x USB 3.2 Type-C, vsaj 1 x USB 3.2 Type-C (Thunderbolt 4), HDMI, RJ-45, audio combo jack</t>
  </si>
  <si>
    <t>Multimedija: kamera, mikrofon, zvočnik, fizično pokrivalo za kamero</t>
  </si>
  <si>
    <t>Tipkovnica: slovenska, odporna proti razlitju tekočin, osvetljena</t>
  </si>
  <si>
    <t>Podpora za zaslone: podpira do 4 ločene zaslone (osnovnega in 3 dodatne zaslone)</t>
  </si>
  <si>
    <t>Varnost: čitalec prstnih odtisov, TPM 2.0, Kensington reža</t>
  </si>
  <si>
    <t>Baterija: najmanj 56 Wh</t>
  </si>
  <si>
    <t>Teža: največ 1,77 kg</t>
  </si>
  <si>
    <t>Operacijski sistem: Windows 11 Professional 64 bit</t>
  </si>
  <si>
    <t>Garancija vsaj 3 leta na lokaciji naročnika</t>
  </si>
  <si>
    <t xml:space="preserve">Prenosni računalnik spada v najvišji energijski razred, ki je dostopen na trgu. </t>
  </si>
  <si>
    <t>Lokacije: 2.2.1, 2.2.2, 2.2.3, 2.2.4;</t>
  </si>
  <si>
    <t>Naprava za preslikavanje mora biti uvrščena v najvišji energijski razred, ki je dostopen na trgu.</t>
  </si>
  <si>
    <t xml:space="preserve">Izdelki z ustreznim znakom za okolje tipa I ali znakom iz drugega sistema označevanja (npr. Energy Star V3.2 za opremo za preslikovanje, EPEAT, TCO), ki izpolnjujejo opredeljene zahteve, se štejejo za skladne. </t>
  </si>
  <si>
    <t>-       potrdilo, da ima izdelek znak za okolje tipa I ali znak iz drugega sistema označevanja (npr. Energy Star V3.2, EPEAT, TCO), iz katerega izhaja, da so zahteve izpolnjene; kot ustrezno dokazilo za Energy Star se šteje certifikat, iz katerega izhaja skladnost z veljavno različico specifikacij ENERGY STAR za opremo za preslikovanje. V obdobju enega leta od objave nove različice specifikacij ENERGY STAR se kot ustrezna šteje tudi skladnost s predhodno različico specifikacij;</t>
  </si>
  <si>
    <t>-       dokazilo o energijskem razredu izdelkov ali</t>
  </si>
  <si>
    <t xml:space="preserve">-       izjava, iz katere izhaja, da so zahteve izpolnjene.
</t>
  </si>
  <si>
    <t>Vsak elektronski prikazovalnik, dobavljen v okviru naročila, mora biti uvrščen najmanj v energijski razred E ali boljši, kot je določeno v Uredbi (EU) 2017/1369 o vzpostavitvi okvira za označevanje z energijskimi nalepkami in Delegirano uredbo Komisije (EU) 2019/2013 v zvezi z označevanjem elektronskih prikazovalnikov z energijskimi nalepkami, kakor je bila spremenjena z Delegirano uredbo Komisije (EU) 2021/340.</t>
  </si>
  <si>
    <t>5.9</t>
  </si>
  <si>
    <r>
      <rPr>
        <b/>
        <sz val="9"/>
        <rFont val="Arial Narrow"/>
        <family val="2"/>
        <charset val="238"/>
      </rPr>
      <t>SKENIRANJE:</t>
    </r>
    <r>
      <rPr>
        <sz val="9"/>
        <rFont val="Arial Narrow"/>
        <family val="2"/>
        <charset val="238"/>
      </rPr>
      <t xml:space="preserve">
- lastnosti: Scan-to-email, Scan-to-FTP, Scan-to-SMB, Scan to USB Host,
- hitrost skeniranja: 60 ipm (300 dpi, A4, čb); 40 ipm (300 dpi, A4, barvno)
- ločljivost skeniranja: vsaj 600 dpi
- velikost skeniranja: A4</t>
    </r>
  </si>
  <si>
    <r>
      <rPr>
        <b/>
        <sz val="9"/>
        <rFont val="Arial Narrow"/>
        <family val="2"/>
        <charset val="238"/>
      </rPr>
      <t>Ostale - okoljske zahteve</t>
    </r>
    <r>
      <rPr>
        <sz val="9"/>
        <rFont val="Arial Narrow"/>
        <family val="2"/>
        <charset val="238"/>
      </rPr>
      <t>:</t>
    </r>
  </si>
  <si>
    <r>
      <rPr>
        <sz val="8"/>
        <rFont val="Arial Narrow"/>
        <family val="2"/>
        <charset val="238"/>
      </rPr>
      <t>Dobava in montaža QLED televizijskega sprejemnika.
Omogoča možnost brezžičnega zrcaljenja slike z mobilnega telefona ali računalnika na TV, skupno rabo zaslona.
Velikost ekrana 65'', diagonala zaslona 163 cm, ločljivost UHD 3840 x 2160, širok kot gledanja. Hitrost osveževanja 100Hz. Priključki: HDMI, USB, Bluetooth, LAN, Wi-Fi. Energijski razred vsaj E. Stenska montaža.
Vključno z vsemi elementi za pritrditev.</t>
    </r>
  </si>
  <si>
    <t>- aparat naj bo v skladu z uredbo EU 2017/745</t>
  </si>
  <si>
    <t>- vključno z nosilno roko za pritrditev na anestezijski aparat.</t>
  </si>
  <si>
    <t>Lokacija: 3.1.1., 3.2.1.;</t>
  </si>
  <si>
    <t>- naprava mora biti v skladu z Uredbo (EU) 2017/745</t>
  </si>
  <si>
    <t>kot npr. ERBE; VIO 3 ali enakovredno</t>
  </si>
  <si>
    <t>- kabel za manšete (L=5 m) – 1 kos</t>
  </si>
  <si>
    <t>- merilo za ustrezen izbor manšete – 1 kos</t>
  </si>
  <si>
    <t>- ščetka za čiščenje velkro trakov - 2 kos</t>
  </si>
  <si>
    <t>Komplet mora vsebovati: 2x 4K videoprocesor in potrebne kable</t>
  </si>
  <si>
    <t>Komplet mora vsebovati: 2 kompl LED izvor svetlobe in komunikacijski kabel za povezavo s ponujenim videoprocesorjem.</t>
  </si>
  <si>
    <t>Komplet mora vsebovati: 2x 4K glavo kamere in sterilizacijsko kaseto s pokrovom za glavo kamere</t>
  </si>
  <si>
    <t>IR kompatibilen Komplet mora vsebovati: 4x Teleskop "IR", 10 mm, 30°</t>
  </si>
  <si>
    <t>Komplet mora vsebovati: 3x Teleskop, 10 mm, 0°</t>
  </si>
  <si>
    <t>Komplet naj vsebuje: 7 kom posod za shranjevanje</t>
  </si>
  <si>
    <t>VISOKO PRETOČNI INSUFLATOR CO2 PLINA 2 kom</t>
  </si>
  <si>
    <t>&gt; LAPAROSKOPSKA ČRPALKA 2 kom</t>
  </si>
  <si>
    <t>&gt; VIDEOLAPAROSKOP 4 kom</t>
  </si>
  <si>
    <t>&gt; KASETA ZA VIDEOLAPAROSKOP 4 kom</t>
  </si>
  <si>
    <t>MEDICINSKI VIDEO SNEMALNILK 1 KOMPL Ohišje iz aluminijeve zlitine, VESA100 na spodnji strani, gumbi iz nerjavečega jekla (odporni na tekočine)</t>
  </si>
  <si>
    <t>Video priključki (sprejeti vhodni signali): 2 izbiri med: HDMI 4K, DisplayPort 4K, USB kamera 4K, SDI do 12G-SDI</t>
  </si>
  <si>
    <t>Ločljivost snemanja: 3840×2160, 1920×1080, 1280×1024, 1280×720, 1024×768</t>
  </si>
  <si>
    <t>Format video zapisa: MP4: H.264 / HEVC H.265 (visoko učinkovito video kodiranje)</t>
  </si>
  <si>
    <t>Format slike: JPG / PNG</t>
  </si>
  <si>
    <t>Avdio vhod (snemanje zvoka): MIC-in (nizek nivo), 3,5 mm mono TS (2-polni), USB mikrofon. Line-in 1Vpp, 3,5 mm stereo TRS (3-polni), HDMI</t>
  </si>
  <si>
    <t>Avdio izhod: Vgrajen zvočnik. LINE-out 1Vpp, 3,5 mm stereo TRS (3-polni). Izhod za slušalke: 3,5 mm stereo TRS (3-polni)</t>
  </si>
  <si>
    <t>Notranji pomnilnik: HDD 2 TB</t>
  </si>
  <si>
    <t>Zunanji pomnilnik: USB pogoni (USB ključki ali zunanji diski), FAT32 / NTFS / exFAT</t>
  </si>
  <si>
    <t>USB podpora: USB 3.0, SuperSpeed, 1 sprednji priključek, 2 zadnja priključka</t>
  </si>
  <si>
    <t>LAN: RJ-45, Ethernet, največ 2,5 GB/s</t>
  </si>
  <si>
    <t>Mehanske lastnosti (š × g × v): Dimenzije (z zaprtim monitorjem):</t>
  </si>
  <si>
    <t>195 × 71 × 220,3 mm</t>
  </si>
  <si>
    <t>Dimenzije monitorja: 7” diagonala</t>
  </si>
  <si>
    <t>Napajanje: AC 100-240</t>
  </si>
  <si>
    <t>Stopnja zaščite: IP40</t>
  </si>
  <si>
    <t>Skladnost in certifikati:</t>
  </si>
  <si>
    <t>EN 60601-1 – varnost medicinske opreme</t>
  </si>
  <si>
    <t>EN 60601-1-2 – EMC</t>
  </si>
  <si>
    <t>EN IEC 63000:2018 – omejitev nevarnih snovi</t>
  </si>
  <si>
    <t>CE (MDR 2017/745/EU), UKCA, WEEE, RoHS, FCC,</t>
  </si>
  <si>
    <t>skladno z GDPR in HIPAA</t>
  </si>
  <si>
    <t>Teža: 2,1 kg</t>
  </si>
  <si>
    <t>&gt;MVR460 snemalnik, USB ključek, HDMI kabel, 1kom</t>
  </si>
  <si>
    <t>&gt;DisplayPort kabel, 12G-SDI kabel (BNC),</t>
  </si>
  <si>
    <t>&gt;adapter za razdelitev daljinskega kabla, avdio kabel</t>
  </si>
  <si>
    <t>&gt;M-M, avdio kabel M-F, mrežni kabel RJ45,</t>
  </si>
  <si>
    <t>&gt;napajalni kabel, gumijaste nogice (4×1) (2),</t>
  </si>
  <si>
    <t>&gt;navodila za uporabo (angleščina)</t>
  </si>
  <si>
    <t>DODATKI ZA ARTRO* OSTALO</t>
  </si>
  <si>
    <t>Teleskop "Trueview II", 4 MM, 30°</t>
  </si>
  <si>
    <t>Zunanji premer maksimalno 4 mm, kot gledanja 30°</t>
  </si>
  <si>
    <t>Delovna dolžina 160 mm</t>
  </si>
  <si>
    <t>Širina polja gledanja: min. 115°</t>
  </si>
  <si>
    <t>Komplet mora vsebovati: artroskopska teleskopa (2kom), trokar cevka High Flow, 2 ventila, vrtljiva (2kom), sterilizacijsko kaseto za optike s pokrovom</t>
  </si>
  <si>
    <t>4.8</t>
  </si>
  <si>
    <t>4.9</t>
  </si>
  <si>
    <t>Lokacija: 2.2.3, 2.2.4;</t>
  </si>
  <si>
    <t>Lokacija: 2.2.16.</t>
  </si>
  <si>
    <t xml:space="preserve"> - Grelna omarica izdelana iz prašno barvane pločevine ali nerjavečega jekla, barva po izboru projektanta. Police perforirane, izdelane iz CNS jekla (chromnickelstahl).</t>
  </si>
  <si>
    <t>Lokacija: 3x1.6.0., 1.9.0.;</t>
  </si>
  <si>
    <t xml:space="preserve">- Uredba (EU) 2017/745 (MDR)  </t>
  </si>
  <si>
    <t>- SST IEC 60601 – 1</t>
  </si>
  <si>
    <t>3.89</t>
  </si>
  <si>
    <t>3.90</t>
  </si>
  <si>
    <t>3.91</t>
  </si>
  <si>
    <t>3.92</t>
  </si>
  <si>
    <t>3.93</t>
  </si>
  <si>
    <t>3.94</t>
  </si>
  <si>
    <t>3.95</t>
  </si>
  <si>
    <t>3.96</t>
  </si>
  <si>
    <t>3.97</t>
  </si>
  <si>
    <t>3.98</t>
  </si>
  <si>
    <t>3.99</t>
  </si>
  <si>
    <t>3.100</t>
  </si>
  <si>
    <t>3.101</t>
  </si>
  <si>
    <t>3.102</t>
  </si>
  <si>
    <t>3.103</t>
  </si>
  <si>
    <t>3.104</t>
  </si>
  <si>
    <t>zap.
št.</t>
  </si>
  <si>
    <t>Delovni pult globine 60 cm in višine 90 cm. 
Delovna površina pulta je izdelana iz iverne plošče debeline 22 mm s finalno površino iz antibakterijskega Kerrock-a debeline 12 mm. Opcijsko z integriranim umivalnikom ali koritom (glej shemo). Zidna obloga višine 60 cm nad pultom je izvedena v antibakterijskem Kerrock-u debeline 8 mm in je tesnjena z gumi tesnilnim profilom, razen v prostorih s čistimi stenami, kjer zidna obloga ni potrebna.
V ceno je potrebno zajeti tudi dobavo in montažo sifona oz. odtočnega inštalacijskega materiala ter izrez v delovni plošči za montažo sanitarne armature.
Korpus podpultnih omar iz iverala debeline 18 mm. Korpus je postavljen na točkovne okrogle nogice višine 10 cm, podnožje se zapre z ALU coklom z gumi tesnilom na spodnji strani cokla. Predali s polnim izvlekom, stabilna, popolnoma sinhronizirana vodila, mehko zapiranje. Čela predalov so iz iverne plošče debeline 16 mm in obojestransko oblepljene z laminatom, s strani so robovi oblepljeni z ABS nalimki, nalimki naj imajo posnete robove. 
Vrata omar so izdelana iz iverne plošče debeline 16 mm+2x laminat. Vrata so pritrjena s sponami iz polne kovine, z zapiralno vzmetno avtomatiko in blažilnim sistemom, z odpiranjem do kota 110°. Robovi vrat so zaključeni z ABS nalimkom, debelina nalimka 2,00 mm. Nalimki imajo posnete robove. Ročaji kovinski, po potrditvi projektanta. Smer odpiranja vrat posamezne opreme preveriti na prikazu sestava opreme po prostorih in uskladiti z investitorjem.
Police so izdelane iz iverala debeline 18 mm in morajo biti pomične. Robovi police so vsestransko robljeni z robnim trakom v barvi iverala. Police so postavljene na točkovne jeklene nastavke z možnostjo postavitve na poljubno višino.
V primeru, ko se omara nahaja ob steni se izvede odmik s slepo fronto, zaradi nemotenega odpiranja vrat in predalnikov. Prav tako se izvede odmik s slepo fronto pri omarah, ki so 15 ali manj kot 15 cm oddaljene od stene. Pri delovnih pultih s predalnikom je potrebno zajeti še dobavo in montažo ene ključavnice za zgornji predal (glej shemo). 
Pred izdelavo opreme preveriti mere na kraju samem in uskladiti barve materialov z investitorjem. 
Kvaliteta laminata Egger ali enakovredno.
Aparati se dobavijo ločeno. Dimenzije elementov je potrebno uskladiti z zahtevami za vgradnjo izbranih dobaviteljev aparatov.</t>
  </si>
  <si>
    <t>Izdelava, dobava in montaža sestava nizkih omar z delovno površino in zidno oblogo.
Sestav vsebuje eno podpultno omaro z enokrilnimi vrati in dvema policama širine 70 cm, prostor za vgradnjo pomivalnega stroja Pos02 (širine 60 cm) in eno podpultno omaro širine 60 cm pod koritom (korito 40x40x17,5) s prostorom za montažo koša za odpadke (popis v tipski opremi - postavka KO03) z odpiranjem na izvlek. Nad podpultnimi omarami je izvedena delovna površina. Med steno in elementom se izvede slepa fronta v širini 3 cm in višini 90 cm.</t>
  </si>
  <si>
    <t>Izdelava, dobava in montaža delovnega pulta z zidno oblogo.
Pult vsebuje delovno površino s koritom (45x45x20), izvedeno nad podnožjem z eno spodnjo in eno vmesno polico. Nad delovno površino ob stiku s steno se izvede zavihek višine 10 cm.</t>
  </si>
  <si>
    <t>Izdelava, dobava in montaža sestava nizkih omar z delovno površino. 
Sestav vsebuje eno podpultno omaro s 4 predali širine 60 cm, dve podpultni omari z enokrilnimi vrati in dvema policama širine 60 cm, eno podpultno omaro z enokrilnimi vrati in eno polico širine 50 cm ter eno podpultno omaro z enokrilnimi vrati in eno polico širine 49 cm. Nad podpultnimi omarami je izvedena delovna površina iz HPL plošče.
Korpus podpultnih omar je iz iverala debeline 18 mm. Korpus je postavljen na točkovne okrogle nogice višine 10 cm. Predali s polnim izvlekom, stabilna, popolnoma sinhronizirana vodila, mehko zapiranje. Čela predalov so iz iverne plošče debeline 16 mm in obojestransko oblepljene z laminatom (ultrapas), s strani so robovi oblepljeni z ABS nalimki v barvi laminata, nalimki naj imajo posnete robove. 
Vrata omar so izdelana iz iverne plošče debeline 16 mm+2x laminat (ultrapas). Vrata so pritrjena s sponami iz polne kovine, z zapiralno vzmetno avtomatiko in blažilnim sistemom, z odpiranjem do kota 110°. Robovi vrat so zaključeni z ABS nalimkom v barvi laminata, debelina nalimka 2,00 mm. Nalimki imajo posnete robove. Ročaji kovinski, po potrditvi projektanta. Smer odpiranja vrat posamezne opreme preveriti na prikazu sestava opreme po prostorih in uskladiti z investitorjem.
Police so izdelane iz iverala debeline 18 mm in morajo biti pomične. Robovi police so vsestransko robljeni z robnim trakom v barvi iverala. Police so postavljene na točkovne jeklene nastavke z možnostjo postavitve na poljubno višino.
Kvaliteta laminata Egger ali enakovredno.
Kjer se omara nahaja ob steni se izvede odmik s slepo fronto, zaradi nemotenega odpiranja vrat in predalnikov.
Potrebno zajeti še dobavo in montažo ene ključavnice za zgornji predal podpultne omare s predali.</t>
  </si>
  <si>
    <t>Izdelava, dobava in montaža prestopne klopce.
Klopca je sestavljena iz vrhnje površine iz HPL plošče, montirane na inox podnožje (pravokotne cevi 40x30  mm) in inox noge v vogalih (kvadratne cevi 40x40 mm).</t>
  </si>
  <si>
    <t xml:space="preserve">Delovna površina mize izdelana iz iverne plošče debeline 28 mm, obojestransko laminirane. Robovi zaključeni z ABS nalimkom, ABS nalimek debeline 2 mm s posnetimi robovi  Barva nalimka v barvi laminata. Delovna površina je pritrjena na kovinsko podnožje (izdelano iz kvadratne cevi 40x30 mm) in kovinske noge v vogalih mize (izdelano iz kvadratne cevi 40x40 mm), površina kovinske konstrukcije prašno barvana. Kvaliteta laminata Egger ali enakovredno. Pred izdelavo opreme preveriti mere na kraju samem in uskladiti barve materialov z investitorjem. </t>
  </si>
  <si>
    <t>Delovna površina mize izdelana iz iverne plošče debeline 28 mm, obojestransko laminirane (ultrapas). Robovi zaključeni z ABS nalimkom, ABS nalimek debeline 2 mm s posnetimi robovi  Barva nalimka v barvi laminata. Delovna površina je pritrjena na kovinsko podnožje. Kovinske noge, izdelane iz kvadratne cevi 40x40 mm ali iz 100x100 mm pri centralnih podnožjih. Površina kovinske konstrukcije prašno barvana. Pred izdelavo opreme preveriti mere na kraju samem in uskladiti barve materialov z investitorjem. Kvaliteta laminata Egger ali enakovredno.</t>
  </si>
  <si>
    <t>Korpus omare je izdelan iz iverala debeline 18 mm in postavljen na točkovne nogice višine 10 cm, podnožje se zapre z ALU coklom, tesnjenim. Kjer so omare del sestava večih elementov, naj cokel poteka neprekinjeno pri vseh elementih. Police omare so izdelane iz iverala debeline 25 mm in morajo biti pomične. Police so postavljene na točkovne jeklene nastavke z možnostjo postavitve na poljubno višino. Robovi police so vsestransko robljeni z robnim trakom.
Vrata omare so izdelane iz iverne plošče debeline 18 mm+2x laminat (ultrapas). Vrata so pritrjena s sponami iz polne kovine, z zapiralno vzmetno avtomatiko in blažilnim sistemom, z odpiranjem do kota 110°. Robovi vrat so zaključeni z ABS nalimkom, debelina nalimka 2,00 mm. Nalimki imajo posnete robove. Ročaji kovinski, po potrditvi projektanta.  Kvaliteta laminata Egger ali enakovredno. V primeru, ko se omara nahaja ob steni se izvede odmik s slepo fronto, zaradi nemotenega odpiranja vrat. Pred izdelavo opreme preveriti mere na kraju samem in uskladiti barve materialov z investitorjem. 
Aparati (grelna omara, hladilnik, pomivalni stroj,...) se dobavijo ločeno. Dimenzije elementov je potrebno uskladiti z zahtevami za vgradnjo izbranih dobaviteljev aparatov. Kjer je v omaro vgrajen hladilnik, se v cokel omare montira rešetka za zajem zraka in izvede izrez na hrbtni strani omare za izpust zraka. Izvedbo omare in vgradnje hladilnika je potrebno uskladiti z zahtevami za vgradnjo izbranih dobaviteljev aparatov.
Kjer so za vgradnjo predvideni ISO moduli, je pred izdelavo elementa potrebno pridobiti tehnične podatke od izbranega dobavitelja ISO modulov s potrebnim prostorom za vgradnjo in element prilagoditi temu. ISO moduli morajo biti odporni na čistila in razkužila, ki se uporabljajo v medicinskem okolju ter morajo biti gladkih površin, ki omogočajo enostavno čiščenje in razkuževanje. Nosilnost modulov višine 10 cm mora biti vsaj 20 kg, nosilnost modulov višine 20 cm vsaj 40 kg, nosilnost polovičnih modulov (30x40 cm) vsaj 20 kg. Sistem mora omogočati enostavno menjavo pozicije modulov.</t>
  </si>
  <si>
    <t>Izdelava, dobava in montaža visoke omare za vgradnjo hladilnika.
Omarica je po višini razdeljena na 3 dele, širine 60 cm. V spodnjem delu sta dve polici, zaprti z enokrilnimi vrati, srednji del je namenjen popolni vgradnji hladilnika, zgornji del pa je prostor, zaprt s slepo fronto.V cokel se montira rešetka za prezračevanje ki omogoča zajem zraka min. 200 cm2, na hrbtni strani omare pa je puščen prostor z izrezom na vrhu min. 4 cm, ki omogoča izpust zraka min. 200 cm2, oz. v skladu z zahtevami za vgradnjo izbranega dobavitelja hladilnika.</t>
  </si>
  <si>
    <t>Izdelava, dobava in montaža visoke omare za vgradnjo hladilnika.
Omarica je po višini razdeljena na 3 dele, širine 60 cm. V spodnjem delu sta dve polici, zaprti z enokrilnimi vrati, srednji del je namenjen popolni vgradnji hladilnika, zgornji del pa je prostor, zaprt s slepo fronto. V cokel se montira rešetka za prezračevanje ki omogoča zajem zraka min. 200 cm2, na hrbtni strani omare pa je puščen prostor z izrezom na vrhu min. 4 cm, ki omogoča izpust zraka min. 200 cm2, oz. v skladu z zahtevami za vgradnjo izbranega dobavitelja hladilnika.
Smer odpiranja vrat desno (glej opombe v shemi).</t>
  </si>
  <si>
    <t>Izdelava, dobava in montaža visoke omare za vgradnjo hladilnika.
Omarica je po višini razdeljena na 3 dele, širine 65 cm. Spodnji del sestavljen iz treh predalov s centralno ključavnico. Srednji del je namenjen popolni vgradnji hladilnika, zgornji del pa je prostor, zaprt s slepo fronto. V cokel se montira rešetka za prezračevanje ki omogoča zajem zraka min. 200 cm2, na hrbtni strani omare pa je puščen prostor z izrezom na vrhu min. 4 cm, ki omogoča izpust zraka min. 200 cm2, oz. v skladu z zahtevami za vgradnjo izbranega dobavitelja hladilnika.</t>
  </si>
  <si>
    <t>Izdelava, dobava in montaža garderobne omare z enokrilnimi vrati, drogom za obešanje in dvema policama.
Korpus omare je izdelan iz iverala debeline 18 mm in postavljen na točkovne nogice višine 10 cm, podnožje se zapre z ALU coklom, tesnjenim. Kjer je omara del sestava večih elementov, naj cokel poteka neprekinjeno pri vseh elementih. Police omare so izdelane iz iverala debeline 25 mm in morajo biti pomične. Police so postavljene na točkovne jeklene nastavke z možnostjo postavitve na poljubno višino. Robovi police so vsestransko robljeni z robnim trakom. Vrata omare so izdelane iz iverne plošče debeline 18 mm+2x laminat. Kvaliteta laminata Egger ali enakovredno. Vrata so pritrjena s sponami iz polne kovine, z zapiralno vzmetno avtomatiko in blažilnim sistemom, z odpiranjem do kota 110°. Robovi vrat so zaključeni z ABS nalimkom, debelina nalimka 2,00 mm. Nalimki imajo posnete robove. Vrata so opremljena s cilindrično ključavnico na ključ. Ročaji kovinski, po potrditvi projektanta. V primeru, ko se omara nahaja ob steni se izvede odmik s slepo fronto, zaradi nemotenega odpiranja vrat. Pred izdelavo opreme preveriti mere na kraju samem in uskladiti barve materialov z investitorjem. V omaro je potrebno montirati drog za obešanje oblačil.</t>
  </si>
  <si>
    <t>Izdelava, dobava in montaža garderobnega regala.
Nosilna konstrukcija regala je iz prašno barvanih kovinskih kvadratnih profilov dim. 40x40 mm, v obliki črke "E". Regal je po višini sestavljen iz treh sklopov:
- Spodnji del konstrukcije služi kot podpora za klop in osnova za vgradnjo 6-ih odprtih predelkov za čevlje. Korpus in police so izdelane iz iverne plošče debeline 18 mm + 2x laminat (ultrapas). Korpus ima dvojno hrbtišče. Klop je izdelana iz iverne plošče deb. 25 mm + 2x laminat (ultrapas). Korpus je postavljen na točkovne nogice višine 5 cm, podnožje se zapre s coklom iz iverne plošče debeline 16 mm + 2x laminat (ultrapas). Robovi so zaključeni z ABS nalimkom, debelina nalimka 2,00 mm, v barvi laminata. Nalimki imajo posnete robove.
- Zgornji del konstrukcije služi za montažo 6-ih omaric za shranjevanje osebnih predmetov, ki se montirajo na samo konstrukcijo. Omarice so zaprte z enokrilnimi vrati in opremljene s ključavnico. Na vrhu je nameščena pokrivna plošča. Korpus in pokrivna plošča sta izdelana iz iverne plošče debeline 18 mm + 2x laminat (ultrapas). Vrata omar so izdelana iz iverne plošče debeline 16 mm+2x laminat (ultrapas). Vrata so pritrjena s sponami iz polne kovine, z zapiralno vzmetno avtomatiko in blažilnim sistemom, z odpiranjem do kota 110°. Robovi so zaključeni z ABS nalimkom, debelina nalimka 2,00 mm, v barvi laminata. Nalimki imajo posnete robove. Ročaji kovinski, po potrditvi projektanta.
- Srednji del predstavlja stena s kljukami za obešanje oblačil. Stena je dim. 200x125x2 cm, Izdelana je iz iverne plošče debeline 18 mm + 2x laminat (ultrapas). Na steno je skupno montiranih 9 kljuk za obešanje oblačil. Kljuke kovinske, po potrditvi projektanta. Korpus in police poličnika so izdelane iz iverne plošče debeline 18 mm + 2x laminat (ultrapas). Robovi so zaključeni z ABS nalimkom, debelina nalimka 2,00 mm, v barvi laminata. Nalimki imajo posnete robove. Police so pomične.
Kvaliteta laminata Egger ali enakovredno. 
 En regal se pritrdi na zid, preostala dva se medsebojno povežeta.</t>
  </si>
  <si>
    <t>Izdelava, dobava in montaža garderobnega regala.
Nosilna konstrukcija regala je iz prašno barvanih kovinskih kvadratnih profilov dim. 40x40 mm, v obliki črke "E". Regal je po višini sestavljen iz treh sklopov:
- Spodnji del konstrukcije služi kot podpora za klop in osnova za vgradnjo 6-ih odprtih predelkov za čevlje. Korpus in police so izdelane iz iverne plošče debeline 18 mm + 2x laminat (ultrapas). Korpus ima dvojno hrbtišče. Klop je izdelana iz iverne plošče deb. 25 mm + 2x laminat (ultrapas). Korpus je postavljen na točkovne nogice višine 5 cm, podnožje se zapre s coklom iz iverne plošče debeline 16 mm + 2x laminat (ultrapas). Robovi so zaključeni z ABS nalimkom, debelina nalimka 2,00 mm, v barvi laminata. Nalimki imajo posnete robove.
- Zgornji del konstrukcije služi za montažo 5-ih omaric za shranjevanje osebnih predmetov, ki se montirajo na samo konstrukcijo. Omarice so zaprte z enokrilnimi vrati in opremljene s ključavnico. Na vrhu je nameščena pokrivna plošča. Korpus in pokrivna plošča sta izdelana iz iverne plošče debeline 18 mm + 2x laminat (ultrapas). Vrata omar so izdelana iz iverne plošče debeline 16 mm+2x laminat (ultrapas). Vrata so pritrjena s sponami iz polne kovine, z zapiralno vzmetno avtomatiko in blažilnim sistemom, z odpiranjem do kota 110°. Robovi so zaključeni z ABS nalimkom, debelina nalimka 2,00 mm, v barvi laminata. Nalimki imajo posnete robove. Ročaji kovinski, po potrditvi projektanta.
- Srednji del predstavlja stena s kljukami za obešanje oblačil. Stena je dim. 150x125x2 cm, Izdelana je iz iverne plošče debeline 18 mm + 2x laminat (ultrapas). Na steno je skupno montiranih 6 kljuk za obešanje oblačil. Kljuke kovinske, po potrditvi projektanta. Korpus in police poličnika so izdelane iz iverne plošče debeline 18 mm + 2x laminat (ultrapas). Robovi so zaključeni z ABS nalimkom, debelina nalimka 2,00 mm, v barvi laminata. Nalimki imajo posnete robove. Police so pomične.
Kvaliteta laminata Egger ali enakovredno. 
Regali se pritrdijo na zid in medsebojno povežejo.</t>
  </si>
  <si>
    <t>Viseča omarica v celoti izdelana iz dvostranske nerjaveče pločevine debeline 1,5 mm z vmesnimi ojačitvami, skupne debeline 20 mm. Vrata so pritrjena s sponami iz polne kovine, z zapiralno vzmetno avtomatiko in blažilnim sistemom, z odpiranjem do kota 110°. Ročaji se izvedejo poglobljeni, kot zavihki na robu vratnega krila. 
Viseča omarica je postavljena na višino 150 cm od tal.
Vključno z vsemi elementi za pritrditev.</t>
  </si>
  <si>
    <t>Korpus elementa in hrbtišče so izdelane iz iverala debeline 18 mm in postavljene na točkovne nogice višine 10 cm, podnožje se zapre z ALU coklom, tesnjenim. Kjer so elementi del sestava večih elementov, naj cokel poteka neprekinjeno pri vseh elementih. Police elementov so izdelane iz iverala debeline 18 mm in morajo biti pomične. Police so postavljene na točkovne jeklene nastavke z možnostjo postavitve na poljubno višino. Robovi police so vsestransko robljeni z robnim trakom. Nad elementi je izvedena pokrivna plošča iz iverne plošče debeline 18 mm + laminat. Poličniki brez korpusa, sestavljeni iz samostojnih konzolnih polic na stenskih nosilcih, imajo police iz iverala debeline 28 mm.
Vrata so izdelana iz iverne plošče debeline 16 mm+2x laminat (ultrapas). Vrata so pritrjena s sponami iz polne kovine, z zapiralno vzmetno avtomatiko in blažilnim sistemom, z odpiranjem do kota 110°. Robovi vrat so zaključeni z ABS nalimkom, debelina nalimka 2,00 mm, v barvi laminata. Nalimki imajo posnete robove. Ročaji kovinski, po potrditvi projektanta.
Kvaliteta laminata Egger ali enakovredno. V primeru, ko se element z vrati nahaja ob steni se izvede odmik s slepo fronto, zaradi nemotenega odpiranja vrat. Pred izdelavo opreme preveriti mere na kraju samem in uskladiti barve materialov z investitorjem.
Kjer so za vgradnjo predvideni ISO moduli, je pred izdelavo elementa potrebno pridobiti tehnične podatke od izbranega dobavitelja ISO modulov s potrebnim prostorom za vgradnjo in element prilagoditi temu. ISO moduli morajo biti odporni na čistila in razkužila, ki se uporabljajo v medicinskem okolju ter morajo biti gladkih površin, ki omogočajo enostavno čiščenje in razkuževanje. Nosilnost modulov višine 10 cm mora biti vsaj 20 kg, nosilnost modulov višine 20 cm vsaj 40 kg, nosilnost polovičnih modulov (30x40 cm) vsaj 20 kg. Sistem mora omogočati enostavno menjavo pozicije modulov. Pri elementih iz konzolnih polic je potrebno predvideti nosilce primernih dimenzij in nosilnosti.</t>
  </si>
  <si>
    <t>Izdelava, dobava in montaža visokega regala s policami in z ISO košarami.
Regal je po dolžini deljen na tri dele. Sestavljen je iz dveh odprtih visokih omar s 5-imi policami, širine 45 cm ter iz ene odprte visoke omare z ISO košarami, širine 45 cm.
Vključno z dobavo in montažo kvalitetnih vodil (s funkcijo zaustavitve in nagiba) na stenah omare za namestitev ISO modulov ter naslednjih transparentnih polikarbonatnih ISO modulov: 
- 6x neperforirane ISO košare dim. 40x30x10 cm,
- 6x perforirane ISO košare dim. 40x30x10 cm.
V ponudbo vključiti še 1x prečni delilnik in 1x vzdolžni delilnik na posamezno košaro.</t>
  </si>
  <si>
    <t xml:space="preserve">Police, poličniki in regali iz nerjaveče pločevine.
Inox konzolne police so izdelane iz dvostenske nerjaveče pločevine debeline 1,5 mm z vmesnimi ojačitvami, skupne debeline 20 mm. Tipske konzole so inox stenske "L" konzole za montažo polic na steno.
Vključno z vsemi elementi za pritrditev. </t>
  </si>
  <si>
    <t xml:space="preserve">Izdelava, dobava in montaža police iz nerjaveče pločevine. Polica je na spodnji strani privijačena na 3 tipske konzole.  </t>
  </si>
  <si>
    <t>Izdelava, dobava in montaža police iz nerjaveče pločevine. Polica je na spodnji strani privijačena na 2 tipski konzoli.</t>
  </si>
  <si>
    <t xml:space="preserve">Izdelava, dobava in montaža police iz nerjaveče pločevine. Polica je na spodnji strani privijačena na 2 tipski konzoli.  </t>
  </si>
  <si>
    <t xml:space="preserve">Izdelava, dobava in montaža police iz nerjaveče pločevine. Polica je na spodnji strani privijačena na 5 tipskih konzol. </t>
  </si>
  <si>
    <t xml:space="preserve">Izdelava, dobava in montaža police iz nerjaveče pločevine. Polica je na spodnji strani privijačena na 4 tipske konzole.  </t>
  </si>
  <si>
    <t>Korpus predalnika in hrbtišče iz iverala debeline 18 mm. Čela korpusnih ploskev zaščitena z robnim trakom, čelo vrhnje plošče predalnika je oblepljeno z ABS nalimkom. Čela predalov so iz iverne plošče debeline 16 mm in obojestransko oblepljene z laminatom (ultrapas), robovi so oblepljeni z ABS nalimki v barvi laminata, nalimki naj imajo posnete robove. Predali s polnim izvlekom, stabilna, popolnoma sinhronizirana vodila, mehko zapiranje. Predali so opremljeni s centralno ključavnico za sočasno zaklepanje vseh predalov. Nad predalnikom je izvedena pokrivna plošča iz iverne plošče debeline 18 mm + 2x laminat (ultrapas). Kvaliteta laminata Egger ali enakovredno.</t>
  </si>
  <si>
    <t>Klop iz ultrapasa na alu podnožju.
Vrhnja površina klopi je izdelana iz iverne plošče debeline 18 mm+2x laminat (ultrapas). Vrhnja površina je pritrjena na aluminijasto podnožje, izdelano iz pravokotne cevi 40x30 mm in alumijaste noge iz kvadratne cevi 40x40 mm.  Kvaliteta laminata Egger ali enakovredno.</t>
  </si>
  <si>
    <t>Izdelava, dobava in montaža klopi v obliki črke "L". 
Klop je sestavljena iz podnožja, naslona in dveh medsebojno povezanih pokrivnih ploskev. Naslon je pritrjen na leseno podkonstrukcijo.</t>
  </si>
  <si>
    <t>Slepa fronta iz nerjaveče pločevine.
Fronta se izvede iz dvostenske nerjaveče pločevine debeline 1,5 mm z vmesnimi ojačitvami, skupne debeline 20 mm.
Izvede se pri sestavih, ki so 15 ali manj kot 15 cm oddaljeni od stene. Slepe fronte, ki se ob stenah izvedejo zgolj v namen odpiranja vrat elementov, tukaj niso zajete.</t>
  </si>
  <si>
    <t>Izbran izvajalec je dolžan predložiti dokazila o izpolnjevanju zahtev iz »Uredbe o zelenem javnem naročanju« (Ur.list RS št.51/17, 64/19, 121/21, 132/23 in 43/25) za vse hladilnike, zamrzovalnike in njihove kombinacije ter pomivalne stroje.</t>
  </si>
  <si>
    <t>Odranci, marec 2026</t>
  </si>
  <si>
    <t>Delovni pult globine 60 cm (v določenih primerih več - glej shemo) in višine 90 cm iz nerjaveče pločevine. 
Oprema je v celoti izvedena v inox izvedbi. Opcijsko z integriranim umivalnikom ali koritom (glej shemo).
Pri odprti izvedbi je delovna površina montirana na podnožje iz nerjaveče pločevine, izvede se spodnja in srednja polica.
Pri zaprti izvedbi je delovna površina s podpultnimi elementi montirana na podnožje iz nerjaveče pločevine, vrata so pritrjena s sponami iz polne kovine, z zapiralno vzmetno avtomatiko in blažilnim sistemom, z odpiranjem do kota 110°. Ročaji se izvedejo poglobljeni, z zavihkom na robu vratnega krila/predala.
Delovna površina izdelana iz dvostenske nerjavne pločevine debeline 2 mm z ojačitvami v notranjosti, skupna debelina delovne površine znaša 40 mm. Pri delovnih površinah z vgrajenim koritom se mora izdelati profilirana poglobitev v površini pulta, korita morajo biti brez preliva.
Korpusi, vrata in police podpultnih omaric se izdelajo iz dvostenske nerjaveče pločevine debeline 1,5 mm z vmesnimi ojačitvami.
Zidna obloga višine 60 cm nad pultom (ponekod do tal - višine 150 cm) je izdelana iz dvostenske nerjavne pločevine debeline 1,0 mm, skupne debeline 20 mm, z ojačitvami v notranjosti. V prostorih s čistimi stenami zidna obloga ni potrebna. V primerih, kjer ni zidne obloge, se ob stiku pulta s steno izvede zavihek delovne površine v višini 10 cm, ki mora biti tesnjen.
Police izdelane iz dvostenske nerjaveče pločevine debeline 1,5 mm z vmesnimi ojačitvami, skupne debeline 20 mm.
V primeru, ko se omara nahaja ob steni in je zaprta, se izvede odmik s slepo fronto, zaradi nemotenega odpiranja vrat in predalnikov. Pred izdelavo opreme preveriti mere na kraju samem in uskladiti barve materialov z investitorjem. V ceno je potrebno zajeti tudi dobavo in montažo sifona oz. odtočnega inštalacijskega materiala ter izrez v delovni plošči za montažo sanitarne armature.</t>
  </si>
  <si>
    <t>Izdelava, dobava in montaža delovnega pulta. 
Pult vsebuje delovno površino s koritom (45x45x20), izvedeno nad podnožjem z eno spodnjo in eno vmesno polico. Nad delovno površino ob stiku s steno se izvede zavihek višine 10 cm.</t>
  </si>
  <si>
    <t>1.59</t>
  </si>
  <si>
    <t>1.114</t>
  </si>
  <si>
    <t>1.117</t>
  </si>
  <si>
    <t>1.118</t>
  </si>
  <si>
    <t>1.119</t>
  </si>
  <si>
    <t>1.120</t>
  </si>
  <si>
    <t>1.121</t>
  </si>
  <si>
    <t>INOX REGAL - niz 180</t>
  </si>
  <si>
    <t xml:space="preserve">Pulti globine od 60 do 163 cm, višine od 75 do 115 cm.
Delovna površina pulta je izdelana iz iverne plošče debeline 28 mm, obojestransko laminirane (ultrapas). Kvaliteta laminata Egger ali enakovredno. Robovi so vsestransko robljeni z ABS nalimkom v barvi laminata, debelina nalimka 2,00 mm. Nalimki imajo posnete robove. 
Delovna površina je pritrjena na kovinsko podnožje (izdelano iz debelostenske železne cevi profila 60x40 mm) in kovinske noge v vogalih pulta (izdelane iz debelostenske železne cevi profila 60x60 mm). Kjer je posebej navedeno je delovna površina pritrjena na kovinske noge v obliki črke "C", izdelane iz debelostenske železne cevi profila 60x40 mm. Posamezne C-noge so med seboj povezane s prečnimi nosilci na zgornji sprednji, spodnji in zgornji zadnji strani, prav tako iz debelostenske železne cevi profila 60x40 mm. Vse debelostenske železne cevi so lakirane z epoksi prašno barvo. Noge imajo možnost dodatnega izravnavanja s pomočjo nivelacijskega vijaka.
Pred izdelavo opreme preveriti mere na kraju samem in uskladiti barve materialov z investitorjem. </t>
  </si>
  <si>
    <t>Izdelava, dobava in montaža laboratorijskega pulta z delovno površino iz HPL plošče.
Delovna površina pritrjena na kovinske noge v obliki črke "C", izdelane iz debelostenske železne cevi profila 60x40 mm. Posamezne C-noge so med seboj povezane s prečnimi nosilci na zgornji sprednji, spodnji in zgornji zadnji strani, prav tako iz debelostenske železne cevi profila 60x40 mm. Vse debelostenske železne cevi so lakirane z epoksi prašno barvo. Noge imajo možnost dodatnega izravnavanja s pomočjo nivelacijskega vijaka.</t>
  </si>
  <si>
    <t>Izdelava, dobava in montaža delovne mize iz HPL plošče, montirane na kovinsko podnožje. Delovna površina pritrjena na kovinske noge v obliki črke "C", izdelane iz debelostenske železne cevi profila 60x40 mm. Posamezne C-noge so med seboj povezane s prečnimi nosilci na zgornji sprednji, spodnji in zgornji zadnji strani, prav tako iz debelostenske železne cevi profila 60x40 mm. Vse debelostenske železne cevi so lakirane z epoksi prašno barvo. Noge imajo možnost dodatnega izravnavanja s pomočjo nivelacijskega vijaka.</t>
  </si>
  <si>
    <t xml:space="preserve">Element z vrhnjo površino iz dekorativne visokotlačne laminatne plošče (HPL plošče, kot npr. Egger), debeline 13 mm, razen za DpL04. Pred izdelavo opreme preveriti mere na kraju samem in uskladiti barve materialov z investitorjem. Barva HPL bela.
</t>
  </si>
  <si>
    <t>Omara je v celoti izvedena v inox izvedbi. Vrata so pritrjena s sponami iz polne kovine, z zapiralno vzmetno avtomatiko in blažilnim sistemom, z odpiranjem do kota 110°. Ročaji se izvedejo poglobljeni, kot zavihki na robu vratnega krila. V primeru, ko se omara nahaja ob steni in je zaprta, se izvede odmik s slepo fronto, zaradi nemotenega odpiranja vrat in predalnikov. Pred izdelavo opreme preveriti mere na kraju samem in uskladiti barve materialov z investitorjem.</t>
  </si>
  <si>
    <t>dim: 195x35x2 cm</t>
  </si>
  <si>
    <t>dim: 77x35x2 cm</t>
  </si>
  <si>
    <t>dim: 180x35x2 cm</t>
  </si>
  <si>
    <t>dim: 76x35x2 cm</t>
  </si>
  <si>
    <t>dim: 78x35x2 cm</t>
  </si>
  <si>
    <t>dim: 354x40x2 cm</t>
  </si>
  <si>
    <t>dim: 318x35x2 cm</t>
  </si>
  <si>
    <t>dim: 201x35x2 cm</t>
  </si>
  <si>
    <t>dim: 250x35x2 cm</t>
  </si>
  <si>
    <t>- Pripadajoče število adapterjev za priklop endoskopov različnih proizvajalcev endoskopov (Karl Storz, Olympus, Wolf,…).</t>
  </si>
  <si>
    <t>- Natančnost pretoka z največjim odstopanjem +/- 2 %, v vseh razponih pretoka, v skladu z IEC.</t>
  </si>
  <si>
    <t>Sterilizacijski programi
Inštrumenti in tekstil pakirani in nepakirani 134°C 
Inštrumenti in tekstil pakirani in nepakirani pri 121°C
Hitri program za nepakirane inštrumente;
Bowie &amp; Dick testni program</t>
  </si>
  <si>
    <t>SKLOP 1.F1</t>
  </si>
  <si>
    <t>SKLOP 1.F2</t>
  </si>
  <si>
    <t>SKLOP 2.F1</t>
  </si>
  <si>
    <t>SKLOP 2.F2</t>
  </si>
  <si>
    <t>SKLOP 3.F1</t>
  </si>
  <si>
    <t>SKLOP 3.F2</t>
  </si>
  <si>
    <t>SKLOP 4.F1</t>
  </si>
  <si>
    <t>SKLOP 4.F2</t>
  </si>
  <si>
    <t>SKLOP 5.F1</t>
  </si>
  <si>
    <t>SKLOP 5.F2</t>
  </si>
  <si>
    <t>SKUPAJ FAZA 1 brez DDV</t>
  </si>
  <si>
    <t>SKUPAJ FAZA 2 brez DDV</t>
  </si>
  <si>
    <t>POHIŠTVENA OPREMA - FAZA 1</t>
  </si>
  <si>
    <t>POHIŠTVENA OPREMA - FAZA 2</t>
  </si>
  <si>
    <t>TIPSKA OPREMA - FAZA 1</t>
  </si>
  <si>
    <t>TIPSKA OPREMA - FAZA 2</t>
  </si>
  <si>
    <t>MEDICINSKA OPREMA - FAZA 1</t>
  </si>
  <si>
    <t>MEDICINSKI APARATI - FAZA 1</t>
  </si>
  <si>
    <t>INFORMACIJSKA OPREMA - FAZA 1</t>
  </si>
  <si>
    <t>INFORMACIJSKA OPREMA - FAZA 2</t>
  </si>
  <si>
    <t>MEDICINSKI APARATI - FAZA 2</t>
  </si>
  <si>
    <t>MEDICINSKA OPREMA - FAZA 2</t>
  </si>
  <si>
    <t>Izdelava, dobava in montaža sestava nizkih omar. 
Sestav vsebuje eno podpultno omaro s 4 predali širine 60 cm, eno podpultno omaro z dvokrilnimi vrati in eno polico širine 120 cm ter eno podpultno omaro pod koritom (90x45x30) z dvokrilnimi vrati in eno polico širine 120 cm. Nad podpultnimi omarami je izvedena delovna površina z integriranim koritom in zavihkom višine 10 cm ob stiku s steno. V delovno površino je vgrajena uvodnica (puša) za zračno pištolo. Delovna površina s koritom mora biti iz nerjavečega jekla AISI 316.</t>
  </si>
  <si>
    <t>Lokacija: 1.16.0., 2.2.5. (2x), 2.2.6. (3x), 2.2.7. (2x), 2.2.18.2. (2x);</t>
  </si>
  <si>
    <t>Lokacija: 3.1.1. (3x), 3.2.1. (3x);</t>
  </si>
  <si>
    <t>Lokacija: 1.16.0., 2.2.5., 2.2.6. (2x), 2.2.7.;</t>
  </si>
  <si>
    <t>Lokacija: 2.1.7. (5x), 2.1.11. (2x), 2.2.19.;</t>
  </si>
  <si>
    <t>Lokacija: 3.1.5. (1x), 3.2.5. (2x);</t>
  </si>
  <si>
    <t xml:space="preserve">Lokacija: 2.1.10., 2.2.18.1., 2.2.18.2., 2.3.1. (2x), 2.3.2. (2x); </t>
  </si>
  <si>
    <t xml:space="preserve">Lokacija: 3.1.3. (2x), 3.2.3. (2x), 3.3.8., </t>
  </si>
  <si>
    <t>Lokacija: 1.13.0., 1.14.0. (2x), 2.1.1., 2.1.10., 2.2.18. (2x), 2.3.1. (2x), 2.3.2.;</t>
  </si>
  <si>
    <t>Lokacija: 3.1.3. (3x), 3.2.3. (2x), 3.3.8., 3.3.9.;</t>
  </si>
  <si>
    <t xml:space="preserve">Lokacija: 3.3.7., 2x3.3.8. (2x), 3.3.10. (3x);
</t>
  </si>
  <si>
    <t xml:space="preserve">Lokacija: 1.13.0. (4x), 1.16.0. (3x), 2.3.1., 2.3.3. (6x);
</t>
  </si>
  <si>
    <t>Lokacija: 1.1.0., 1.2.0., 1.5.0., 1.8.0., 1.15.0., 2.1.5.1. (2x), 2.1.6.1., 2.1.6.2., 2.1.8.,  2.2.18. (2x);</t>
  </si>
  <si>
    <t>Lokacija: 3.1.1. (2x), 3.1.2.1., 3.1.2.3., 3.1.4.1., 3.1.4.2., 3.2.1. (2x), 3.2.2.1., 3.2.2.3., 3.3.5., 3.3.6., 3.3.9.1., 3.3.10.;</t>
  </si>
  <si>
    <t xml:space="preserve">Lokacija: 3.3.5., 3.3.9.1.;
</t>
  </si>
  <si>
    <t xml:space="preserve">Lokacija: 1.15.0., 2.1.5.1. (2x), 2.1.6.2.;
</t>
  </si>
  <si>
    <t xml:space="preserve">Lokacija: 1.15.0., 2.1.5.1. (2x);
</t>
  </si>
  <si>
    <t xml:space="preserve">Lokacija: 3.1.2.3., 3.2.2.3., 3.3.5., 3.3.9.1.;
</t>
  </si>
  <si>
    <t>Lokacija: 3.1.5., 3.2.1. (2x), 3.2.5.;</t>
  </si>
  <si>
    <t xml:space="preserve">Lokacija: 1.3.0., 2.1.7., 2.1.9., 2.1.11., 2.2.5., 2.2.6. (2x), 2.2.7., 2.2.12., 2.2.13., 2.2.14., 2.2.15., 2.2.19.;
</t>
  </si>
  <si>
    <t xml:space="preserve">Lokacija: 1.13.0., 1.14.0., 1.16.0., 2.1.1., 2.2.18., 2.3.1. (2x), 2.3.2., 2.3.3., 2.3.5.;
</t>
  </si>
  <si>
    <t xml:space="preserve">Lokacija: 3.3.8., 3.3.9.;
</t>
  </si>
  <si>
    <t xml:space="preserve">Lokacija: 3.3.7.;
</t>
  </si>
  <si>
    <t xml:space="preserve">Lokacija: 2.3.4.;
</t>
  </si>
  <si>
    <t>Lokacija: 1.16.0., 2.3.4.;</t>
  </si>
  <si>
    <t>Lokacija: 1.8.0., 1.15.0., 2.1.3.1., 2x2.1.5.1., 2.1.6.1., 2.1.6.2., 2.2.17.1., 2.2.17.2.;</t>
  </si>
  <si>
    <t>Lokacija: 1.2.0., 1.3.0., 2.1.3.1., 2.1.9., 2.1.11., 2.2.5., 2.2.6., 2.2.7., 2.2.12., 2.2.13., 2.2.14., 2.2.15., 2.2.17.1., 2.2.17.2., 2x3.1.1.;</t>
  </si>
  <si>
    <t>Lokacija: 2.2.1., 2.2.2., 2.2.3., 2.2.4., 2.2.19.;</t>
  </si>
  <si>
    <t>Lokacija: 3.1.2.2., 3.2.2.2., 3.3.5.;</t>
  </si>
  <si>
    <t>Lokacija: 3.1.2.1., 2x3.2.1., 3.2.2.1.;</t>
  </si>
  <si>
    <t>Lokacija: 3.3.6;</t>
  </si>
  <si>
    <t>Lokacija: 3.1.5., 3.2.5.;</t>
  </si>
  <si>
    <t>Lokacija: 3.1.1., 3.1.2.1., 3.2.1., 3.2.2.1.;</t>
  </si>
  <si>
    <t>Lokacija: 2.2.5., 2.2.7., 2x2.2.6, 2x2.2.17.1., 2x2.2.17.2.;</t>
  </si>
  <si>
    <t>Lokacija: 3.1.3., 3.2.3.;</t>
  </si>
  <si>
    <t>Lokacija: 2.2.18.;</t>
  </si>
  <si>
    <t>Lokacija: 2.2.1., 2.2.2., 2.2.3., 2.2.4., 2.2.5., 2x2.2.6., 2.2.7., 2x2.2.17.1., 2x2.2.17.2.;</t>
  </si>
  <si>
    <t>Lokacija: 2.1.3.1.;</t>
  </si>
  <si>
    <t>Lokacija: 3.1.2.2., 3.1.4., 3.2.2.2., 3.3.3.,  3.3.4., 3.3.5.;</t>
  </si>
  <si>
    <t>Lokacija: 1x1.6.0.;</t>
  </si>
  <si>
    <t>Lokacija: 2.2.17.1., 2.2.17.2.;</t>
  </si>
  <si>
    <t>Lokacija: 2x3.1.1., 3.2.1.;</t>
  </si>
  <si>
    <t>Lokacija: 2x2.2.1., 2x2.2.2., 2x2.2.3., 2x2.2.4., 2.2.5., 2x2.2.6., 2.2.7., 2x2.2.17.1., 2x2.2.17.2.;</t>
  </si>
  <si>
    <t>Lokacija: 2x3.1.1., 2x3.2.1., 3.1.2.1., 3.2.2.1.;</t>
  </si>
  <si>
    <t>Lokacija: 2.2.1., 2.2.2., 4x2.2.16., 2x2.2.17.1., 2x2.2.17.2.;</t>
  </si>
  <si>
    <t>Lokacija: 18x3.1.1., 6x3.1.2.1., 18x3.2.1., 6x3.2.2.1.;</t>
  </si>
  <si>
    <t>Lokacija: 2x2.2.16;</t>
  </si>
  <si>
    <t>Lokacija: 2.2.3., 2.2.4., 4x2.2.16., 2x2.2.17.1., 2x2.2.17.2.;</t>
  </si>
  <si>
    <t>Lokacija: 12x3.1.1., 4x3.1.2.1., 12x3.2.1., 4x3.2.2.1.;</t>
  </si>
  <si>
    <t xml:space="preserve">Lokacije: 2x 1.14.0, 3x 1.6.0, 1x 1.9.0, 1x 1.13.0, 1x 2.2.18.1, 1x 2.3.5, 1x 2.1.10, 2x 2.3.1, 1x 2.2.18.2, 1x 2.1.1, </t>
  </si>
  <si>
    <t xml:space="preserve">Lokacije: 1x 3.3.9, 3x 3.1.3, 1x 3.3.8, 1x 3.1.4, 2x 3.2.3, </t>
  </si>
  <si>
    <t xml:space="preserve">Lokacija: 1x 1.14.0, 2x 1.6.0, 1x 1.9.0, 1x 1.13.0, 1x 2.2.18.1, 1x 2.3.5, 1x 2.1.10, 1x 2.3.1, 1x 2.2.18.2, </t>
  </si>
  <si>
    <t xml:space="preserve">Lokacija: 1x 3.3.9, 1x 3.1.3, 1x 3.3.8, 1x 3.1.4, 1x 3.2.3, </t>
  </si>
  <si>
    <t>Lokacija: 2x 1.14.0, 3x 1.6.0, 1x 1.9.0, 1x 2.2.18.1, 1x 2.1.10, 2x 2.3.1, 1x 2.1.1, 1x 2.2.18.2</t>
  </si>
  <si>
    <t>Lokacija: 1x 3.1.3, 1x 3.1.4, 1x 3.2.3</t>
  </si>
  <si>
    <t>Lokacije: 4x 1.14.0, 6x 1.6.0, 2x 1.9.0, 2x 1.13.0, 2x 2.2.18.1, 2x 2.3.5, 2x 2.1.10, 4x 2.3.1, 2x 2.2.18.2, 2x 2.1.1</t>
  </si>
  <si>
    <t xml:space="preserve">Lokacije: 2x 3.3.9, 6x 3.1.3, 2x 3.3.8, 2x 3.1.4, 4x 3.2.3, </t>
  </si>
  <si>
    <t>Lokacije: 1x 2.2.18.1, 1x 2.3.5, 2x 2.3.1, 1x 2.2.18.2,</t>
  </si>
  <si>
    <t>Lokacije: 1x 3.3.9, 1x 3.1.3,  1x 3.3.8, 1x 3.2.3</t>
  </si>
  <si>
    <t>Lokacija: 1.2.0., 3x1.6.0., 1.9.0., 2.1.10., 2.2.1., 2.2.2., 2.2.3., 2.2.4.;</t>
  </si>
  <si>
    <t>Lokacija: 3x3.1.1., 3.1.2.1., 3.1.4., 3.2.1., 3.2.2.1., 3.3.3.;</t>
  </si>
  <si>
    <t>dim: 80x67x210 cm (+/-3%)</t>
  </si>
  <si>
    <t>Omare izdelane iz najkakovostnejšega jekla, kromnikljevo jeklo AISI 304. Omare so izdelane iz dvostenskega jekla, debeline vsaj 1mm. Kromnikljevo jeklo AISI 304 izpolnjuje zahteve za bolnišnično rabo. Omogočeno je enostavno čiščenje in razkuževanje, uporaba običajnih razkužilnih sredstev. Omare opremljene z dvokrilnimi, steklenimi vrati, 5 polic, ki jih je možno prestavljati. Police izdelane iz enakega materiala kot omare (kromnikljevo jeklo  AISI 304, vsaj 1mm), debelina police min. 20mm.</t>
  </si>
  <si>
    <t>VISOKA OMARA S POLICAMI 80x67</t>
  </si>
  <si>
    <t>Lokacija: 2x2.1.5.3., 2x2.1.6.3.;</t>
  </si>
  <si>
    <t>Kot npr. Becker TH00147, ali enakovredno.</t>
  </si>
  <si>
    <t xml:space="preserve"> - Dimenzije: 64,5x54x191,5 cm, +/-5%</t>
  </si>
  <si>
    <t>Lokacija: 2x2.1.5.3., 2x2.1.6.3;</t>
  </si>
  <si>
    <t>dim: 117,5x45x170 cm</t>
  </si>
  <si>
    <t>INOX KONZOLNI GARDEROBNI POLIČNIK 117,5</t>
  </si>
  <si>
    <t>- Možnost nastavitve okluzijskega pritiska – 9 stopenj (0,1 – 1.2 bar, 75 – 900 mmHg)</t>
  </si>
  <si>
    <t>Električni priklop: 230 V</t>
  </si>
  <si>
    <t>Največja nosilnost: približno 200 kg</t>
  </si>
  <si>
    <t>Regal sestavljen iz:</t>
  </si>
  <si>
    <t>- 2 odlagalni površini zgoraj, dolžine vsaj 890mm in globine 390mm, z delilniki,</t>
  </si>
  <si>
    <t>- 2 odlagalni površini spodaj, dolžine vsaj 890mm in globine 290mm, z delilniki,</t>
  </si>
  <si>
    <t>- 10 mrežastih kontejnerjev za shranjevanje materiala,</t>
  </si>
  <si>
    <t>Na nadgradnjo delovne mize se pritrdi inspekcijska svetilka s povečevalno lupo LED:</t>
  </si>
  <si>
    <t>- vrtljiva in nastavljiva roko s členom, dolžine vsaj 1000mm,</t>
  </si>
  <si>
    <t>- lupa s povečavo,</t>
  </si>
  <si>
    <t>Ponudbi se priloži tudi skica ponujenega sestava.</t>
  </si>
  <si>
    <t xml:space="preserve"> - Voziček izdelan iz nerjavečega jekla AISI 304 in opremljen s pralnimi kolesi, možno uporabljati v pralnih komorah.
 - Kolesa premera vsaj 65mm, vsa z zavoro in stenskimi zaščitami. 
 - Voziček je namenjen za shranjevanje in prevoz OP coklov. 
 - Na vozičku so nameščeni 4-je nosilci za cokle, vsak nosilec za 6 parov coklov, skupno za vsaj 24 parov coklov.</t>
  </si>
  <si>
    <t>- držalo role papirja z rezalno napravo, dolžine vsaj 1500mm,</t>
  </si>
  <si>
    <t>Kot npr. delovna miza Becker PH 10218700 z dodatki PA 1800-03 T in PAM711, ali enakovredno.</t>
  </si>
  <si>
    <t>Brezstopenjska nastavitev višine za sedeče ali stoječe delo je možna s pritiskom na gumb. Možno je shraniti do 4 prednastavljene višine.</t>
  </si>
  <si>
    <t>Nastavitev višine od 720 do 1080 mm poteka preko zaprtega, brez vzdrževalnega elektrohidravličnega črpalnega sistema s kabelskim daljinskim upravljanjem.</t>
  </si>
  <si>
    <t>Mizna plošča HPL, skupna debelina 40 mm.</t>
  </si>
  <si>
    <t>Pod mizno ploščo, levo spodaj, sta nameščena 2 manjša predala.</t>
  </si>
  <si>
    <t>Nadgradnja delovne mize z delovnim regalom, ki se namesti direktno na delovno mizo, dimenzije regala 2040x420x1050mm +/-3%.</t>
  </si>
  <si>
    <t>- svetilnost nastavljiva 5 stopenj.  Svetilnost vsaj 900 lm, 6600K.</t>
  </si>
  <si>
    <t>Dobava in montaža delovne mize iz HPL plošče, montirane na kovinsko podnožje in kovinske noge z možnostjo nastavljanja višine. Vključno z nadgradnjo z delovnim regalom in ispekcijsko svetilko.</t>
  </si>
  <si>
    <t xml:space="preserve">Omare izdelane iz najkakovostnejšega jekla, kromnikljevo jeklo AISI 304. Je odporno in higiensko, nerjavno, odporno proti koroziji ter nemagnetno. Omare so izdelane iz dvostenskega jekla, debeline vsaj 1mm. Kromnikljevo jeklo  AISI 304 izpolnjuje zahteve za bolnišnično rabo. Omogočeno je enostavno čiščenje in razkuževanje, uporabo običajnih razkužilnih sredstev. Omare opremljene z enokrilnimi, dvokrilnimi steklenimi vrati, ročaji za odpiranje INOX. Police,  je možno prestavjlati. Police izdelane iz enakega materiala kot omare (kromnikljevo jeklo  AISI 304, vsaj 1mm), debelina police min. 20mm. Vključno s stranskimi blendami / slepimi frontami, kjer se omare stikajo s steno. 
Kjer so za vgradnjo predvideni ISO moduli, morajo biti le-ti kompatibilni z omaro. ISO moduli morajo biti odporni na čistila in razkužila, ki se uporabljajo v medicinskem okolju ter morajo biti gladkih površin, ki omogočajo enostavno čiščenje in razkuževanje. Nosilnost modulov višine 10 cm mora biti vsaj 20 kg, nosilnost modulov višine 20 cm vsaj 40 kg. Sistem mora omogočati enostavno menjavo pozicije modulov.
</t>
  </si>
  <si>
    <t>Omare izdelane iz najkakovostnejšega jekla, kromnikljevo jeklo  AISI 304. Omare so izdelane iz dvostenskega jekla, debeline vsaj 1mm. Kromnikljevo jeklo AISI 304 izpolnjuje zahteve za bolnišnično rabo. Omogočeno je enostavno čiščenje in razkuževanje, uporaba običajnih razkužilnih sredstev. Omare opremljene z enokrilnimi, steklenimi vrati, 5 polic, ki jih je možno prestavljati. Police izdelane iz enakega materiala kot omare (kromnikljevo jeklo  AISI 304, vsaj 1mm), debelina police min. 20mm.
* 1 kos izvedba z odpiranjem vrat v levo,1 kos z odpiranjem vrat v desno.</t>
  </si>
  <si>
    <r>
      <t xml:space="preserve">10. SPLOŠNO
</t>
    </r>
    <r>
      <rPr>
        <sz val="8"/>
        <color rgb="FF000000"/>
        <rFont val="Arial Narrow"/>
        <family val="2"/>
        <charset val="238"/>
      </rPr>
      <t>10.1.Garancija vsaj 24 mesecev
10.2.Ob primopredaji aparatov je ponudnik dolžan priložiti pregled tehnične kakovosti rentgenskega aparata v skladu z veljavno zakonodajo.
10.3.Šolanje uporabnikov vsaj 3 dni
10.4.Aparat mora imeti svetlobno telo, ki opozarja, da je poseg (sevanje) v teku
10.5.Aparat mora omogočati hiter in enostaven transport v drugi prostor
10.6.Aparat mora biti nov, proizvodnja v tekočem letu in neuporabljen
10.7.Navodila za uporabo morajo biti dostavljena pred aplikacijskim šolanjem</t>
    </r>
  </si>
  <si>
    <t>Izdelava, dobava in montaža nadzornega pulta z miznimi nogami v obliki črke "C". V delovno površino se vgradijo tri uvodnice in dve vgradni vtičnici, ki se na potisk odpreta. Vgradna vtičnica ima 2x ŠUKO vtičnico in 2X USB priključek.
Pod delovno površino prideta montirana elektro parapetna kanala, ki sta zajeta v elektro delih.</t>
  </si>
  <si>
    <t>Izdelava, dobava in montaža nadzornega pulta z miznimi nogami v obliki črke "C". V delovno površino se vgradita dve uvodnici in vgradna vtičnica, ki se na potisk odpre. Vgradna vtičnica ima 2x ŠUKO vtičnico in 2X USB priključek.
Pod delovno površino prideta montirana elektro parapetna kanala, ki sta zajeta v elektro delih.</t>
  </si>
  <si>
    <t>Izdelava, dobava in montaža sestava nizkih omar z delovno površino in zidno oblogo, ki je v tem primeru nižja - do višine 40 cm nad pultom.
Sestav vsebuje eno podpultno omaro s 4 predali širine 60 cm ter dve podpultni omari z enokrilnimi vrati in dvema policama širine 60 cm. Nad podpultnimi omarami je izvedena delovna površina. Vključno z 10 cm odmikom podpultnih omaric od stene, ki se zakrije s slepo fronto (10x2x76 cm), da se pult poravna s pultom, ki je nasproti (Np01).</t>
  </si>
  <si>
    <t>Izdelava, dobava in montaža sprejemnega pulta z nadviškom.
Delovna površina se po potrebi sestavi iz 2 miznih ploskev, spojenih z veznim elementom.
Pult je iz treh strani zaprt z nadvišanim bočnim panelom (glej shemo) iz iverne plošče debeline 28 mm, obojestransko laminirane (ultrapas), kvalitete Egger ali enakovredno. V delovno površino se vgradi ena uvodnica in vgradna vtičnica, ki se na potisk odpre. Vgradna vtičnica ima 2x ŠUKO vtičnico in 2X USB priključek.
Pod delovno površino pride montiran elektro parapetni kanal, ki je zajet v elektro delih.</t>
  </si>
  <si>
    <t>Izdelava, dobava in montaža nadzornega pulta z nadviškom.
Pult je iz dveh strani zaprt z nadvišanim bočnim panelom (glej shemo) iz iverne plošče debeline 28 mm, obojestransko laminirane (ultrapas), kvalitete Egger ali enakovredno. V delovno površino se vgradi ena uvodnica in vgradna vtičnica, ki se na potisk odpre. Vgradna vtičnica ima 2x ŠUKO vtičnico in 2X USB priključek.
Pod delovno površino pride montiran elektro parapetni kanal, ki je zajet v elektro delih.</t>
  </si>
  <si>
    <t>2.20</t>
  </si>
  <si>
    <t>2.21</t>
  </si>
  <si>
    <t>2.22</t>
  </si>
  <si>
    <t>2.23</t>
  </si>
  <si>
    <t>2.24</t>
  </si>
  <si>
    <t>2.25</t>
  </si>
  <si>
    <t>2.26</t>
  </si>
  <si>
    <t>2.27</t>
  </si>
  <si>
    <t>2.28</t>
  </si>
  <si>
    <t>2.29</t>
  </si>
  <si>
    <t>1.137</t>
  </si>
  <si>
    <t>3.105</t>
  </si>
  <si>
    <t>3.106</t>
  </si>
  <si>
    <t>3.107</t>
  </si>
  <si>
    <t>3.108</t>
  </si>
  <si>
    <t>3.109</t>
  </si>
  <si>
    <t>3.110</t>
  </si>
  <si>
    <t>3.111</t>
  </si>
  <si>
    <t>3.112</t>
  </si>
  <si>
    <t>3.113</t>
  </si>
  <si>
    <t>3.114</t>
  </si>
  <si>
    <t>3.115</t>
  </si>
  <si>
    <t>3.116</t>
  </si>
  <si>
    <t>3.117</t>
  </si>
  <si>
    <t>4.25</t>
  </si>
  <si>
    <t>4.26</t>
  </si>
  <si>
    <t>4.27</t>
  </si>
  <si>
    <t>4.28</t>
  </si>
  <si>
    <t>4.29</t>
  </si>
  <si>
    <t>5.15</t>
  </si>
  <si>
    <t>5.16</t>
  </si>
  <si>
    <t>5.17</t>
  </si>
  <si>
    <t>5.18</t>
  </si>
  <si>
    <t>5.19</t>
  </si>
  <si>
    <t>5.20</t>
  </si>
  <si>
    <t>5.21</t>
  </si>
  <si>
    <t xml:space="preserve">Sistem upravlja delovanje sterilizatorja, izvaja kontrolo delovanja, alarmira in omogoča vizualni vpogled v trenutno stanje procesa. </t>
  </si>
  <si>
    <t>- licenco za 5 operacijskih dvoran,</t>
  </si>
  <si>
    <t>- fiksno naročnino za licenco za obdobje 12 mesecev.</t>
  </si>
  <si>
    <t>KIR MON 1</t>
  </si>
  <si>
    <t>Lokacija: 2.2.1, 2.2.2, 2.2.3, 2.2.4;</t>
  </si>
  <si>
    <t>3D4K MEDICINSKI MONITOR 32''</t>
  </si>
  <si>
    <t>Visokokvalitetni LED 4K, 3D in 2D 32″ medicinski monitor.</t>
  </si>
  <si>
    <t>HDR kompatibilno, za prikaz bolj realne kakovosti slike.</t>
  </si>
  <si>
    <t>Anti-odsevna plošča za doseganje visokokontrastnih slik in vidljivosti.</t>
  </si>
  <si>
    <t>Prikaz slike v 3D obliki v HD ter 4K: slika za sliko, vrstica ob vrstici, gor in dol.</t>
  </si>
  <si>
    <t>A.I.M.E. Tehnologija - The Advanced Image Multiple Ehancer - proizvaja ostro in jasno sliko z izboljšanjem struktur in barv za bolj podrobno obravnavo.</t>
  </si>
  <si>
    <t>Clone out funkcionalnost - omogoča prenos slike 4K/HD, vključujoč PIP/POP na drugi monitor ali snemalnik.</t>
  </si>
  <si>
    <t>Uporabniku prijazen dizajn - sprednja stran je enostavna za čiščenje, zaradi ravne površine in možnosti skritih gumbov.</t>
  </si>
  <si>
    <t>Format slike: 16:9.</t>
  </si>
  <si>
    <t>Teža naj ne presega 10,5 kg.</t>
  </si>
  <si>
    <t>Komplet naj vsebuje:</t>
  </si>
  <si>
    <t>Nosilec 100 x 100 mm VESA, kompatibilen z obstoječo roko.</t>
  </si>
  <si>
    <t>Lokacija: 2x1.6.0.</t>
  </si>
  <si>
    <t>Kot npr. LMD-XH320ST Sony Monitor 32".</t>
  </si>
  <si>
    <t>Osvetlitev vsaj 650 cd/m2, z možnostjo povečanja osvetlitve na vsaj 1750 cd/m2.</t>
  </si>
  <si>
    <t>Visoka osvetlitev zaslona in visok kontrast.</t>
  </si>
  <si>
    <t>KIR MON 2</t>
  </si>
  <si>
    <t>Kot npr. Olympus OEV321UH.</t>
  </si>
  <si>
    <t>4K MEDICINSKI MONITOR 32''</t>
  </si>
  <si>
    <t>Visokokvalitetni LED 4K 32″ medicinski monitor.</t>
  </si>
  <si>
    <t>Velikost ekrana minimalno 32''.</t>
  </si>
  <si>
    <t>Zagotavljati mora ločjivost vsaj 3840 x 2160 pixlov.</t>
  </si>
  <si>
    <t>Osvetlitev vsaj 450 cd/m2.</t>
  </si>
  <si>
    <t>Vhodi vsaj: HDMI, DVI-D, SDI (BNC), Display port.</t>
  </si>
  <si>
    <t>Izhodi vsaj: SDI (BNC), CLONE.</t>
  </si>
  <si>
    <t>Zaslon: a-Si TFT active matrix LCD.</t>
  </si>
  <si>
    <t>Kontrast: vsaj 1.000:1.</t>
  </si>
  <si>
    <t>Kontrast: vsaj 1.000.000:1.</t>
  </si>
  <si>
    <t>Prikaz slike iz več izvorov, npr.: rotirajoča 2D, slika v sliki, slika ob sliki itd.</t>
  </si>
  <si>
    <t>Barvni prostor: BT.2020 / BT.709</t>
  </si>
  <si>
    <t>Vhodi vsaj: 4K - 12G-SDI x2, Display port x1, HDMI x1, 2K - 12G-SDI x2.</t>
  </si>
  <si>
    <t>Izhodi vsaj: 4K - 12G-SDI x1, DVI-D x1, 2K - 3G-SDI x1.</t>
  </si>
  <si>
    <t>- stalno vzdrževanje, vključno z odpravo incidentov, oddaljeno podporo, sistemskimi posodobitvami, vzdrževanjem naprav ter letnim pregledom na lokaciji.</t>
  </si>
  <si>
    <t>- monitor
- priključne kable
- zaščitno pokrivalo za monitor,
- nosilec VESA.</t>
  </si>
  <si>
    <t>- medicinski monitor
- priključne kable
- zaščitno pokrivalo za monitor,
- nosilec VESA.</t>
  </si>
  <si>
    <t>Medicinski monitor mora izpolnjevati ključne mednarodne standarde za električno varnost medicinske opreme, elektromagnetno združljivost (EMC) in regulativne zahteve. Zasnovan v skladu s standardom IEC 60601-1 ter IEC 60601-1-2. Mora biti skladen z EMC in je potrjena s standardi CISPR 11, CISPR 32, IEC 61000-3-2 in IEC 61000-3-3, ter standardov IEC 61000-4 (npr. ESD, RF-imunost, prenapetosti in padci napetosti). Monitor mora izpolnjevati tudi regionalne regulativne zahteve, kot so EU Medical Device Regulation (MDR) 2017/745, FCC Part 15 v ZDA in CAN/CSA-C22.2 No. 60601-1 v Kanadi. Pri uporabi v medicinskem sistemu morajo tudi vse povezane naprave izpolnjevati ustrezne varnostne standarde, kot so IEC 60601-1, IEC 60950-1, IEC 62368-1 ali IEC 60065.</t>
  </si>
  <si>
    <t>CE DoC (MDD) (za Evropo) EN 60601-1:2006/A2:2021, EN 60601-1:2006/A12:2014, EN 60601-1:2006/A1:2013, EN 60601-1:2006 (varnost) + EN 60601-1-2:2015/A1:2021(EMC), IEC 60601-1-2:2001, IEC 60601-1-2:2007, IEC 60601-1-2:2014 +AMD1:2020.
Monitor je v skladu s standardom za medicinsko električno opremo, 2. izdaja (IEC 60601-1-2: 2001), 3. izdaja (IEC 60601-1-2: 2007) in 4. izdaja (IEC 60601-1-2: 2014+AMD1:2020).</t>
  </si>
  <si>
    <t>Mon</t>
  </si>
  <si>
    <t>proizvajalec, tip - vnesti:</t>
  </si>
  <si>
    <t>proizvajalec, tip (vnesti v tabelo v oranžno obarvano okence, kjer je to označeno)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</si>
</sst>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7" formatCode="#,##0.00\ &quot;€&quot;;\-#,##0.00\ &quot;€&quot;"/>
    <numFmt numFmtId="44" formatCode="_-* #,##0.00\ &quot;€&quot;_-;\-* #,##0.00\ &quot;€&quot;_-;_-* &quot;-&quot;??\ &quot;€&quot;_-;_-@_-"/>
    <numFmt numFmtId="164" formatCode="_-* #,##0.00\ _€_-;\-* #,##0.00\ _€_-;_-* &quot;-&quot;??\ _€_-;_-@_-"/>
    <numFmt numFmtId="165" formatCode="_-* #,##0.00\ &quot;DM&quot;_-;\-* #,##0.00\ &quot;DM&quot;_-;_-* &quot;-&quot;??\ &quot;DM&quot;_-;_-@_-"/>
    <numFmt numFmtId="166" formatCode="_-* #,##0.00\ &quot;SIT&quot;_-;\-* #,##0.00\ &quot;SIT&quot;_-;_-* &quot;-&quot;??\ &quot;SIT&quot;_-;_-@_-"/>
    <numFmt numFmtId="167" formatCode="#,##0.00\ _S_I_T"/>
    <numFmt numFmtId="168" formatCode="#,##0.00\ &quot;€&quot;"/>
    <numFmt numFmtId="169" formatCode="_-&quot;€&quot;\ * #,##0.00_-;\-&quot;€&quot;\ * #,##0.00_-;_-&quot;€&quot;\ * &quot;-&quot;??_-;_-@_-"/>
    <numFmt numFmtId="170" formatCode="_-* #,##0.00\ _D_M_-;\-* #,##0.00\ _D_M_-;_-* &quot;-&quot;??\ _D_M_-;_-@_-"/>
    <numFmt numFmtId="171" formatCode="#,##0.00\ [$€-1]"/>
    <numFmt numFmtId="172" formatCode="&quot;P V.  &quot;00"/>
    <numFmt numFmtId="173" formatCode="&quot;B11&quot;\.0"/>
    <numFmt numFmtId="174" formatCode="&quot;B9&quot;\.0"/>
    <numFmt numFmtId="175" formatCode="&quot;B2&quot;\.0"/>
    <numFmt numFmtId="176" formatCode="_-* #,##0.00\ _S_I_T_-;\-* #,##0.00\ _S_I_T_-;_-* &quot;-&quot;??\ _S_I_T_-;_-@_-"/>
    <numFmt numFmtId="177" formatCode="_-&quot;£&quot;* #,##0_-;\-&quot;£&quot;* #,##0_-;_-&quot;£&quot;* &quot;-&quot;_-;_-@_-"/>
    <numFmt numFmtId="178" formatCode="_-&quot;£&quot;* #,##0.00_-;\-&quot;£&quot;* #,##0.00_-;_-&quot;£&quot;* &quot;-&quot;??_-;_-@_-"/>
    <numFmt numFmtId="179" formatCode="&quot;B3&quot;\.0"/>
    <numFmt numFmtId="180" formatCode="#,##0.00;[Red]#,##0.00\-"/>
    <numFmt numFmtId="181" formatCode="_(* #,##0.00_);_(* \(#,##0.00\);_(* &quot;-&quot;??_);_(@_)"/>
    <numFmt numFmtId="182" formatCode="_ * #,##0.00_-\ _S_L_T_ ;_ * #,##0.00\-\ _S_L_T_ ;_ * &quot;-&quot;??_-\ _S_L_T_ ;_ @_ "/>
    <numFmt numFmtId="183" formatCode="_(&quot;$&quot;* #,##0_);_(&quot;$&quot;* \(#,##0\);_(&quot;$&quot;* &quot;-&quot;_);_(@_)"/>
    <numFmt numFmtId="184" formatCode="_(&quot;$&quot;* #,##0.00_);_(&quot;$&quot;* \(#,##0.00\);_(&quot;$&quot;* &quot;-&quot;??_);_(@_)"/>
    <numFmt numFmtId="185" formatCode="_-[$€]\ * #.##0.00_-;\-[$€]\ * #.##0.00_-;_-[$€]\ * &quot;-&quot;??_-;_-@_-"/>
    <numFmt numFmtId="186" formatCode="0.00_)"/>
    <numFmt numFmtId="187" formatCode="#,##0.000000\ [$€-1]"/>
    <numFmt numFmtId="188" formatCode="_-* #,##0&quot; €&quot;_-;\-* #,##0&quot; €&quot;_-;_-* &quot;- €&quot;_-;_-@_-"/>
    <numFmt numFmtId="189" formatCode="&quot;A2/2.0&quot;"/>
    <numFmt numFmtId="190" formatCode="#,##0.00;[Red]#,##0.00"/>
    <numFmt numFmtId="191" formatCode="[$-424]General"/>
    <numFmt numFmtId="192" formatCode="[$-424]#,##0.00"/>
    <numFmt numFmtId="193" formatCode="dd&quot;.&quot;mm&quot;.&quot;yy"/>
  </numFmts>
  <fonts count="302">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1"/>
      <name val="Arial CE"/>
      <family val="2"/>
      <charset val="238"/>
    </font>
    <font>
      <b/>
      <sz val="12"/>
      <name val="Arial"/>
      <family val="2"/>
      <charset val="238"/>
    </font>
    <font>
      <b/>
      <sz val="10"/>
      <name val="Arial CE"/>
    </font>
    <font>
      <b/>
      <sz val="11"/>
      <name val="Arial CE"/>
      <charset val="238"/>
    </font>
    <font>
      <sz val="11"/>
      <color indexed="8"/>
      <name val="Arial CE"/>
      <family val="2"/>
      <charset val="238"/>
    </font>
    <font>
      <sz val="8"/>
      <name val="Arial"/>
      <family val="2"/>
      <charset val="238"/>
    </font>
    <font>
      <sz val="8"/>
      <name val="Arial CE"/>
    </font>
    <font>
      <sz val="10"/>
      <name val="Arial CE"/>
      <family val="2"/>
      <charset val="238"/>
    </font>
    <font>
      <b/>
      <sz val="12"/>
      <name val="Arial CE"/>
      <family val="2"/>
      <charset val="238"/>
    </font>
    <font>
      <sz val="12"/>
      <color indexed="8"/>
      <name val="Arial CE"/>
      <family val="2"/>
      <charset val="238"/>
    </font>
    <font>
      <sz val="10"/>
      <name val="Arial"/>
      <family val="2"/>
      <charset val="238"/>
    </font>
    <font>
      <b/>
      <sz val="12"/>
      <color indexed="8"/>
      <name val="Arial CE"/>
      <family val="2"/>
      <charset val="238"/>
    </font>
    <font>
      <sz val="14"/>
      <color indexed="8"/>
      <name val="Arial CE"/>
      <family val="2"/>
      <charset val="238"/>
    </font>
    <font>
      <b/>
      <sz val="14"/>
      <name val="Arial"/>
      <family val="2"/>
    </font>
    <font>
      <sz val="11"/>
      <color theme="1"/>
      <name val="Calibri"/>
      <family val="2"/>
      <charset val="238"/>
      <scheme val="minor"/>
    </font>
    <font>
      <sz val="10"/>
      <name val="Arial CE"/>
      <charset val="238"/>
    </font>
    <font>
      <sz val="11"/>
      <name val="AvantGarde Bk BT"/>
      <family val="2"/>
    </font>
    <font>
      <sz val="11"/>
      <color indexed="8"/>
      <name val="Calibri"/>
      <family val="2"/>
      <charset val="238"/>
    </font>
    <font>
      <sz val="12"/>
      <name val="Courier New"/>
      <family val="3"/>
      <charset val="238"/>
    </font>
    <font>
      <sz val="11"/>
      <color indexed="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8"/>
      <color indexed="8"/>
      <name val="Tahoma"/>
      <family val="2"/>
      <charset val="238"/>
    </font>
    <font>
      <u/>
      <sz val="10"/>
      <color indexed="12"/>
      <name val="MS Sans Serif"/>
      <family val="2"/>
      <charset val="238"/>
    </font>
    <font>
      <sz val="10"/>
      <name val="MS Sans Serif"/>
      <family val="2"/>
      <charset val="238"/>
    </font>
    <font>
      <sz val="10"/>
      <name val="Century Gothic"/>
      <family val="2"/>
      <charset val="238"/>
    </font>
    <font>
      <sz val="10"/>
      <name val="Arial CE"/>
      <family val="2"/>
      <charset val="1"/>
    </font>
    <font>
      <sz val="10"/>
      <name val="Arial"/>
      <family val="2"/>
    </font>
    <font>
      <sz val="11"/>
      <color rgb="FF006100"/>
      <name val="Calibri"/>
      <family val="2"/>
      <charset val="238"/>
      <scheme val="minor"/>
    </font>
    <font>
      <sz val="10"/>
      <name val="Times New Roman CE"/>
      <charset val="238"/>
    </font>
    <font>
      <sz val="11"/>
      <color rgb="FFFF0000"/>
      <name val="AvantGarde Bk BT"/>
      <family val="2"/>
    </font>
    <font>
      <u/>
      <sz val="10"/>
      <color theme="10"/>
      <name val="Arial"/>
      <family val="2"/>
      <charset val="238"/>
    </font>
    <font>
      <u/>
      <sz val="11"/>
      <color indexed="12"/>
      <name val="Times New Roman CE"/>
      <charset val="238"/>
    </font>
    <font>
      <u/>
      <sz val="11"/>
      <color theme="10"/>
      <name val="Calibri"/>
      <family val="2"/>
      <charset val="238"/>
    </font>
    <font>
      <b/>
      <sz val="11"/>
      <name val="SLO_Caraway"/>
      <family val="2"/>
      <charset val="238"/>
    </font>
    <font>
      <sz val="10"/>
      <name val="Tahoma"/>
      <family val="2"/>
      <charset val="238"/>
    </font>
    <font>
      <sz val="10"/>
      <name val="Tahoma"/>
      <family val="2"/>
    </font>
    <font>
      <b/>
      <sz val="9"/>
      <name val="Arial"/>
      <family val="2"/>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1"/>
      <color rgb="FF000000"/>
      <name val="Calibri"/>
      <family val="2"/>
      <charset val="238"/>
    </font>
    <font>
      <sz val="10"/>
      <name val="Geneva"/>
      <family val="2"/>
    </font>
    <font>
      <sz val="10"/>
      <name val="Arial"/>
      <family val="2"/>
      <charset val="238"/>
    </font>
    <font>
      <sz val="12"/>
      <name val="Tahoma"/>
      <family val="2"/>
      <charset val="238"/>
    </font>
    <font>
      <sz val="10"/>
      <name val="Times New Roman"/>
      <family val="1"/>
      <charset val="238"/>
    </font>
    <font>
      <sz val="10"/>
      <name val="Helv"/>
      <charset val="204"/>
    </font>
    <font>
      <sz val="11"/>
      <color theme="1"/>
      <name val="Calibri"/>
      <family val="2"/>
      <scheme val="minor"/>
    </font>
    <font>
      <sz val="11"/>
      <color indexed="8"/>
      <name val="Arial Narrow"/>
      <family val="2"/>
      <charset val="238"/>
    </font>
    <font>
      <sz val="11"/>
      <color indexed="9"/>
      <name val="Calibri"/>
      <family val="2"/>
      <charset val="238"/>
    </font>
    <font>
      <sz val="11"/>
      <color theme="0"/>
      <name val="Calibri"/>
      <family val="2"/>
      <scheme val="minor"/>
    </font>
    <font>
      <sz val="11"/>
      <color indexed="9"/>
      <name val="Arial Narrow"/>
      <family val="2"/>
      <charset val="238"/>
    </font>
    <font>
      <sz val="11"/>
      <color indexed="20"/>
      <name val="Calibri"/>
      <family val="2"/>
      <charset val="238"/>
    </font>
    <font>
      <sz val="11"/>
      <color rgb="FF9C0006"/>
      <name val="Calibri"/>
      <family val="2"/>
      <scheme val="minor"/>
    </font>
    <font>
      <sz val="11"/>
      <color indexed="16"/>
      <name val="Calibri"/>
      <family val="2"/>
      <charset val="238"/>
    </font>
    <font>
      <sz val="11"/>
      <color indexed="20"/>
      <name val="Arial Narrow"/>
      <family val="2"/>
      <charset val="238"/>
    </font>
    <font>
      <b/>
      <sz val="11"/>
      <color indexed="10"/>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charset val="238"/>
    </font>
    <font>
      <b/>
      <sz val="11"/>
      <color indexed="10"/>
      <name val="Arial Narrow"/>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8"/>
      <name val="Calibri"/>
      <family val="2"/>
      <charset val="238"/>
    </font>
    <font>
      <i/>
      <sz val="11"/>
      <color indexed="23"/>
      <name val="Calibri"/>
      <family val="2"/>
      <charset val="238"/>
    </font>
    <font>
      <i/>
      <sz val="11"/>
      <color rgb="FF7F7F7F"/>
      <name val="Calibri"/>
      <family val="2"/>
      <scheme val="minor"/>
    </font>
    <font>
      <i/>
      <sz val="11"/>
      <color indexed="23"/>
      <name val="Arial Narrow"/>
      <family val="2"/>
      <charset val="238"/>
    </font>
    <font>
      <sz val="11"/>
      <color indexed="17"/>
      <name val="Calibri"/>
      <family val="2"/>
      <charset val="238"/>
    </font>
    <font>
      <sz val="11"/>
      <color rgb="FF006100"/>
      <name val="Calibri"/>
      <family val="2"/>
      <scheme val="minor"/>
    </font>
    <font>
      <sz val="11"/>
      <color indexed="17"/>
      <name val="Arial Narrow"/>
      <family val="2"/>
      <charset val="238"/>
    </font>
    <font>
      <b/>
      <sz val="15"/>
      <color indexed="62"/>
      <name val="Calibri"/>
      <family val="2"/>
      <charset val="238"/>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indexed="62"/>
      <name val="Arial Narrow"/>
      <family val="2"/>
      <charset val="238"/>
    </font>
    <font>
      <b/>
      <sz val="13"/>
      <color indexed="62"/>
      <name val="Calibri"/>
      <family val="2"/>
      <charset val="238"/>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indexed="62"/>
      <name val="Arial Narrow"/>
      <family val="2"/>
      <charset val="238"/>
    </font>
    <font>
      <b/>
      <sz val="11"/>
      <color indexed="62"/>
      <name val="Calibri"/>
      <family val="2"/>
      <charset val="238"/>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indexed="62"/>
      <name val="Arial Narrow"/>
      <family val="2"/>
      <charset val="238"/>
    </font>
    <font>
      <u/>
      <sz val="10"/>
      <color indexed="12"/>
      <name val="Arial CE"/>
      <charset val="238"/>
    </font>
    <font>
      <sz val="11"/>
      <color indexed="62"/>
      <name val="Calibri"/>
      <family val="2"/>
      <charset val="238"/>
    </font>
    <font>
      <sz val="11"/>
      <color rgb="FF3F3F76"/>
      <name val="Calibri"/>
      <family val="2"/>
      <scheme val="minor"/>
    </font>
    <font>
      <sz val="11"/>
      <color indexed="62"/>
      <name val="Arial Narrow"/>
      <family val="2"/>
      <charset val="238"/>
    </font>
    <font>
      <sz val="11"/>
      <color indexed="10"/>
      <name val="Calibri"/>
      <family val="2"/>
      <charset val="238"/>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indexed="53"/>
      <name val="Calibri"/>
      <family val="2"/>
      <charset val="238"/>
    </font>
    <font>
      <sz val="11"/>
      <color indexed="10"/>
      <name val="Arial Narrow"/>
      <family val="2"/>
      <charset val="238"/>
    </font>
    <font>
      <b/>
      <sz val="15"/>
      <color indexed="56"/>
      <name val="Calibri"/>
      <family val="2"/>
      <charset val="238"/>
    </font>
    <font>
      <sz val="10"/>
      <name val="Courier"/>
      <family val="3"/>
    </font>
    <font>
      <sz val="12"/>
      <name val="Times New Roman"/>
      <family val="1"/>
      <charset val="238"/>
    </font>
    <font>
      <sz val="11"/>
      <color indexed="19"/>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charset val="238"/>
    </font>
    <font>
      <sz val="11"/>
      <color indexed="19"/>
      <name val="Arial Narrow"/>
      <family val="2"/>
      <charset val="238"/>
    </font>
    <font>
      <b/>
      <sz val="11"/>
      <color indexed="63"/>
      <name val="Calibri"/>
      <family val="2"/>
      <charset val="238"/>
    </font>
    <font>
      <b/>
      <sz val="11"/>
      <color rgb="FF3F3F3F"/>
      <name val="Calibri"/>
      <family val="2"/>
      <scheme val="minor"/>
    </font>
    <font>
      <b/>
      <sz val="11"/>
      <color indexed="63"/>
      <name val="Arial Narrow"/>
      <family val="2"/>
      <charset val="238"/>
    </font>
    <font>
      <b/>
      <sz val="7"/>
      <color indexed="8"/>
      <name val="Tahoma"/>
      <family val="2"/>
      <charset val="238"/>
    </font>
    <font>
      <b/>
      <sz val="18"/>
      <color indexed="62"/>
      <name val="Cambria"/>
      <family val="2"/>
      <charset val="238"/>
    </font>
    <font>
      <sz val="10"/>
      <color indexed="8"/>
      <name val="Arial"/>
      <family val="2"/>
    </font>
    <font>
      <sz val="10"/>
      <name val="Helv"/>
    </font>
    <font>
      <sz val="12"/>
      <name val="Times New Roman"/>
      <family val="1"/>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indexed="8"/>
      <name val="Arial Narrow"/>
      <family val="2"/>
      <charset val="238"/>
    </font>
    <font>
      <sz val="11"/>
      <color rgb="FFFF0000"/>
      <name val="Calibri"/>
      <family val="2"/>
      <scheme val="minor"/>
    </font>
    <font>
      <b/>
      <sz val="11"/>
      <name val="Arial Narrow"/>
      <family val="2"/>
      <charset val="238"/>
    </font>
    <font>
      <sz val="11"/>
      <name val="Calibri"/>
      <family val="2"/>
      <charset val="238"/>
      <scheme val="minor"/>
    </font>
    <font>
      <i/>
      <sz val="11"/>
      <name val="Calibri"/>
      <family val="2"/>
      <charset val="238"/>
      <scheme val="minor"/>
    </font>
    <font>
      <sz val="8"/>
      <name val="Arial Narrow"/>
      <family val="2"/>
      <charset val="238"/>
    </font>
    <font>
      <i/>
      <sz val="8"/>
      <name val="Arial Narrow"/>
      <family val="2"/>
      <charset val="238"/>
    </font>
    <font>
      <b/>
      <sz val="8"/>
      <name val="Arial Narrow"/>
      <family val="2"/>
      <charset val="238"/>
    </font>
    <font>
      <sz val="10"/>
      <color rgb="FFFF0000"/>
      <name val="Arial CE"/>
    </font>
    <font>
      <sz val="10"/>
      <name val="Arial Narrow"/>
      <family val="2"/>
      <charset val="238"/>
    </font>
    <font>
      <sz val="9"/>
      <color rgb="FFFF0000"/>
      <name val="Arial Narrow"/>
      <family val="2"/>
      <charset val="238"/>
    </font>
    <font>
      <i/>
      <sz val="8"/>
      <color rgb="FFFF0000"/>
      <name val="Arial Narrow"/>
      <family val="2"/>
      <charset val="238"/>
    </font>
    <font>
      <b/>
      <sz val="10"/>
      <color rgb="FFFF0000"/>
      <name val="Arial Narrow"/>
      <family val="2"/>
      <charset val="238"/>
    </font>
    <font>
      <sz val="10"/>
      <color rgb="FFFF0000"/>
      <name val="Arial Narrow"/>
      <family val="2"/>
      <charset val="238"/>
    </font>
    <font>
      <b/>
      <sz val="10"/>
      <name val="Arial Narrow"/>
      <family val="2"/>
      <charset val="238"/>
    </font>
    <font>
      <sz val="9"/>
      <name val="Arial Narrow"/>
      <family val="2"/>
      <charset val="238"/>
    </font>
    <font>
      <sz val="8"/>
      <color rgb="FFFF0000"/>
      <name val="Arial Narrow"/>
      <family val="2"/>
      <charset val="238"/>
    </font>
    <font>
      <i/>
      <sz val="11"/>
      <color rgb="FFFF0000"/>
      <name val="Calibri"/>
      <family val="2"/>
      <charset val="238"/>
      <scheme val="minor"/>
    </font>
    <font>
      <sz val="11"/>
      <color theme="4"/>
      <name val="Calibri"/>
      <family val="2"/>
      <charset val="238"/>
      <scheme val="minor"/>
    </font>
    <font>
      <sz val="8"/>
      <color theme="4"/>
      <name val="Arial Narrow"/>
      <family val="2"/>
      <charset val="238"/>
    </font>
    <font>
      <i/>
      <sz val="8"/>
      <color theme="4"/>
      <name val="Arial Narrow"/>
      <family val="2"/>
      <charset val="238"/>
    </font>
    <font>
      <b/>
      <sz val="8"/>
      <color rgb="FFFF0000"/>
      <name val="Arial Narrow"/>
      <family val="2"/>
      <charset val="238"/>
    </font>
    <font>
      <sz val="8"/>
      <color theme="1"/>
      <name val="Arial Narrow"/>
      <family val="2"/>
      <charset val="238"/>
    </font>
    <font>
      <i/>
      <sz val="11"/>
      <color theme="4"/>
      <name val="Calibri"/>
      <family val="2"/>
      <charset val="238"/>
      <scheme val="minor"/>
    </font>
    <font>
      <b/>
      <sz val="9"/>
      <name val="Arial Narrow"/>
      <family val="2"/>
      <charset val="238"/>
    </font>
    <font>
      <sz val="8"/>
      <color theme="0" tint="-0.499984740745262"/>
      <name val="Arial Narrow"/>
      <family val="2"/>
      <charset val="238"/>
    </font>
    <font>
      <sz val="8"/>
      <color rgb="FF000000"/>
      <name val="Arial Narrow"/>
      <family val="2"/>
      <charset val="238"/>
    </font>
    <font>
      <sz val="8"/>
      <color theme="0" tint="-0.34998626667073579"/>
      <name val="Arial Narrow"/>
      <family val="2"/>
      <charset val="238"/>
    </font>
    <font>
      <sz val="11"/>
      <color rgb="FFFF0000"/>
      <name val="Arial Narrow"/>
      <family val="2"/>
      <charset val="238"/>
    </font>
    <font>
      <sz val="11"/>
      <name val="Arial Narrow"/>
      <family val="2"/>
      <charset val="238"/>
    </font>
    <font>
      <b/>
      <sz val="8"/>
      <color rgb="FF000000"/>
      <name val="Arial Narrow"/>
      <family val="2"/>
      <charset val="238"/>
    </font>
    <font>
      <sz val="9"/>
      <color theme="0" tint="-0.499984740745262"/>
      <name val="Arial Narrow"/>
      <family val="2"/>
      <charset val="238"/>
    </font>
    <font>
      <b/>
      <sz val="10"/>
      <color theme="1"/>
      <name val="Arial Narrow"/>
      <family val="2"/>
      <charset val="238"/>
    </font>
    <font>
      <sz val="10"/>
      <color theme="1"/>
      <name val="Arial Narrow"/>
      <family val="2"/>
      <charset val="238"/>
    </font>
    <font>
      <sz val="10"/>
      <color theme="4"/>
      <name val="Arial Narrow"/>
      <family val="2"/>
      <charset val="238"/>
    </font>
    <font>
      <sz val="9"/>
      <color theme="4"/>
      <name val="Arial Narrow"/>
      <family val="2"/>
      <charset val="238"/>
    </font>
    <font>
      <b/>
      <sz val="8"/>
      <color theme="1"/>
      <name val="Arial Narrow"/>
      <family val="2"/>
      <charset val="238"/>
    </font>
    <font>
      <sz val="9"/>
      <color theme="1"/>
      <name val="Arial Narrow"/>
      <family val="2"/>
      <charset val="238"/>
    </font>
    <font>
      <b/>
      <sz val="9"/>
      <color theme="1"/>
      <name val="Arial Narrow"/>
      <family val="2"/>
      <charset val="238"/>
    </font>
    <font>
      <b/>
      <sz val="11"/>
      <color theme="1"/>
      <name val="Arial Narrow"/>
      <family val="2"/>
      <charset val="238"/>
    </font>
    <font>
      <sz val="10"/>
      <name val="Arial"/>
      <family val="2"/>
      <charset val="238"/>
    </font>
    <font>
      <i/>
      <sz val="9"/>
      <name val="Arial Narrow"/>
      <family val="2"/>
      <charset val="238"/>
    </font>
    <font>
      <sz val="9"/>
      <name val="Arial CE"/>
      <charset val="238"/>
    </font>
    <font>
      <strike/>
      <sz val="8"/>
      <color rgb="FFFF0000"/>
      <name val="Arial Narrow"/>
      <family val="2"/>
      <charset val="238"/>
    </font>
    <font>
      <strike/>
      <sz val="9"/>
      <color rgb="FFFF0000"/>
      <name val="Arial Narrow"/>
      <family val="2"/>
      <charset val="238"/>
    </font>
    <font>
      <u/>
      <sz val="10"/>
      <color rgb="FF0000FF"/>
      <name val="Arial CE"/>
      <charset val="238"/>
    </font>
    <font>
      <sz val="9"/>
      <color rgb="FF00B0F0"/>
      <name val="Arial CE"/>
    </font>
    <font>
      <sz val="9"/>
      <color rgb="FF00B0F0"/>
      <name val="Calibri"/>
      <family val="2"/>
      <charset val="238"/>
      <scheme val="minor"/>
    </font>
    <font>
      <b/>
      <sz val="9"/>
      <color rgb="FF000000"/>
      <name val="Arial Narrow"/>
      <family val="2"/>
      <charset val="238"/>
    </font>
    <font>
      <sz val="9"/>
      <color rgb="FF000000"/>
      <name val="Arial Narrow"/>
      <family val="2"/>
      <charset val="238"/>
    </font>
    <font>
      <i/>
      <sz val="8"/>
      <color rgb="FF4F81BD"/>
      <name val="Arial Narrow"/>
      <family val="2"/>
      <charset val="238"/>
    </font>
    <font>
      <sz val="8"/>
      <color rgb="FF808080"/>
      <name val="Arial Narrow"/>
      <family val="2"/>
      <charset val="238"/>
    </font>
    <font>
      <i/>
      <u/>
      <sz val="10"/>
      <color rgb="FF4F81BD"/>
      <name val="Arial CE"/>
      <charset val="238"/>
    </font>
    <font>
      <sz val="9"/>
      <color rgb="FF000000"/>
      <name val="Calibri"/>
      <family val="2"/>
      <charset val="238"/>
    </font>
    <font>
      <i/>
      <sz val="11"/>
      <color rgb="FF4F81BD"/>
      <name val="Calibri"/>
      <family val="2"/>
      <charset val="238"/>
    </font>
    <font>
      <sz val="11"/>
      <color rgb="FF000000"/>
      <name val="Arial Narrow"/>
      <family val="2"/>
      <charset val="238"/>
    </font>
    <font>
      <i/>
      <sz val="11"/>
      <color rgb="FF4F81BD"/>
      <name val="Arial Narrow"/>
      <family val="2"/>
      <charset val="238"/>
    </font>
    <font>
      <sz val="9"/>
      <color rgb="FF808080"/>
      <name val="Arial Narrow"/>
      <family val="2"/>
      <charset val="238"/>
    </font>
    <font>
      <sz val="11"/>
      <color rgb="FF808080"/>
      <name val="Calibri"/>
      <family val="2"/>
      <charset val="238"/>
    </font>
    <font>
      <i/>
      <sz val="8"/>
      <color rgb="FF156082"/>
      <name val="Arial Narrow"/>
      <family val="2"/>
      <charset val="238"/>
    </font>
    <font>
      <i/>
      <sz val="8"/>
      <color rgb="FF000000"/>
      <name val="Arial Narrow"/>
      <family val="2"/>
      <charset val="238"/>
    </font>
    <font>
      <sz val="8"/>
      <color rgb="FF4F81BD"/>
      <name val="Arial Narrow"/>
      <family val="2"/>
      <charset val="238"/>
    </font>
    <font>
      <sz val="8"/>
      <color rgb="FF000000"/>
      <name val="Calibri"/>
      <family val="2"/>
      <charset val="238"/>
    </font>
    <font>
      <sz val="11"/>
      <color rgb="FFFF0000"/>
      <name val="Calibri"/>
      <family val="2"/>
      <charset val="238"/>
    </font>
    <font>
      <sz val="9"/>
      <color rgb="FFFF0000"/>
      <name val="Calibri"/>
      <family val="2"/>
      <charset val="238"/>
    </font>
    <font>
      <i/>
      <sz val="11"/>
      <color rgb="FF156082"/>
      <name val="Arial Narrow"/>
      <family val="2"/>
      <charset val="238"/>
    </font>
    <font>
      <sz val="11"/>
      <color rgb="FF4F81BD"/>
      <name val="Calibri"/>
      <family val="2"/>
      <charset val="238"/>
    </font>
    <font>
      <i/>
      <sz val="8"/>
      <color rgb="FF808080"/>
      <name val="Arial Narrow"/>
      <family val="2"/>
      <charset val="238"/>
    </font>
    <font>
      <i/>
      <sz val="9"/>
      <color rgb="FF000000"/>
      <name val="Arial Narrow"/>
      <family val="2"/>
      <charset val="238"/>
    </font>
    <font>
      <u/>
      <sz val="10"/>
      <color rgb="FF4F81BD"/>
      <name val="Arial CE"/>
      <charset val="238"/>
    </font>
    <font>
      <u/>
      <sz val="9"/>
      <color rgb="FF0000FF"/>
      <name val="Arial CE"/>
      <charset val="238"/>
    </font>
    <font>
      <strike/>
      <sz val="11"/>
      <color rgb="FFFF0000"/>
      <name val="Calibri"/>
      <family val="2"/>
      <charset val="238"/>
    </font>
    <font>
      <sz val="8"/>
      <color theme="1"/>
      <name val="Arial"/>
      <family val="2"/>
      <charset val="238"/>
    </font>
    <font>
      <sz val="8"/>
      <color theme="1"/>
      <name val="Arial3"/>
      <charset val="238"/>
    </font>
    <font>
      <sz val="7"/>
      <color rgb="FF000000"/>
      <name val="Arial1"/>
      <charset val="238"/>
    </font>
    <font>
      <i/>
      <sz val="7"/>
      <color rgb="FF4F81BD"/>
      <name val="Arial1"/>
      <charset val="238"/>
    </font>
    <font>
      <sz val="8"/>
      <color rgb="FFA6A6A6"/>
      <name val="Arial Narrow"/>
      <family val="2"/>
      <charset val="238"/>
    </font>
    <font>
      <sz val="9"/>
      <color rgb="FFA6A6A6"/>
      <name val="Arial Narrow"/>
      <family val="2"/>
      <charset val="238"/>
    </font>
    <font>
      <b/>
      <sz val="6"/>
      <color rgb="FF000000"/>
      <name val="Arial Narrow"/>
      <family val="2"/>
      <charset val="238"/>
    </font>
    <font>
      <b/>
      <sz val="8"/>
      <color theme="0" tint="-0.499984740745262"/>
      <name val="Arial Narrow"/>
      <family val="2"/>
      <charset val="238"/>
    </font>
    <font>
      <b/>
      <sz val="11"/>
      <color rgb="FF000000"/>
      <name val="Arial Narrow"/>
      <family val="2"/>
      <charset val="238"/>
    </font>
    <font>
      <b/>
      <sz val="10"/>
      <color rgb="FF808080"/>
      <name val="Arial Narrow"/>
      <family val="2"/>
      <charset val="238"/>
    </font>
    <font>
      <b/>
      <sz val="11"/>
      <color rgb="FFC9211E"/>
      <name val="Calibri"/>
      <family val="2"/>
      <charset val="238"/>
    </font>
    <font>
      <b/>
      <sz val="11"/>
      <color rgb="FFFF0000"/>
      <name val="Calibri"/>
      <family val="2"/>
      <charset val="238"/>
    </font>
    <font>
      <sz val="8"/>
      <color rgb="FFFF0000"/>
      <name val="Calibri"/>
      <family val="2"/>
      <charset val="238"/>
    </font>
    <font>
      <i/>
      <sz val="9"/>
      <color rgb="FF4F81BD"/>
      <name val="Arial Narrow"/>
      <family val="2"/>
      <charset val="238"/>
    </font>
    <font>
      <i/>
      <u/>
      <sz val="8"/>
      <color rgb="FF4F81BD"/>
      <name val="Arial CE"/>
      <charset val="238"/>
    </font>
    <font>
      <u/>
      <sz val="8"/>
      <color rgb="FF4F81BD"/>
      <name val="Arial CE"/>
      <charset val="238"/>
    </font>
    <font>
      <i/>
      <u/>
      <sz val="8"/>
      <color rgb="FF4F81BD"/>
      <name val="Arial Narrow"/>
      <family val="2"/>
      <charset val="238"/>
    </font>
    <font>
      <b/>
      <sz val="12"/>
      <name val="Arial Narrow"/>
      <family val="2"/>
      <charset val="238"/>
    </font>
    <font>
      <b/>
      <sz val="14"/>
      <name val="Arial Narrow"/>
      <family val="2"/>
      <charset val="238"/>
    </font>
    <font>
      <sz val="12"/>
      <color rgb="FF000000"/>
      <name val="Calibri"/>
      <family val="2"/>
      <charset val="238"/>
    </font>
    <font>
      <sz val="12"/>
      <color rgb="FF000000"/>
      <name val="Aptos"/>
      <family val="2"/>
    </font>
    <font>
      <sz val="10"/>
      <color rgb="FFFFFF00"/>
      <name val="Arial CE"/>
    </font>
    <font>
      <sz val="10"/>
      <color rgb="FFFFFF00"/>
      <name val="Arial Narrow"/>
      <family val="2"/>
      <charset val="238"/>
    </font>
    <font>
      <sz val="8"/>
      <color rgb="FF00B050"/>
      <name val="Arial Narrow"/>
      <family val="2"/>
      <charset val="238"/>
    </font>
    <font>
      <b/>
      <sz val="10"/>
      <color theme="0" tint="-0.499984740745262"/>
      <name val="Arial Narrow"/>
      <family val="2"/>
      <charset val="238"/>
    </font>
    <font>
      <strike/>
      <sz val="10"/>
      <color theme="1"/>
      <name val="Arial Narrow"/>
      <family val="2"/>
      <charset val="238"/>
    </font>
    <font>
      <sz val="9"/>
      <name val="Calibri"/>
      <family val="2"/>
      <charset val="238"/>
      <scheme val="minor"/>
    </font>
    <font>
      <sz val="11"/>
      <color rgb="FFFF00FF"/>
      <name val="Calibri"/>
      <family val="2"/>
      <charset val="238"/>
    </font>
    <font>
      <sz val="9"/>
      <color rgb="FFFF00FF"/>
      <name val="Arial Narrow"/>
      <family val="2"/>
      <charset val="238"/>
    </font>
    <font>
      <i/>
      <sz val="8"/>
      <color theme="1"/>
      <name val="Arial Narrow"/>
      <family val="2"/>
      <charset val="238"/>
    </font>
    <font>
      <b/>
      <i/>
      <sz val="9"/>
      <name val="Arial Narrow"/>
      <family val="2"/>
      <charset val="238"/>
    </font>
    <font>
      <sz val="9"/>
      <name val="Arial CE"/>
    </font>
    <font>
      <strike/>
      <sz val="9"/>
      <name val="Arial Narrow"/>
      <family val="2"/>
      <charset val="238"/>
    </font>
    <font>
      <sz val="8"/>
      <name val="Calibri"/>
      <family val="2"/>
      <charset val="238"/>
      <scheme val="minor"/>
    </font>
    <font>
      <b/>
      <sz val="11"/>
      <color rgb="FFFF0000"/>
      <name val="Calibri"/>
      <family val="2"/>
      <charset val="238"/>
      <scheme val="minor"/>
    </font>
    <font>
      <b/>
      <sz val="11"/>
      <color rgb="FFFF0000"/>
      <name val="Arial CE"/>
      <charset val="238"/>
    </font>
    <font>
      <sz val="10"/>
      <color rgb="FFD60093"/>
      <name val="Arial CE"/>
    </font>
    <font>
      <sz val="11"/>
      <color rgb="FFD60093"/>
      <name val="Calibri"/>
      <family val="2"/>
      <charset val="238"/>
      <scheme val="minor"/>
    </font>
    <font>
      <sz val="10"/>
      <color rgb="FF00B050"/>
      <name val="Arial CE"/>
    </font>
    <font>
      <sz val="11"/>
      <name val="Calibri"/>
      <family val="2"/>
      <charset val="238"/>
    </font>
    <font>
      <sz val="10"/>
      <color rgb="FFD60093"/>
      <name val="Calibri"/>
      <family val="2"/>
      <charset val="238"/>
    </font>
    <font>
      <strike/>
      <sz val="10"/>
      <color rgb="FFFF0000"/>
      <name val="Arial Narrow"/>
      <family val="2"/>
      <charset val="238"/>
    </font>
    <font>
      <sz val="12"/>
      <color rgb="FFFF0000"/>
      <name val="Aptos"/>
      <family val="2"/>
    </font>
    <font>
      <b/>
      <sz val="9"/>
      <color theme="0" tint="-0.499984740745262"/>
      <name val="Arial Narrow"/>
      <family val="2"/>
      <charset val="238"/>
    </font>
    <font>
      <sz val="8"/>
      <name val="Arial Narrow"/>
      <family val="2"/>
    </font>
    <font>
      <sz val="10"/>
      <name val="Arial Narrow"/>
      <family val="2"/>
    </font>
    <font>
      <b/>
      <sz val="10"/>
      <name val="Arial Narrow"/>
      <family val="2"/>
    </font>
    <font>
      <b/>
      <sz val="12"/>
      <name val="Arial Narrow"/>
      <family val="2"/>
    </font>
    <font>
      <b/>
      <sz val="14"/>
      <name val="Arial Narrow"/>
      <family val="2"/>
    </font>
    <font>
      <sz val="12"/>
      <name val="Arial Narrow"/>
      <family val="2"/>
    </font>
    <font>
      <b/>
      <sz val="16"/>
      <name val="Arial Narrow"/>
      <family val="2"/>
    </font>
    <font>
      <sz val="11"/>
      <name val="Arial Narrow"/>
      <family val="2"/>
    </font>
    <font>
      <b/>
      <sz val="11"/>
      <name val="Arial Narrow"/>
      <family val="2"/>
    </font>
    <font>
      <sz val="11"/>
      <color indexed="18"/>
      <name val="Arial Narrow"/>
      <family val="2"/>
    </font>
    <font>
      <sz val="11"/>
      <color indexed="60"/>
      <name val="Arial Narrow"/>
      <family val="2"/>
    </font>
    <font>
      <sz val="11"/>
      <color indexed="8"/>
      <name val="Arial Narrow"/>
      <family val="2"/>
    </font>
    <font>
      <i/>
      <sz val="8"/>
      <color theme="0" tint="-0.34998626667073579"/>
      <name val="Arial Narrow"/>
      <family val="2"/>
      <charset val="238"/>
    </font>
  </fonts>
  <fills count="90">
    <fill>
      <patternFill patternType="none"/>
    </fill>
    <fill>
      <patternFill patternType="gray125"/>
    </fill>
    <fill>
      <patternFill patternType="solid">
        <fgColor rgb="FF85FF8B"/>
        <bgColor indexed="64"/>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0"/>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6" tint="0.59999389629810485"/>
        <bgColor indexed="64"/>
      </patternFill>
    </fill>
    <fill>
      <patternFill patternType="solid">
        <fgColor theme="6" tint="0.59999389629810485"/>
        <bgColor rgb="FF92D050"/>
      </patternFill>
    </fill>
    <fill>
      <patternFill patternType="solid">
        <fgColor theme="6" tint="0.59999389629810485"/>
        <bgColor rgb="FFFFFFFF"/>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59987182226020086"/>
        <bgColor rgb="FFC6EFCE"/>
      </patternFill>
    </fill>
    <fill>
      <patternFill patternType="solid">
        <fgColor rgb="FFFFFFFF"/>
        <bgColor indexed="64"/>
      </patternFill>
    </fill>
    <fill>
      <patternFill patternType="solid">
        <fgColor rgb="FFFFDC6D"/>
        <bgColor rgb="FFFFFFFF"/>
      </patternFill>
    </fill>
    <fill>
      <patternFill patternType="solid">
        <fgColor rgb="FFFFDC6D"/>
        <bgColor indexed="64"/>
      </patternFill>
    </fill>
  </fills>
  <borders count="95">
    <border>
      <left/>
      <right/>
      <top/>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bottom style="double">
        <color indexed="10"/>
      </bottom>
      <diagonal/>
    </border>
    <border>
      <left/>
      <right/>
      <top style="thin">
        <color indexed="56"/>
      </top>
      <bottom style="double">
        <color indexed="56"/>
      </bottom>
      <diagonal/>
    </border>
    <border>
      <left/>
      <right/>
      <top style="thin">
        <color indexed="54"/>
      </top>
      <bottom style="double">
        <color indexed="54"/>
      </bottom>
      <diagonal/>
    </border>
    <border>
      <left style="thin">
        <color indexed="64"/>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auto="1"/>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top/>
      <bottom style="thin">
        <color rgb="FF000000"/>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indexed="64"/>
      </right>
      <top/>
      <bottom style="thin">
        <color rgb="FF000000"/>
      </bottom>
      <diagonal/>
    </border>
  </borders>
  <cellStyleXfs count="8689">
    <xf numFmtId="0" fontId="0" fillId="0" borderId="0"/>
    <xf numFmtId="0" fontId="45" fillId="0" borderId="0"/>
    <xf numFmtId="0" fontId="30" fillId="0" borderId="0"/>
    <xf numFmtId="0" fontId="41" fillId="0" borderId="0"/>
    <xf numFmtId="0" fontId="29" fillId="0" borderId="0"/>
    <xf numFmtId="0" fontId="29" fillId="0" borderId="0"/>
    <xf numFmtId="0" fontId="29" fillId="0" borderId="0"/>
    <xf numFmtId="0" fontId="29" fillId="0" borderId="0"/>
    <xf numFmtId="0" fontId="46" fillId="0" borderId="0"/>
    <xf numFmtId="0" fontId="28" fillId="0" borderId="0"/>
    <xf numFmtId="0" fontId="28" fillId="0" borderId="0"/>
    <xf numFmtId="7" fontId="41" fillId="0" borderId="0" applyFont="0" applyFill="0" applyBorder="0" applyAlignment="0" applyProtection="0"/>
    <xf numFmtId="0" fontId="28" fillId="0" borderId="0"/>
    <xf numFmtId="0" fontId="46" fillId="0" borderId="0"/>
    <xf numFmtId="0" fontId="28" fillId="0" borderId="0"/>
    <xf numFmtId="0" fontId="46" fillId="0" borderId="0"/>
    <xf numFmtId="0" fontId="47" fillId="2" borderId="0" applyAlignment="0">
      <alignment horizontal="justify" vertical="top" wrapText="1"/>
    </xf>
    <xf numFmtId="165" fontId="30" fillId="0" borderId="0" applyFont="0" applyFill="0" applyBorder="0" applyAlignment="0" applyProtection="0"/>
    <xf numFmtId="166" fontId="46" fillId="0" borderId="0" applyFont="0" applyFill="0" applyBorder="0" applyAlignment="0" applyProtection="0"/>
    <xf numFmtId="0" fontId="27" fillId="0" borderId="0"/>
    <xf numFmtId="166" fontId="27" fillId="0" borderId="0" applyFont="0" applyFill="0" applyBorder="0" applyAlignment="0" applyProtection="0"/>
    <xf numFmtId="167" fontId="41" fillId="0" borderId="0" applyFont="0" applyFill="0" applyBorder="0" applyAlignment="0" applyProtection="0"/>
    <xf numFmtId="0" fontId="41" fillId="0" borderId="0"/>
    <xf numFmtId="0" fontId="27" fillId="0" borderId="0"/>
    <xf numFmtId="0" fontId="41" fillId="0" borderId="0"/>
    <xf numFmtId="0" fontId="27" fillId="0" borderId="0"/>
    <xf numFmtId="0" fontId="47" fillId="2" borderId="0" applyAlignment="0">
      <alignment horizontal="justify" vertical="top" wrapText="1"/>
    </xf>
    <xf numFmtId="0" fontId="27" fillId="3" borderId="0" applyNumberFormat="0" applyBorder="0" applyAlignment="0" applyProtection="0"/>
    <xf numFmtId="0" fontId="30" fillId="0" borderId="0"/>
    <xf numFmtId="0" fontId="27" fillId="0" borderId="0"/>
    <xf numFmtId="0" fontId="27" fillId="0" borderId="0"/>
    <xf numFmtId="0" fontId="27" fillId="0" borderId="0"/>
    <xf numFmtId="166" fontId="27" fillId="0" borderId="0" applyFont="0" applyFill="0" applyBorder="0" applyAlignment="0" applyProtection="0"/>
    <xf numFmtId="166" fontId="30" fillId="0" borderId="0" applyFont="0" applyFill="0" applyBorder="0" applyAlignment="0" applyProtection="0"/>
    <xf numFmtId="0" fontId="48" fillId="0" borderId="0"/>
    <xf numFmtId="0" fontId="49" fillId="0" borderId="0"/>
    <xf numFmtId="0" fontId="51" fillId="4" borderId="0" applyNumberFormat="0" applyBorder="0" applyAlignment="0" applyProtection="0"/>
    <xf numFmtId="0" fontId="51" fillId="5"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7" borderId="0" applyNumberFormat="0" applyBorder="0" applyAlignment="0" applyProtection="0"/>
    <xf numFmtId="0" fontId="51" fillId="10" borderId="0" applyNumberFormat="0" applyBorder="0" applyAlignment="0" applyProtection="0"/>
    <xf numFmtId="0" fontId="52" fillId="13"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164" fontId="48" fillId="0" borderId="0" applyFont="0" applyFill="0" applyBorder="0" applyAlignment="0" applyProtection="0"/>
    <xf numFmtId="0" fontId="53" fillId="6" borderId="0" applyNumberFormat="0" applyBorder="0" applyAlignment="0" applyProtection="0"/>
    <xf numFmtId="0" fontId="54" fillId="17" borderId="6" applyNumberFormat="0" applyAlignment="0" applyProtection="0"/>
    <xf numFmtId="0" fontId="55" fillId="0" borderId="7" applyNumberFormat="0" applyFill="0" applyAlignment="0" applyProtection="0"/>
    <xf numFmtId="0" fontId="56" fillId="0" borderId="8" applyNumberFormat="0" applyFill="0" applyAlignment="0" applyProtection="0"/>
    <xf numFmtId="0" fontId="57" fillId="0" borderId="9" applyNumberFormat="0" applyFill="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30" fillId="0" borderId="0"/>
    <xf numFmtId="0" fontId="59" fillId="18" borderId="0" applyNumberFormat="0" applyBorder="0" applyAlignment="0" applyProtection="0"/>
    <xf numFmtId="9" fontId="41" fillId="0" borderId="0" applyFont="0" applyFill="0" applyBorder="0" applyAlignment="0" applyProtection="0"/>
    <xf numFmtId="0" fontId="41" fillId="19" borderId="10" applyNumberFormat="0" applyFont="0" applyAlignment="0" applyProtection="0"/>
    <xf numFmtId="0" fontId="50" fillId="0" borderId="0" applyNumberFormat="0" applyFill="0" applyBorder="0" applyAlignment="0" applyProtection="0"/>
    <xf numFmtId="0" fontId="60" fillId="0" borderId="0" applyNumberFormat="0" applyFill="0" applyBorder="0" applyAlignment="0" applyProtection="0"/>
    <xf numFmtId="0" fontId="52" fillId="20" borderId="0" applyNumberFormat="0" applyBorder="0" applyAlignment="0" applyProtection="0"/>
    <xf numFmtId="0" fontId="52" fillId="21" borderId="0" applyNumberFormat="0" applyBorder="0" applyAlignment="0" applyProtection="0"/>
    <xf numFmtId="0" fontId="52" fillId="22"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23" borderId="0" applyNumberFormat="0" applyBorder="0" applyAlignment="0" applyProtection="0"/>
    <xf numFmtId="0" fontId="61" fillId="0" borderId="11" applyNumberFormat="0" applyFill="0" applyAlignment="0" applyProtection="0"/>
    <xf numFmtId="0" fontId="62" fillId="24" borderId="12" applyNumberFormat="0" applyAlignment="0" applyProtection="0"/>
    <xf numFmtId="0" fontId="63" fillId="17" borderId="13" applyNumberFormat="0" applyAlignment="0" applyProtection="0"/>
    <xf numFmtId="0" fontId="64" fillId="5" borderId="0" applyNumberFormat="0" applyBorder="0" applyAlignment="0" applyProtection="0"/>
    <xf numFmtId="0" fontId="65" fillId="9" borderId="13" applyNumberFormat="0" applyAlignment="0" applyProtection="0"/>
    <xf numFmtId="0" fontId="66" fillId="0" borderId="14" applyNumberFormat="0" applyFill="0" applyAlignment="0" applyProtection="0"/>
    <xf numFmtId="0" fontId="39" fillId="0" borderId="0">
      <alignment horizontal="left" vertical="top" wrapText="1" readingOrder="1"/>
    </xf>
    <xf numFmtId="0" fontId="41" fillId="0" borderId="0"/>
    <xf numFmtId="0" fontId="38" fillId="0" borderId="0"/>
    <xf numFmtId="0" fontId="67" fillId="25" borderId="0">
      <alignment horizontal="right" vertical="top"/>
    </xf>
    <xf numFmtId="0" fontId="67" fillId="25" borderId="0">
      <alignment horizontal="left" vertical="top"/>
    </xf>
    <xf numFmtId="0" fontId="27" fillId="0" borderId="0"/>
    <xf numFmtId="0" fontId="30" fillId="0" borderId="0"/>
    <xf numFmtId="0" fontId="30" fillId="0" borderId="0"/>
    <xf numFmtId="168" fontId="41"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41"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30" fillId="0" borderId="0"/>
    <xf numFmtId="166" fontId="27" fillId="0" borderId="0" applyFont="0" applyFill="0" applyBorder="0" applyAlignment="0" applyProtection="0"/>
    <xf numFmtId="0" fontId="27" fillId="0" borderId="0"/>
    <xf numFmtId="0" fontId="68" fillId="0" borderId="0" applyNumberFormat="0" applyFill="0" applyBorder="0" applyAlignment="0" applyProtection="0"/>
    <xf numFmtId="0" fontId="6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7" fontId="41" fillId="0" borderId="0" applyFont="0" applyFill="0" applyBorder="0" applyAlignment="0" applyProtection="0"/>
    <xf numFmtId="0" fontId="27" fillId="0" borderId="0"/>
    <xf numFmtId="0" fontId="27" fillId="0" borderId="0"/>
    <xf numFmtId="165" fontId="30" fillId="0" borderId="0" applyFont="0" applyFill="0" applyBorder="0" applyAlignment="0" applyProtection="0"/>
    <xf numFmtId="166" fontId="46" fillId="0" borderId="0" applyFont="0" applyFill="0" applyBorder="0" applyAlignment="0" applyProtection="0"/>
    <xf numFmtId="169" fontId="41" fillId="0" borderId="0" applyFont="0" applyFill="0" applyBorder="0" applyAlignment="0" applyProtection="0"/>
    <xf numFmtId="0" fontId="27" fillId="0" borderId="0"/>
    <xf numFmtId="166" fontId="27" fillId="0" borderId="0" applyFont="0" applyFill="0" applyBorder="0" applyAlignment="0" applyProtection="0"/>
    <xf numFmtId="167" fontId="41"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168" fontId="41"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38" fillId="0" borderId="0"/>
    <xf numFmtId="0" fontId="71" fillId="0" borderId="0">
      <alignment vertical="top" wrapText="1"/>
    </xf>
    <xf numFmtId="0" fontId="27" fillId="0" borderId="0"/>
    <xf numFmtId="0" fontId="38" fillId="0" borderId="0"/>
    <xf numFmtId="0" fontId="70" fillId="0" borderId="0"/>
    <xf numFmtId="166" fontId="27" fillId="0" borderId="0" applyFont="0" applyFill="0" applyBorder="0" applyAlignment="0" applyProtection="0"/>
    <xf numFmtId="170" fontId="3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27" fillId="0" borderId="0"/>
    <xf numFmtId="166"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6" fontId="27" fillId="0" borderId="0" applyFont="0" applyFill="0" applyBorder="0" applyAlignment="0" applyProtection="0"/>
    <xf numFmtId="0" fontId="41"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6" fillId="0" borderId="0"/>
    <xf numFmtId="166"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6" fontId="26"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166" fontId="25" fillId="0" borderId="0" applyFont="0" applyFill="0" applyBorder="0" applyAlignment="0" applyProtection="0"/>
    <xf numFmtId="0" fontId="25" fillId="0" borderId="0"/>
    <xf numFmtId="0" fontId="25" fillId="0" borderId="0"/>
    <xf numFmtId="0" fontId="25" fillId="3" borderId="0" applyNumberFormat="0" applyBorder="0" applyAlignment="0" applyProtection="0"/>
    <xf numFmtId="0" fontId="25" fillId="0" borderId="0"/>
    <xf numFmtId="0" fontId="25" fillId="0" borderId="0"/>
    <xf numFmtId="0" fontId="25" fillId="0" borderId="0"/>
    <xf numFmtId="166" fontId="25" fillId="0" borderId="0" applyFont="0" applyFill="0" applyBorder="0" applyAlignment="0" applyProtection="0"/>
    <xf numFmtId="0" fontId="25" fillId="0" borderId="0"/>
    <xf numFmtId="0" fontId="25" fillId="0" borderId="0"/>
    <xf numFmtId="0" fontId="25" fillId="0" borderId="0"/>
    <xf numFmtId="0" fontId="25" fillId="0" borderId="0"/>
    <xf numFmtId="166" fontId="25"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3"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24" fillId="0" borderId="0"/>
    <xf numFmtId="0" fontId="24" fillId="0" borderId="0"/>
    <xf numFmtId="0" fontId="24" fillId="3" borderId="0" applyNumberFormat="0" applyBorder="0" applyAlignment="0" applyProtection="0"/>
    <xf numFmtId="0" fontId="24" fillId="0" borderId="0"/>
    <xf numFmtId="0" fontId="24" fillId="0" borderId="0"/>
    <xf numFmtId="0" fontId="24" fillId="0" borderId="0"/>
    <xf numFmtId="166" fontId="24" fillId="0" borderId="0" applyFont="0" applyFill="0" applyBorder="0" applyAlignment="0" applyProtection="0"/>
    <xf numFmtId="0" fontId="23" fillId="0" borderId="0"/>
    <xf numFmtId="44" fontId="46" fillId="0" borderId="0" applyFont="0" applyFill="0" applyBorder="0" applyAlignment="0" applyProtection="0"/>
    <xf numFmtId="0" fontId="48" fillId="0" borderId="0"/>
    <xf numFmtId="0" fontId="23" fillId="0" borderId="0"/>
    <xf numFmtId="0" fontId="23" fillId="0" borderId="0"/>
    <xf numFmtId="0" fontId="23" fillId="0" borderId="0"/>
    <xf numFmtId="0" fontId="23" fillId="0" borderId="0"/>
    <xf numFmtId="0" fontId="48" fillId="0" borderId="0"/>
    <xf numFmtId="0" fontId="46" fillId="0" borderId="0"/>
    <xf numFmtId="44" fontId="48" fillId="0" borderId="0" applyFont="0" applyFill="0" applyBorder="0" applyAlignment="0" applyProtection="0"/>
    <xf numFmtId="2" fontId="74" fillId="0" borderId="0">
      <protection locked="0"/>
    </xf>
    <xf numFmtId="0" fontId="74" fillId="0" borderId="0">
      <protection locked="0"/>
    </xf>
    <xf numFmtId="171" fontId="75" fillId="6" borderId="0" applyNumberFormat="0" applyBorder="0" applyAlignment="0" applyProtection="0"/>
    <xf numFmtId="171" fontId="73" fillId="26" borderId="0" applyNumberFormat="0" applyBorder="0" applyAlignment="0" applyProtection="0"/>
    <xf numFmtId="0" fontId="76" fillId="0" borderId="0" applyNumberFormat="0" applyFill="0" applyBorder="0" applyAlignment="0" applyProtection="0">
      <alignment vertical="top"/>
      <protection locked="0"/>
    </xf>
    <xf numFmtId="172" fontId="77" fillId="0" borderId="0" applyNumberFormat="0" applyFill="0" applyBorder="0" applyAlignment="0" applyProtection="0">
      <alignment vertical="top"/>
      <protection locked="0"/>
    </xf>
    <xf numFmtId="172" fontId="77" fillId="0" borderId="0" applyNumberFormat="0" applyFill="0" applyBorder="0" applyAlignment="0" applyProtection="0">
      <alignment vertical="top"/>
      <protection locked="0"/>
    </xf>
    <xf numFmtId="172" fontId="77" fillId="0" borderId="0" applyNumberFormat="0" applyFill="0" applyBorder="0" applyAlignment="0" applyProtection="0">
      <alignment vertical="top"/>
      <protection locked="0"/>
    </xf>
    <xf numFmtId="0" fontId="78" fillId="0" borderId="0" applyNumberFormat="0" applyFill="0" applyBorder="0" applyAlignment="0" applyProtection="0"/>
    <xf numFmtId="4" fontId="44" fillId="0" borderId="4">
      <alignment horizontal="left" vertical="center" wrapText="1"/>
    </xf>
    <xf numFmtId="39" fontId="72" fillId="0" borderId="2">
      <alignment horizontal="right" vertical="top" wrapText="1"/>
    </xf>
    <xf numFmtId="0" fontId="79" fillId="0" borderId="0" applyBorder="0">
      <alignment vertical="center"/>
    </xf>
    <xf numFmtId="0" fontId="41" fillId="0" borderId="0"/>
    <xf numFmtId="0" fontId="4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2"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73" fontId="47" fillId="2" borderId="0" applyAlignment="0">
      <alignment horizontal="justify" vertical="top" wrapText="1"/>
    </xf>
    <xf numFmtId="173" fontId="47" fillId="2" borderId="0" applyAlignment="0">
      <alignment horizontal="justify" vertical="top" wrapText="1"/>
    </xf>
    <xf numFmtId="174" fontId="47" fillId="2" borderId="0" applyAlignment="0">
      <alignment horizontal="justify" vertical="top" wrapText="1"/>
    </xf>
    <xf numFmtId="173" fontId="47" fillId="2" borderId="0" applyAlignment="0">
      <alignment horizontal="justify" vertical="top" wrapText="1"/>
    </xf>
    <xf numFmtId="173" fontId="47" fillId="2" borderId="0" applyAlignment="0">
      <alignment horizontal="justify" vertical="top" wrapText="1"/>
    </xf>
    <xf numFmtId="174" fontId="47" fillId="2" borderId="0" applyAlignment="0">
      <alignment horizontal="justify" vertical="top" wrapText="1"/>
    </xf>
    <xf numFmtId="174" fontId="47" fillId="2" borderId="0" applyAlignment="0">
      <alignment horizontal="justify" vertical="top" wrapText="1"/>
    </xf>
    <xf numFmtId="173" fontId="47" fillId="2" borderId="0" applyAlignment="0">
      <alignment horizontal="justify" vertical="top" wrapText="1"/>
    </xf>
    <xf numFmtId="173" fontId="47" fillId="2" borderId="0" applyAlignment="0">
      <alignment horizontal="justify" vertical="top" wrapText="1"/>
    </xf>
    <xf numFmtId="0" fontId="72" fillId="0" borderId="16">
      <alignment horizontal="left" vertical="top" wrapText="1"/>
    </xf>
    <xf numFmtId="0" fontId="72" fillId="0" borderId="15">
      <alignment horizontal="left" vertical="top" wrapText="1"/>
    </xf>
    <xf numFmtId="16" fontId="82" fillId="0" borderId="0" applyNumberFormat="0" applyFont="0" applyFill="0" applyBorder="0">
      <alignment horizontal="left"/>
    </xf>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3" fontId="41" fillId="0" borderId="0" applyFont="0" applyFill="0" applyBorder="0" applyAlignment="0" applyProtection="0"/>
    <xf numFmtId="176"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5" fontId="41" fillId="0" borderId="0" applyFont="0" applyFill="0" applyBorder="0" applyAlignment="0" applyProtection="0"/>
    <xf numFmtId="177" fontId="41" fillId="0" borderId="0" applyFont="0" applyFill="0" applyBorder="0" applyAlignment="0" applyProtection="0"/>
    <xf numFmtId="178" fontId="4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79" fontId="41" fillId="0" borderId="0"/>
    <xf numFmtId="0" fontId="8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3"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3" borderId="0" applyNumberFormat="0" applyBorder="0" applyAlignment="0" applyProtection="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3" borderId="0" applyNumberFormat="0" applyBorder="0" applyAlignment="0" applyProtection="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96" fillId="0" borderId="0"/>
    <xf numFmtId="0" fontId="97" fillId="0" borderId="0"/>
    <xf numFmtId="0" fontId="98" fillId="0" borderId="0"/>
    <xf numFmtId="0" fontId="41" fillId="0" borderId="0"/>
    <xf numFmtId="166" fontId="99" fillId="0" borderId="0" applyFont="0" applyFill="0" applyBorder="0" applyAlignment="0" applyProtection="0"/>
    <xf numFmtId="0" fontId="99" fillId="0" borderId="0"/>
    <xf numFmtId="0" fontId="100" fillId="0" borderId="0"/>
    <xf numFmtId="0" fontId="100" fillId="0" borderId="0"/>
    <xf numFmtId="0" fontId="80" fillId="0" borderId="0"/>
    <xf numFmtId="0" fontId="41" fillId="0" borderId="0"/>
    <xf numFmtId="0" fontId="72" fillId="0" borderId="0"/>
    <xf numFmtId="180" fontId="69" fillId="0" borderId="0" applyFont="0" applyFill="0" applyBorder="0" applyAlignment="0" applyProtection="0"/>
    <xf numFmtId="181" fontId="30" fillId="0" borderId="0" applyFont="0" applyFill="0" applyBorder="0" applyAlignment="0" applyProtection="0"/>
    <xf numFmtId="181" fontId="41" fillId="0" borderId="0" applyFont="0" applyFill="0" applyBorder="0" applyAlignment="0" applyProtection="0"/>
    <xf numFmtId="0" fontId="101" fillId="0" borderId="0"/>
    <xf numFmtId="0" fontId="20" fillId="0" borderId="0"/>
    <xf numFmtId="176" fontId="20" fillId="0" borderId="0" applyFont="0" applyFill="0" applyBorder="0" applyAlignment="0" applyProtection="0"/>
    <xf numFmtId="0" fontId="41" fillId="0" borderId="0"/>
    <xf numFmtId="0" fontId="102" fillId="0" borderId="0"/>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102" fillId="34" borderId="0" applyNumberFormat="0" applyBorder="0" applyAlignment="0" applyProtection="0"/>
    <xf numFmtId="0" fontId="102" fillId="10" borderId="0" applyNumberFormat="0" applyBorder="0" applyAlignment="0" applyProtection="0"/>
    <xf numFmtId="0" fontId="20" fillId="10" borderId="0" applyNumberFormat="0" applyBorder="0" applyAlignment="0" applyProtection="0"/>
    <xf numFmtId="0" fontId="48" fillId="4" borderId="0" applyNumberFormat="0" applyBorder="0" applyAlignment="0" applyProtection="0"/>
    <xf numFmtId="0" fontId="20" fillId="10" borderId="0" applyNumberFormat="0" applyBorder="0" applyAlignment="0" applyProtection="0"/>
    <xf numFmtId="0" fontId="48" fillId="4" borderId="0" applyNumberFormat="0" applyBorder="0" applyAlignment="0" applyProtection="0"/>
    <xf numFmtId="0" fontId="20" fillId="34"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20" fillId="34"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102" fillId="38" borderId="0" applyNumberFormat="0" applyBorder="0" applyAlignment="0" applyProtection="0"/>
    <xf numFmtId="0" fontId="102" fillId="11" borderId="0" applyNumberFormat="0" applyBorder="0" applyAlignment="0" applyProtection="0"/>
    <xf numFmtId="0" fontId="20" fillId="11" borderId="0" applyNumberFormat="0" applyBorder="0" applyAlignment="0" applyProtection="0"/>
    <xf numFmtId="0" fontId="48" fillId="5" borderId="0" applyNumberFormat="0" applyBorder="0" applyAlignment="0" applyProtection="0"/>
    <xf numFmtId="0" fontId="20" fillId="11" borderId="0" applyNumberFormat="0" applyBorder="0" applyAlignment="0" applyProtection="0"/>
    <xf numFmtId="0" fontId="48" fillId="5" borderId="0" applyNumberFormat="0" applyBorder="0" applyAlignment="0" applyProtection="0"/>
    <xf numFmtId="0" fontId="20" fillId="38"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20" fillId="38"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102" fillId="42" borderId="0" applyNumberFormat="0" applyBorder="0" applyAlignment="0" applyProtection="0"/>
    <xf numFmtId="0" fontId="102" fillId="19" borderId="0" applyNumberFormat="0" applyBorder="0" applyAlignment="0" applyProtection="0"/>
    <xf numFmtId="0" fontId="20" fillId="19" borderId="0" applyNumberFormat="0" applyBorder="0" applyAlignment="0" applyProtection="0"/>
    <xf numFmtId="0" fontId="48" fillId="6" borderId="0" applyNumberFormat="0" applyBorder="0" applyAlignment="0" applyProtection="0"/>
    <xf numFmtId="0" fontId="20" fillId="19" borderId="0" applyNumberFormat="0" applyBorder="0" applyAlignment="0" applyProtection="0"/>
    <xf numFmtId="0" fontId="48" fillId="6" borderId="0" applyNumberFormat="0" applyBorder="0" applyAlignment="0" applyProtection="0"/>
    <xf numFmtId="0" fontId="20" fillId="42"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20" fillId="42"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102" fillId="46" borderId="0" applyNumberFormat="0" applyBorder="0" applyAlignment="0" applyProtection="0"/>
    <xf numFmtId="0" fontId="102" fillId="9" borderId="0" applyNumberFormat="0" applyBorder="0" applyAlignment="0" applyProtection="0"/>
    <xf numFmtId="0" fontId="20" fillId="9" borderId="0" applyNumberFormat="0" applyBorder="0" applyAlignment="0" applyProtection="0"/>
    <xf numFmtId="0" fontId="48" fillId="7" borderId="0" applyNumberFormat="0" applyBorder="0" applyAlignment="0" applyProtection="0"/>
    <xf numFmtId="0" fontId="20" fillId="9" borderId="0" applyNumberFormat="0" applyBorder="0" applyAlignment="0" applyProtection="0"/>
    <xf numFmtId="0" fontId="48" fillId="7" borderId="0" applyNumberFormat="0" applyBorder="0" applyAlignment="0" applyProtection="0"/>
    <xf numFmtId="0" fontId="20" fillId="46"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20" fillId="46"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102" fillId="50"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20" fillId="50"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102" fillId="54" borderId="0" applyNumberFormat="0" applyBorder="0" applyAlignment="0" applyProtection="0"/>
    <xf numFmtId="0" fontId="102" fillId="19" borderId="0" applyNumberFormat="0" applyBorder="0" applyAlignment="0" applyProtection="0"/>
    <xf numFmtId="0" fontId="20" fillId="19" borderId="0" applyNumberFormat="0" applyBorder="0" applyAlignment="0" applyProtection="0"/>
    <xf numFmtId="0" fontId="48" fillId="9" borderId="0" applyNumberFormat="0" applyBorder="0" applyAlignment="0" applyProtection="0"/>
    <xf numFmtId="0" fontId="20" fillId="19" borderId="0" applyNumberFormat="0" applyBorder="0" applyAlignment="0" applyProtection="0"/>
    <xf numFmtId="0" fontId="48" fillId="9" borderId="0" applyNumberFormat="0" applyBorder="0" applyAlignment="0" applyProtection="0"/>
    <xf numFmtId="0" fontId="20" fillId="54"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20" fillId="54" borderId="0" applyNumberFormat="0" applyBorder="0" applyAlignment="0" applyProtection="0"/>
    <xf numFmtId="0" fontId="48" fillId="10"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56"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102" fillId="35" borderId="0" applyNumberFormat="0" applyBorder="0" applyAlignment="0" applyProtection="0"/>
    <xf numFmtId="0" fontId="102" fillId="8"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35"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20" fillId="35"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102" fillId="39"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20" fillId="39"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102" fillId="43" borderId="0" applyNumberFormat="0" applyBorder="0" applyAlignment="0" applyProtection="0"/>
    <xf numFmtId="0" fontId="102" fillId="18" borderId="0" applyNumberFormat="0" applyBorder="0" applyAlignment="0" applyProtection="0"/>
    <xf numFmtId="0" fontId="20" fillId="18" borderId="0" applyNumberFormat="0" applyBorder="0" applyAlignment="0" applyProtection="0"/>
    <xf numFmtId="0" fontId="48" fillId="12" borderId="0" applyNumberFormat="0" applyBorder="0" applyAlignment="0" applyProtection="0"/>
    <xf numFmtId="0" fontId="20" fillId="18" borderId="0" applyNumberFormat="0" applyBorder="0" applyAlignment="0" applyProtection="0"/>
    <xf numFmtId="0" fontId="48" fillId="12" borderId="0" applyNumberFormat="0" applyBorder="0" applyAlignment="0" applyProtection="0"/>
    <xf numFmtId="0" fontId="20" fillId="43" borderId="0" applyNumberFormat="0" applyBorder="0" applyAlignment="0" applyProtection="0"/>
    <xf numFmtId="0" fontId="103" fillId="18" borderId="0" applyNumberFormat="0" applyBorder="0" applyAlignment="0" applyProtection="0"/>
    <xf numFmtId="0" fontId="103" fillId="18" borderId="0" applyNumberFormat="0" applyBorder="0" applyAlignment="0" applyProtection="0"/>
    <xf numFmtId="0" fontId="103" fillId="18" borderId="0" applyNumberFormat="0" applyBorder="0" applyAlignment="0" applyProtection="0"/>
    <xf numFmtId="0" fontId="20" fillId="43"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102" fillId="47" borderId="0" applyNumberFormat="0" applyBorder="0" applyAlignment="0" applyProtection="0"/>
    <xf numFmtId="0" fontId="102" fillId="5" borderId="0" applyNumberFormat="0" applyBorder="0" applyAlignment="0" applyProtection="0"/>
    <xf numFmtId="0" fontId="20" fillId="5" borderId="0" applyNumberFormat="0" applyBorder="0" applyAlignment="0" applyProtection="0"/>
    <xf numFmtId="0" fontId="48" fillId="7" borderId="0" applyNumberFormat="0" applyBorder="0" applyAlignment="0" applyProtection="0"/>
    <xf numFmtId="0" fontId="20" fillId="5" borderId="0" applyNumberFormat="0" applyBorder="0" applyAlignment="0" applyProtection="0"/>
    <xf numFmtId="0" fontId="48" fillId="7" borderId="0" applyNumberFormat="0" applyBorder="0" applyAlignment="0" applyProtection="0"/>
    <xf numFmtId="0" fontId="20" fillId="47" borderId="0" applyNumberFormat="0" applyBorder="0" applyAlignment="0" applyProtection="0"/>
    <xf numFmtId="0" fontId="103" fillId="5" borderId="0" applyNumberFormat="0" applyBorder="0" applyAlignment="0" applyProtection="0"/>
    <xf numFmtId="0" fontId="103" fillId="5" borderId="0" applyNumberFormat="0" applyBorder="0" applyAlignment="0" applyProtection="0"/>
    <xf numFmtId="0" fontId="103" fillId="5" borderId="0" applyNumberFormat="0" applyBorder="0" applyAlignment="0" applyProtection="0"/>
    <xf numFmtId="0" fontId="20" fillId="47"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102" fillId="51" borderId="0" applyNumberFormat="0" applyBorder="0" applyAlignment="0" applyProtection="0"/>
    <xf numFmtId="0" fontId="102" fillId="8"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8" borderId="0" applyNumberFormat="0" applyBorder="0" applyAlignment="0" applyProtection="0"/>
    <xf numFmtId="0" fontId="48" fillId="10" borderId="0" applyNumberFormat="0" applyBorder="0" applyAlignment="0" applyProtection="0"/>
    <xf numFmtId="0" fontId="20" fillId="51"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20" fillId="51"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102" fillId="3" borderId="0" applyNumberFormat="0" applyBorder="0" applyAlignment="0" applyProtection="0"/>
    <xf numFmtId="0" fontId="102" fillId="19" borderId="0" applyNumberFormat="0" applyBorder="0" applyAlignment="0" applyProtection="0"/>
    <xf numFmtId="0" fontId="20" fillId="19" borderId="0" applyNumberFormat="0" applyBorder="0" applyAlignment="0" applyProtection="0"/>
    <xf numFmtId="0" fontId="48" fillId="56" borderId="0" applyNumberFormat="0" applyBorder="0" applyAlignment="0" applyProtection="0"/>
    <xf numFmtId="0" fontId="20" fillId="19" borderId="0" applyNumberFormat="0" applyBorder="0" applyAlignment="0" applyProtection="0"/>
    <xf numFmtId="0" fontId="48" fillId="56" borderId="0" applyNumberFormat="0" applyBorder="0" applyAlignment="0" applyProtection="0"/>
    <xf numFmtId="0" fontId="20" fillId="3"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20" fillId="3"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5" fillId="36" borderId="0" applyNumberFormat="0" applyBorder="0" applyAlignment="0" applyProtection="0"/>
    <xf numFmtId="0" fontId="105" fillId="8" borderId="0" applyNumberFormat="0" applyBorder="0" applyAlignment="0" applyProtection="0"/>
    <xf numFmtId="0" fontId="95" fillId="8" borderId="0" applyNumberFormat="0" applyBorder="0" applyAlignment="0" applyProtection="0"/>
    <xf numFmtId="0" fontId="104" fillId="13" borderId="0" applyNumberFormat="0" applyBorder="0" applyAlignment="0" applyProtection="0"/>
    <xf numFmtId="0" fontId="95" fillId="8" borderId="0" applyNumberFormat="0" applyBorder="0" applyAlignment="0" applyProtection="0"/>
    <xf numFmtId="0" fontId="104" fillId="13" borderId="0" applyNumberFormat="0" applyBorder="0" applyAlignment="0" applyProtection="0"/>
    <xf numFmtId="0" fontId="95" fillId="36"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95" fillId="36"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5" fillId="40" borderId="0" applyNumberFormat="0" applyBorder="0" applyAlignment="0" applyProtection="0"/>
    <xf numFmtId="0" fontId="105" fillId="23" borderId="0" applyNumberFormat="0" applyBorder="0" applyAlignment="0" applyProtection="0"/>
    <xf numFmtId="0" fontId="95" fillId="23" borderId="0" applyNumberFormat="0" applyBorder="0" applyAlignment="0" applyProtection="0"/>
    <xf numFmtId="0" fontId="104" fillId="11" borderId="0" applyNumberFormat="0" applyBorder="0" applyAlignment="0" applyProtection="0"/>
    <xf numFmtId="0" fontId="95" fillId="23" borderId="0" applyNumberFormat="0" applyBorder="0" applyAlignment="0" applyProtection="0"/>
    <xf numFmtId="0" fontId="104" fillId="11" borderId="0" applyNumberFormat="0" applyBorder="0" applyAlignment="0" applyProtection="0"/>
    <xf numFmtId="0" fontId="95" fillId="40"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95" fillId="40" borderId="0" applyNumberFormat="0" applyBorder="0" applyAlignment="0" applyProtection="0"/>
    <xf numFmtId="0" fontId="104" fillId="56" borderId="0" applyNumberFormat="0" applyBorder="0" applyAlignment="0" applyProtection="0"/>
    <xf numFmtId="0" fontId="104" fillId="56" borderId="0" applyNumberFormat="0" applyBorder="0" applyAlignment="0" applyProtection="0"/>
    <xf numFmtId="0" fontId="105" fillId="44" borderId="0" applyNumberFormat="0" applyBorder="0" applyAlignment="0" applyProtection="0"/>
    <xf numFmtId="0" fontId="105" fillId="56" borderId="0" applyNumberFormat="0" applyBorder="0" applyAlignment="0" applyProtection="0"/>
    <xf numFmtId="0" fontId="95" fillId="56" borderId="0" applyNumberFormat="0" applyBorder="0" applyAlignment="0" applyProtection="0"/>
    <xf numFmtId="0" fontId="104" fillId="12" borderId="0" applyNumberFormat="0" applyBorder="0" applyAlignment="0" applyProtection="0"/>
    <xf numFmtId="0" fontId="95" fillId="56" borderId="0" applyNumberFormat="0" applyBorder="0" applyAlignment="0" applyProtection="0"/>
    <xf numFmtId="0" fontId="104" fillId="12" borderId="0" applyNumberFormat="0" applyBorder="0" applyAlignment="0" applyProtection="0"/>
    <xf numFmtId="0" fontId="95" fillId="44"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95" fillId="44" borderId="0" applyNumberFormat="0" applyBorder="0" applyAlignment="0" applyProtection="0"/>
    <xf numFmtId="0" fontId="104" fillId="5" borderId="0" applyNumberFormat="0" applyBorder="0" applyAlignment="0" applyProtection="0"/>
    <xf numFmtId="0" fontId="104" fillId="5" borderId="0" applyNumberFormat="0" applyBorder="0" applyAlignment="0" applyProtection="0"/>
    <xf numFmtId="0" fontId="105" fillId="48" borderId="0" applyNumberFormat="0" applyBorder="0" applyAlignment="0" applyProtection="0"/>
    <xf numFmtId="0" fontId="105" fillId="5" borderId="0" applyNumberFormat="0" applyBorder="0" applyAlignment="0" applyProtection="0"/>
    <xf numFmtId="0" fontId="95" fillId="5" borderId="0" applyNumberFormat="0" applyBorder="0" applyAlignment="0" applyProtection="0"/>
    <xf numFmtId="0" fontId="104" fillId="14" borderId="0" applyNumberFormat="0" applyBorder="0" applyAlignment="0" applyProtection="0"/>
    <xf numFmtId="0" fontId="95" fillId="5" borderId="0" applyNumberFormat="0" applyBorder="0" applyAlignment="0" applyProtection="0"/>
    <xf numFmtId="0" fontId="104" fillId="14" borderId="0" applyNumberFormat="0" applyBorder="0" applyAlignment="0" applyProtection="0"/>
    <xf numFmtId="0" fontId="95" fillId="48" borderId="0" applyNumberFormat="0" applyBorder="0" applyAlignment="0" applyProtection="0"/>
    <xf numFmtId="0" fontId="106" fillId="5" borderId="0" applyNumberFormat="0" applyBorder="0" applyAlignment="0" applyProtection="0"/>
    <xf numFmtId="0" fontId="106" fillId="5" borderId="0" applyNumberFormat="0" applyBorder="0" applyAlignment="0" applyProtection="0"/>
    <xf numFmtId="0" fontId="106" fillId="5" borderId="0" applyNumberFormat="0" applyBorder="0" applyAlignment="0" applyProtection="0"/>
    <xf numFmtId="0" fontId="95" fillId="48"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5" fillId="52" borderId="0" applyNumberFormat="0" applyBorder="0" applyAlignment="0" applyProtection="0"/>
    <xf numFmtId="0" fontId="105" fillId="8" borderId="0" applyNumberFormat="0" applyBorder="0" applyAlignment="0" applyProtection="0"/>
    <xf numFmtId="0" fontId="95" fillId="8" borderId="0" applyNumberFormat="0" applyBorder="0" applyAlignment="0" applyProtection="0"/>
    <xf numFmtId="0" fontId="104" fillId="15" borderId="0" applyNumberFormat="0" applyBorder="0" applyAlignment="0" applyProtection="0"/>
    <xf numFmtId="0" fontId="95" fillId="8" borderId="0" applyNumberFormat="0" applyBorder="0" applyAlignment="0" applyProtection="0"/>
    <xf numFmtId="0" fontId="104" fillId="15" borderId="0" applyNumberFormat="0" applyBorder="0" applyAlignment="0" applyProtection="0"/>
    <xf numFmtId="0" fontId="95" fillId="52"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106" fillId="8" borderId="0" applyNumberFormat="0" applyBorder="0" applyAlignment="0" applyProtection="0"/>
    <xf numFmtId="0" fontId="95" fillId="52" borderId="0" applyNumberFormat="0" applyBorder="0" applyAlignment="0" applyProtection="0"/>
    <xf numFmtId="0" fontId="104" fillId="11" borderId="0" applyNumberFormat="0" applyBorder="0" applyAlignment="0" applyProtection="0"/>
    <xf numFmtId="0" fontId="104" fillId="11" borderId="0" applyNumberFormat="0" applyBorder="0" applyAlignment="0" applyProtection="0"/>
    <xf numFmtId="0" fontId="105" fillId="55" borderId="0" applyNumberFormat="0" applyBorder="0" applyAlignment="0" applyProtection="0"/>
    <xf numFmtId="0" fontId="105" fillId="11" borderId="0" applyNumberFormat="0" applyBorder="0" applyAlignment="0" applyProtection="0"/>
    <xf numFmtId="0" fontId="95" fillId="11" borderId="0" applyNumberFormat="0" applyBorder="0" applyAlignment="0" applyProtection="0"/>
    <xf numFmtId="0" fontId="104" fillId="16" borderId="0" applyNumberFormat="0" applyBorder="0" applyAlignment="0" applyProtection="0"/>
    <xf numFmtId="0" fontId="95" fillId="11" borderId="0" applyNumberFormat="0" applyBorder="0" applyAlignment="0" applyProtection="0"/>
    <xf numFmtId="0" fontId="104" fillId="16" borderId="0" applyNumberFormat="0" applyBorder="0" applyAlignment="0" applyProtection="0"/>
    <xf numFmtId="0" fontId="95" fillId="55" borderId="0" applyNumberFormat="0" applyBorder="0" applyAlignment="0" applyProtection="0"/>
    <xf numFmtId="0" fontId="106" fillId="11" borderId="0" applyNumberFormat="0" applyBorder="0" applyAlignment="0" applyProtection="0"/>
    <xf numFmtId="0" fontId="106" fillId="11" borderId="0" applyNumberFormat="0" applyBorder="0" applyAlignment="0" applyProtection="0"/>
    <xf numFmtId="0" fontId="106" fillId="11" borderId="0" applyNumberFormat="0" applyBorder="0" applyAlignment="0" applyProtection="0"/>
    <xf numFmtId="0" fontId="95" fillId="55" borderId="0" applyNumberFormat="0" applyBorder="0" applyAlignment="0" applyProtection="0"/>
    <xf numFmtId="0" fontId="104" fillId="57" borderId="0" applyNumberFormat="0" applyBorder="0" applyAlignment="0" applyProtection="0"/>
    <xf numFmtId="0" fontId="48" fillId="58" borderId="0" applyNumberFormat="0" applyBorder="0" applyAlignment="0" applyProtection="0"/>
    <xf numFmtId="0" fontId="48" fillId="58" borderId="0" applyNumberFormat="0" applyBorder="0" applyAlignment="0" applyProtection="0"/>
    <xf numFmtId="0" fontId="104" fillId="59"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57" borderId="0" applyNumberFormat="0" applyBorder="0" applyAlignment="0" applyProtection="0"/>
    <xf numFmtId="0" fontId="104" fillId="57" borderId="0" applyNumberFormat="0" applyBorder="0" applyAlignment="0" applyProtection="0"/>
    <xf numFmtId="0" fontId="105" fillId="33" borderId="0" applyNumberFormat="0" applyBorder="0" applyAlignment="0" applyProtection="0"/>
    <xf numFmtId="0" fontId="105" fillId="57" borderId="0" applyNumberFormat="0" applyBorder="0" applyAlignment="0" applyProtection="0"/>
    <xf numFmtId="0" fontId="95" fillId="57" borderId="0" applyNumberFormat="0" applyBorder="0" applyAlignment="0" applyProtection="0"/>
    <xf numFmtId="0" fontId="104" fillId="60" borderId="0" applyNumberFormat="0" applyBorder="0" applyAlignment="0" applyProtection="0"/>
    <xf numFmtId="0" fontId="95" fillId="57" borderId="0" applyNumberFormat="0" applyBorder="0" applyAlignment="0" applyProtection="0"/>
    <xf numFmtId="0" fontId="104" fillId="60" borderId="0" applyNumberFormat="0" applyBorder="0" applyAlignment="0" applyProtection="0"/>
    <xf numFmtId="0" fontId="95" fillId="33" borderId="0" applyNumberFormat="0" applyBorder="0" applyAlignment="0" applyProtection="0"/>
    <xf numFmtId="0" fontId="106" fillId="57" borderId="0" applyNumberFormat="0" applyBorder="0" applyAlignment="0" applyProtection="0"/>
    <xf numFmtId="0" fontId="106" fillId="57" borderId="0" applyNumberFormat="0" applyBorder="0" applyAlignment="0" applyProtection="0"/>
    <xf numFmtId="0" fontId="95" fillId="33" borderId="0" applyNumberFormat="0" applyBorder="0" applyAlignment="0" applyProtection="0"/>
    <xf numFmtId="0" fontId="106" fillId="57"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104" fillId="23" borderId="0" applyNumberFormat="0" applyBorder="0" applyAlignment="0" applyProtection="0"/>
    <xf numFmtId="0" fontId="48" fillId="61" borderId="0" applyNumberFormat="0" applyBorder="0" applyAlignment="0" applyProtection="0"/>
    <xf numFmtId="0" fontId="48" fillId="62" borderId="0" applyNumberFormat="0" applyBorder="0" applyAlignment="0" applyProtection="0"/>
    <xf numFmtId="0" fontId="104" fillId="63"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23" borderId="0" applyNumberFormat="0" applyBorder="0" applyAlignment="0" applyProtection="0"/>
    <xf numFmtId="0" fontId="104" fillId="23" borderId="0" applyNumberFormat="0" applyBorder="0" applyAlignment="0" applyProtection="0"/>
    <xf numFmtId="0" fontId="105" fillId="37" borderId="0" applyNumberFormat="0" applyBorder="0" applyAlignment="0" applyProtection="0"/>
    <xf numFmtId="0" fontId="105" fillId="23" borderId="0" applyNumberFormat="0" applyBorder="0" applyAlignment="0" applyProtection="0"/>
    <xf numFmtId="0" fontId="95" fillId="23" borderId="0" applyNumberFormat="0" applyBorder="0" applyAlignment="0" applyProtection="0"/>
    <xf numFmtId="0" fontId="104" fillId="64" borderId="0" applyNumberFormat="0" applyBorder="0" applyAlignment="0" applyProtection="0"/>
    <xf numFmtId="0" fontId="95" fillId="23" borderId="0" applyNumberFormat="0" applyBorder="0" applyAlignment="0" applyProtection="0"/>
    <xf numFmtId="0" fontId="104" fillId="64" borderId="0" applyNumberFormat="0" applyBorder="0" applyAlignment="0" applyProtection="0"/>
    <xf numFmtId="0" fontId="95" fillId="37"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95" fillId="37" borderId="0" applyNumberFormat="0" applyBorder="0" applyAlignment="0" applyProtection="0"/>
    <xf numFmtId="0" fontId="106" fillId="23"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104" fillId="56" borderId="0" applyNumberFormat="0" applyBorder="0" applyAlignment="0" applyProtection="0"/>
    <xf numFmtId="0" fontId="48" fillId="61" borderId="0" applyNumberFormat="0" applyBorder="0" applyAlignment="0" applyProtection="0"/>
    <xf numFmtId="0" fontId="48" fillId="65" borderId="0" applyNumberFormat="0" applyBorder="0" applyAlignment="0" applyProtection="0"/>
    <xf numFmtId="0" fontId="104" fillId="6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56" borderId="0" applyNumberFormat="0" applyBorder="0" applyAlignment="0" applyProtection="0"/>
    <xf numFmtId="0" fontId="104" fillId="56" borderId="0" applyNumberFormat="0" applyBorder="0" applyAlignment="0" applyProtection="0"/>
    <xf numFmtId="0" fontId="105" fillId="41" borderId="0" applyNumberFormat="0" applyBorder="0" applyAlignment="0" applyProtection="0"/>
    <xf numFmtId="0" fontId="105" fillId="56" borderId="0" applyNumberFormat="0" applyBorder="0" applyAlignment="0" applyProtection="0"/>
    <xf numFmtId="0" fontId="95" fillId="56" borderId="0" applyNumberFormat="0" applyBorder="0" applyAlignment="0" applyProtection="0"/>
    <xf numFmtId="0" fontId="104" fillId="63" borderId="0" applyNumberFormat="0" applyBorder="0" applyAlignment="0" applyProtection="0"/>
    <xf numFmtId="0" fontId="95" fillId="56" borderId="0" applyNumberFormat="0" applyBorder="0" applyAlignment="0" applyProtection="0"/>
    <xf numFmtId="0" fontId="104" fillId="63" borderId="0" applyNumberFormat="0" applyBorder="0" applyAlignment="0" applyProtection="0"/>
    <xf numFmtId="0" fontId="95" fillId="41" borderId="0" applyNumberFormat="0" applyBorder="0" applyAlignment="0" applyProtection="0"/>
    <xf numFmtId="0" fontId="106" fillId="56" borderId="0" applyNumberFormat="0" applyBorder="0" applyAlignment="0" applyProtection="0"/>
    <xf numFmtId="0" fontId="106" fillId="56" borderId="0" applyNumberFormat="0" applyBorder="0" applyAlignment="0" applyProtection="0"/>
    <xf numFmtId="0" fontId="95" fillId="41" borderId="0" applyNumberFormat="0" applyBorder="0" applyAlignment="0" applyProtection="0"/>
    <xf numFmtId="0" fontId="106" fillId="56"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104" fillId="66" borderId="0" applyNumberFormat="0" applyBorder="0" applyAlignment="0" applyProtection="0"/>
    <xf numFmtId="0" fontId="48" fillId="58" borderId="0" applyNumberFormat="0" applyBorder="0" applyAlignment="0" applyProtection="0"/>
    <xf numFmtId="0" fontId="48" fillId="62" borderId="0" applyNumberFormat="0" applyBorder="0" applyAlignment="0" applyProtection="0"/>
    <xf numFmtId="0" fontId="104" fillId="62"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66" borderId="0" applyNumberFormat="0" applyBorder="0" applyAlignment="0" applyProtection="0"/>
    <xf numFmtId="0" fontId="104" fillId="66" borderId="0" applyNumberFormat="0" applyBorder="0" applyAlignment="0" applyProtection="0"/>
    <xf numFmtId="0" fontId="105" fillId="45" borderId="0" applyNumberFormat="0" applyBorder="0" applyAlignment="0" applyProtection="0"/>
    <xf numFmtId="0" fontId="105" fillId="66" borderId="0" applyNumberFormat="0" applyBorder="0" applyAlignment="0" applyProtection="0"/>
    <xf numFmtId="0" fontId="95" fillId="66" borderId="0" applyNumberFormat="0" applyBorder="0" applyAlignment="0" applyProtection="0"/>
    <xf numFmtId="0" fontId="104" fillId="60" borderId="0" applyNumberFormat="0" applyBorder="0" applyAlignment="0" applyProtection="0"/>
    <xf numFmtId="0" fontId="95" fillId="66" borderId="0" applyNumberFormat="0" applyBorder="0" applyAlignment="0" applyProtection="0"/>
    <xf numFmtId="0" fontId="104" fillId="60" borderId="0" applyNumberFormat="0" applyBorder="0" applyAlignment="0" applyProtection="0"/>
    <xf numFmtId="0" fontId="95" fillId="45" borderId="0" applyNumberFormat="0" applyBorder="0" applyAlignment="0" applyProtection="0"/>
    <xf numFmtId="0" fontId="106" fillId="66" borderId="0" applyNumberFormat="0" applyBorder="0" applyAlignment="0" applyProtection="0"/>
    <xf numFmtId="0" fontId="106" fillId="66" borderId="0" applyNumberFormat="0" applyBorder="0" applyAlignment="0" applyProtection="0"/>
    <xf numFmtId="0" fontId="95" fillId="45" borderId="0" applyNumberFormat="0" applyBorder="0" applyAlignment="0" applyProtection="0"/>
    <xf numFmtId="0" fontId="106" fillId="66"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104" fillId="15" borderId="0" applyNumberFormat="0" applyBorder="0" applyAlignment="0" applyProtection="0"/>
    <xf numFmtId="0" fontId="48" fillId="67" borderId="0" applyNumberFormat="0" applyBorder="0" applyAlignment="0" applyProtection="0"/>
    <xf numFmtId="0" fontId="48" fillId="58" borderId="0" applyNumberFormat="0" applyBorder="0" applyAlignment="0" applyProtection="0"/>
    <xf numFmtId="0" fontId="104" fillId="59" borderId="0" applyNumberFormat="0" applyBorder="0" applyAlignment="0" applyProtection="0"/>
    <xf numFmtId="0" fontId="104" fillId="15" borderId="0" applyNumberFormat="0" applyBorder="0" applyAlignment="0" applyProtection="0"/>
    <xf numFmtId="0" fontId="105" fillId="49" borderId="0" applyNumberFormat="0" applyBorder="0" applyAlignment="0" applyProtection="0"/>
    <xf numFmtId="0" fontId="104" fillId="68" borderId="0" applyNumberFormat="0" applyBorder="0" applyAlignment="0" applyProtection="0"/>
    <xf numFmtId="0" fontId="106" fillId="15" borderId="0" applyNumberFormat="0" applyBorder="0" applyAlignment="0" applyProtection="0"/>
    <xf numFmtId="0" fontId="106" fillId="15" borderId="0" applyNumberFormat="0" applyBorder="0" applyAlignment="0" applyProtection="0"/>
    <xf numFmtId="0" fontId="106" fillId="15" borderId="0" applyNumberFormat="0" applyBorder="0" applyAlignment="0" applyProtection="0"/>
    <xf numFmtId="0" fontId="104" fillId="21" borderId="0" applyNumberFormat="0" applyBorder="0" applyAlignment="0" applyProtection="0"/>
    <xf numFmtId="0" fontId="48" fillId="61" borderId="0" applyNumberFormat="0" applyBorder="0" applyAlignment="0" applyProtection="0"/>
    <xf numFmtId="0" fontId="48" fillId="69" borderId="0" applyNumberFormat="0" applyBorder="0" applyAlignment="0" applyProtection="0"/>
    <xf numFmtId="0" fontId="104" fillId="69"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21" borderId="0" applyNumberFormat="0" applyBorder="0" applyAlignment="0" applyProtection="0"/>
    <xf numFmtId="0" fontId="104" fillId="21" borderId="0" applyNumberFormat="0" applyBorder="0" applyAlignment="0" applyProtection="0"/>
    <xf numFmtId="0" fontId="105" fillId="53" borderId="0" applyNumberFormat="0" applyBorder="0" applyAlignment="0" applyProtection="0"/>
    <xf numFmtId="0" fontId="105" fillId="21" borderId="0" applyNumberFormat="0" applyBorder="0" applyAlignment="0" applyProtection="0"/>
    <xf numFmtId="0" fontId="95" fillId="21" borderId="0" applyNumberFormat="0" applyBorder="0" applyAlignment="0" applyProtection="0"/>
    <xf numFmtId="0" fontId="104" fillId="70" borderId="0" applyNumberFormat="0" applyBorder="0" applyAlignment="0" applyProtection="0"/>
    <xf numFmtId="0" fontId="95" fillId="21" borderId="0" applyNumberFormat="0" applyBorder="0" applyAlignment="0" applyProtection="0"/>
    <xf numFmtId="0" fontId="104" fillId="70" borderId="0" applyNumberFormat="0" applyBorder="0" applyAlignment="0" applyProtection="0"/>
    <xf numFmtId="0" fontId="95" fillId="53"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95" fillId="53" borderId="0" applyNumberFormat="0" applyBorder="0" applyAlignment="0" applyProtection="0"/>
    <xf numFmtId="0" fontId="106" fillId="21"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08" fillId="27" borderId="0" applyNumberFormat="0" applyBorder="0" applyAlignment="0" applyProtection="0"/>
    <xf numFmtId="0" fontId="108" fillId="7" borderId="0" applyNumberFormat="0" applyBorder="0" applyAlignment="0" applyProtection="0"/>
    <xf numFmtId="0" fontId="87" fillId="7" borderId="0" applyNumberFormat="0" applyBorder="0" applyAlignment="0" applyProtection="0"/>
    <xf numFmtId="0" fontId="109" fillId="71" borderId="0" applyNumberFormat="0" applyBorder="0" applyAlignment="0" applyProtection="0"/>
    <xf numFmtId="0" fontId="87" fillId="7" borderId="0" applyNumberFormat="0" applyBorder="0" applyAlignment="0" applyProtection="0"/>
    <xf numFmtId="0" fontId="109" fillId="71" borderId="0" applyNumberFormat="0" applyBorder="0" applyAlignment="0" applyProtection="0"/>
    <xf numFmtId="0" fontId="87" fillId="27" borderId="0" applyNumberFormat="0" applyBorder="0" applyAlignment="0" applyProtection="0"/>
    <xf numFmtId="0" fontId="110" fillId="7" borderId="0" applyNumberFormat="0" applyBorder="0" applyAlignment="0" applyProtection="0"/>
    <xf numFmtId="0" fontId="110" fillId="7" borderId="0" applyNumberFormat="0" applyBorder="0" applyAlignment="0" applyProtection="0"/>
    <xf numFmtId="0" fontId="110" fillId="7" borderId="0" applyNumberFormat="0" applyBorder="0" applyAlignment="0" applyProtection="0"/>
    <xf numFmtId="0" fontId="111" fillId="25" borderId="13" applyNumberFormat="0" applyAlignment="0" applyProtection="0"/>
    <xf numFmtId="0" fontId="111" fillId="25" borderId="13" applyNumberFormat="0" applyAlignment="0" applyProtection="0"/>
    <xf numFmtId="0" fontId="112" fillId="30" borderId="25" applyNumberFormat="0" applyAlignment="0" applyProtection="0"/>
    <xf numFmtId="0" fontId="113" fillId="25" borderId="25" applyNumberFormat="0" applyAlignment="0" applyProtection="0"/>
    <xf numFmtId="0" fontId="114" fillId="25" borderId="25" applyNumberFormat="0" applyAlignment="0" applyProtection="0"/>
    <xf numFmtId="0" fontId="115" fillId="72" borderId="13" applyNumberFormat="0" applyAlignment="0" applyProtection="0"/>
    <xf numFmtId="0" fontId="114" fillId="25" borderId="25" applyNumberFormat="0" applyAlignment="0" applyProtection="0"/>
    <xf numFmtId="0" fontId="115" fillId="72" borderId="13" applyNumberFormat="0" applyAlignment="0" applyProtection="0"/>
    <xf numFmtId="0" fontId="91" fillId="30" borderId="25" applyNumberFormat="0" applyAlignment="0" applyProtection="0"/>
    <xf numFmtId="0" fontId="116" fillId="25" borderId="13" applyNumberFormat="0" applyAlignment="0" applyProtection="0"/>
    <xf numFmtId="0" fontId="116" fillId="25" borderId="13" applyNumberFormat="0" applyAlignment="0" applyProtection="0"/>
    <xf numFmtId="0" fontId="116" fillId="25" borderId="13" applyNumberFormat="0" applyAlignment="0" applyProtection="0"/>
    <xf numFmtId="0" fontId="117" fillId="24" borderId="12" applyNumberFormat="0" applyAlignment="0" applyProtection="0"/>
    <xf numFmtId="0" fontId="117" fillId="24" borderId="12" applyNumberFormat="0" applyAlignment="0" applyProtection="0"/>
    <xf numFmtId="0" fontId="118" fillId="31" borderId="28" applyNumberFormat="0" applyAlignment="0" applyProtection="0"/>
    <xf numFmtId="0" fontId="117" fillId="63" borderId="12" applyNumberFormat="0" applyAlignment="0" applyProtection="0"/>
    <xf numFmtId="0" fontId="119" fillId="24" borderId="12" applyNumberFormat="0" applyAlignment="0" applyProtection="0"/>
    <xf numFmtId="0" fontId="119" fillId="24" borderId="12" applyNumberFormat="0" applyAlignment="0" applyProtection="0"/>
    <xf numFmtId="0" fontId="119" fillId="24" borderId="12" applyNumberFormat="0" applyAlignment="0" applyProtection="0"/>
    <xf numFmtId="181" fontId="30"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76" fontId="72" fillId="0" borderId="0" applyFont="0" applyFill="0" applyBorder="0" applyAlignment="0" applyProtection="0"/>
    <xf numFmtId="181" fontId="30"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1" fontId="30"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81" fontId="72" fillId="0" borderId="0" applyFont="0" applyFill="0" applyBorder="0" applyAlignment="0" applyProtection="0"/>
    <xf numFmtId="176" fontId="41"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2" fontId="41" fillId="0" borderId="0" applyFont="0" applyFill="0" applyBorder="0" applyAlignment="0" applyProtection="0"/>
    <xf numFmtId="181" fontId="30" fillId="0" borderId="0" applyFont="0" applyFill="0" applyBorder="0" applyAlignment="0" applyProtection="0"/>
    <xf numFmtId="182" fontId="41" fillId="0" borderId="0" applyFont="0" applyFill="0" applyBorder="0" applyAlignment="0" applyProtection="0"/>
    <xf numFmtId="181" fontId="72" fillId="0" borderId="0" applyFont="0" applyFill="0" applyBorder="0" applyAlignment="0" applyProtection="0"/>
    <xf numFmtId="182" fontId="41"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76"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81" fontId="72" fillId="0" borderId="0" applyFont="0" applyFill="0" applyBorder="0" applyAlignment="0" applyProtection="0"/>
    <xf numFmtId="176" fontId="72" fillId="0" borderId="0" applyFont="0" applyFill="0" applyBorder="0" applyAlignment="0" applyProtection="0"/>
    <xf numFmtId="181" fontId="30" fillId="0" borderId="0" applyFont="0" applyFill="0" applyBorder="0" applyAlignment="0" applyProtection="0"/>
    <xf numFmtId="182" fontId="41"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41" fillId="0" borderId="0" applyFont="0" applyFill="0" applyBorder="0" applyAlignment="0" applyProtection="0"/>
    <xf numFmtId="181"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8" fillId="0" borderId="0" applyFont="0" applyFill="0" applyBorder="0" applyAlignment="0" applyProtection="0"/>
    <xf numFmtId="181" fontId="30" fillId="0" borderId="0" applyFont="0" applyFill="0" applyBorder="0" applyAlignment="0" applyProtection="0"/>
    <xf numFmtId="176" fontId="20" fillId="0" borderId="0" applyFont="0" applyFill="0" applyBorder="0" applyAlignment="0" applyProtection="0"/>
    <xf numFmtId="176" fontId="41"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48"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41" fillId="0" borderId="0" applyFont="0" applyFill="0" applyBorder="0" applyAlignment="0" applyProtection="0"/>
    <xf numFmtId="180" fontId="69"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81" fontId="41" fillId="0" borderId="0" applyFont="0" applyFill="0" applyBorder="0" applyAlignment="0" applyProtection="0"/>
    <xf numFmtId="180" fontId="69" fillId="0" borderId="0" applyFont="0" applyFill="0" applyBorder="0" applyAlignment="0" applyProtection="0"/>
    <xf numFmtId="180" fontId="69"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83" fontId="41" fillId="0" borderId="0" applyFont="0" applyFill="0" applyBorder="0" applyAlignment="0" applyProtection="0"/>
    <xf numFmtId="184" fontId="41" fillId="0" borderId="0" applyFont="0" applyFill="0" applyBorder="0" applyAlignment="0" applyProtection="0"/>
    <xf numFmtId="0" fontId="120" fillId="73" borderId="0" applyNumberFormat="0" applyBorder="0" applyAlignment="0" applyProtection="0"/>
    <xf numFmtId="0" fontId="120" fillId="74" borderId="0" applyNumberFormat="0" applyBorder="0" applyAlignment="0" applyProtection="0"/>
    <xf numFmtId="0" fontId="120" fillId="75" borderId="0" applyNumberFormat="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4" fontId="46" fillId="0" borderId="0" applyNumberFormat="0"/>
    <xf numFmtId="4" fontId="46" fillId="0" borderId="0" applyNumberFormat="0"/>
    <xf numFmtId="0" fontId="124" fillId="8" borderId="0" applyNumberFormat="0" applyBorder="0" applyAlignment="0" applyProtection="0"/>
    <xf numFmtId="0" fontId="124" fillId="8" borderId="0" applyNumberFormat="0" applyBorder="0" applyAlignment="0" applyProtection="0"/>
    <xf numFmtId="0" fontId="125" fillId="26" borderId="0" applyNumberFormat="0" applyBorder="0" applyAlignment="0" applyProtection="0"/>
    <xf numFmtId="0" fontId="125" fillId="8" borderId="0" applyNumberFormat="0" applyBorder="0" applyAlignment="0" applyProtection="0"/>
    <xf numFmtId="0" fontId="73" fillId="8" borderId="0" applyNumberFormat="0" applyBorder="0" applyAlignment="0" applyProtection="0"/>
    <xf numFmtId="0" fontId="124" fillId="65" borderId="0" applyNumberFormat="0" applyBorder="0" applyAlignment="0" applyProtection="0"/>
    <xf numFmtId="0" fontId="73" fillId="8" borderId="0" applyNumberFormat="0" applyBorder="0" applyAlignment="0" applyProtection="0"/>
    <xf numFmtId="0" fontId="124" fillId="65" borderId="0" applyNumberFormat="0" applyBorder="0" applyAlignment="0" applyProtection="0"/>
    <xf numFmtId="0" fontId="73" fillId="26" borderId="0" applyNumberFormat="0" applyBorder="0" applyAlignment="0" applyProtection="0"/>
    <xf numFmtId="0" fontId="126" fillId="8" borderId="0" applyNumberFormat="0" applyBorder="0" applyAlignment="0" applyProtection="0"/>
    <xf numFmtId="0" fontId="126" fillId="8" borderId="0" applyNumberFormat="0" applyBorder="0" applyAlignment="0" applyProtection="0"/>
    <xf numFmtId="0" fontId="126" fillId="8" borderId="0" applyNumberFormat="0" applyBorder="0" applyAlignment="0" applyProtection="0"/>
    <xf numFmtId="0" fontId="73" fillId="26" borderId="0" applyNumberFormat="0" applyBorder="0" applyAlignment="0" applyProtection="0"/>
    <xf numFmtId="0" fontId="127" fillId="0" borderId="31" applyNumberFormat="0" applyFill="0" applyAlignment="0" applyProtection="0"/>
    <xf numFmtId="0" fontId="127" fillId="0" borderId="31" applyNumberFormat="0" applyFill="0" applyAlignment="0" applyProtection="0"/>
    <xf numFmtId="0" fontId="128" fillId="0" borderId="22" applyNumberFormat="0" applyFill="0" applyAlignment="0" applyProtection="0"/>
    <xf numFmtId="0" fontId="129" fillId="0" borderId="31" applyNumberFormat="0" applyFill="0" applyAlignment="0" applyProtection="0"/>
    <xf numFmtId="0" fontId="130" fillId="0" borderId="31" applyNumberFormat="0" applyFill="0" applyAlignment="0" applyProtection="0"/>
    <xf numFmtId="0" fontId="127" fillId="0" borderId="31" applyNumberFormat="0" applyFill="0" applyAlignment="0" applyProtection="0"/>
    <xf numFmtId="0" fontId="127" fillId="0" borderId="32" applyNumberFormat="0" applyFill="0" applyAlignment="0" applyProtection="0"/>
    <xf numFmtId="0" fontId="130" fillId="0" borderId="31" applyNumberFormat="0" applyFill="0" applyAlignment="0" applyProtection="0"/>
    <xf numFmtId="0" fontId="127" fillId="0" borderId="32" applyNumberFormat="0" applyFill="0" applyAlignment="0" applyProtection="0"/>
    <xf numFmtId="0" fontId="84" fillId="0" borderId="22" applyNumberFormat="0" applyFill="0" applyAlignment="0" applyProtection="0"/>
    <xf numFmtId="0" fontId="131" fillId="0" borderId="31" applyNumberFormat="0" applyFill="0" applyAlignment="0" applyProtection="0"/>
    <xf numFmtId="0" fontId="131" fillId="0" borderId="31" applyNumberFormat="0" applyFill="0" applyAlignment="0" applyProtection="0"/>
    <xf numFmtId="0" fontId="131" fillId="0" borderId="31" applyNumberFormat="0" applyFill="0" applyAlignment="0" applyProtection="0"/>
    <xf numFmtId="0" fontId="132" fillId="0" borderId="33" applyNumberFormat="0" applyFill="0" applyAlignment="0" applyProtection="0"/>
    <xf numFmtId="0" fontId="132" fillId="0" borderId="33" applyNumberFormat="0" applyFill="0" applyAlignment="0" applyProtection="0"/>
    <xf numFmtId="0" fontId="133" fillId="0" borderId="23" applyNumberFormat="0" applyFill="0" applyAlignment="0" applyProtection="0"/>
    <xf numFmtId="0" fontId="134" fillId="0" borderId="33" applyNumberFormat="0" applyFill="0" applyAlignment="0" applyProtection="0"/>
    <xf numFmtId="0" fontId="135" fillId="0" borderId="33" applyNumberFormat="0" applyFill="0" applyAlignment="0" applyProtection="0"/>
    <xf numFmtId="0" fontId="132" fillId="0" borderId="33" applyNumberFormat="0" applyFill="0" applyAlignment="0" applyProtection="0"/>
    <xf numFmtId="0" fontId="132" fillId="0" borderId="8" applyNumberFormat="0" applyFill="0" applyAlignment="0" applyProtection="0"/>
    <xf numFmtId="0" fontId="135" fillId="0" borderId="33" applyNumberFormat="0" applyFill="0" applyAlignment="0" applyProtection="0"/>
    <xf numFmtId="0" fontId="132" fillId="0" borderId="8" applyNumberFormat="0" applyFill="0" applyAlignment="0" applyProtection="0"/>
    <xf numFmtId="0" fontId="85" fillId="0" borderId="23" applyNumberFormat="0" applyFill="0" applyAlignment="0" applyProtection="0"/>
    <xf numFmtId="0" fontId="136" fillId="0" borderId="33" applyNumberFormat="0" applyFill="0" applyAlignment="0" applyProtection="0"/>
    <xf numFmtId="0" fontId="136" fillId="0" borderId="33" applyNumberFormat="0" applyFill="0" applyAlignment="0" applyProtection="0"/>
    <xf numFmtId="0" fontId="136" fillId="0" borderId="33" applyNumberFormat="0" applyFill="0" applyAlignment="0" applyProtection="0"/>
    <xf numFmtId="0" fontId="137" fillId="0" borderId="34" applyNumberFormat="0" applyFill="0" applyAlignment="0" applyProtection="0"/>
    <xf numFmtId="0" fontId="137" fillId="0" borderId="34" applyNumberFormat="0" applyFill="0" applyAlignment="0" applyProtection="0"/>
    <xf numFmtId="0" fontId="138" fillId="0" borderId="24" applyNumberFormat="0" applyFill="0" applyAlignment="0" applyProtection="0"/>
    <xf numFmtId="0" fontId="139" fillId="0" borderId="34" applyNumberFormat="0" applyFill="0" applyAlignment="0" applyProtection="0"/>
    <xf numFmtId="0" fontId="140" fillId="0" borderId="34" applyNumberFormat="0" applyFill="0" applyAlignment="0" applyProtection="0"/>
    <xf numFmtId="0" fontId="137" fillId="0" borderId="34" applyNumberFormat="0" applyFill="0" applyAlignment="0" applyProtection="0"/>
    <xf numFmtId="0" fontId="137" fillId="0" borderId="35" applyNumberFormat="0" applyFill="0" applyAlignment="0" applyProtection="0"/>
    <xf numFmtId="0" fontId="140" fillId="0" borderId="34" applyNumberFormat="0" applyFill="0" applyAlignment="0" applyProtection="0"/>
    <xf numFmtId="0" fontId="137" fillId="0" borderId="35" applyNumberFormat="0" applyFill="0" applyAlignment="0" applyProtection="0"/>
    <xf numFmtId="0" fontId="86" fillId="0" borderId="2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137" fillId="0" borderId="0" applyNumberFormat="0" applyFill="0" applyBorder="0" applyAlignment="0" applyProtection="0"/>
    <xf numFmtId="0" fontId="140" fillId="0" borderId="0" applyNumberFormat="0" applyFill="0" applyBorder="0" applyAlignment="0" applyProtection="0"/>
    <xf numFmtId="0" fontId="137" fillId="0" borderId="0" applyNumberFormat="0" applyFill="0" applyBorder="0" applyAlignment="0" applyProtection="0"/>
    <xf numFmtId="0" fontId="86"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43" fillId="18" borderId="13" applyNumberFormat="0" applyAlignment="0" applyProtection="0"/>
    <xf numFmtId="0" fontId="143" fillId="18" borderId="13" applyNumberFormat="0" applyAlignment="0" applyProtection="0"/>
    <xf numFmtId="0" fontId="144" fillId="29" borderId="25" applyNumberFormat="0" applyAlignment="0" applyProtection="0"/>
    <xf numFmtId="0" fontId="144" fillId="18" borderId="25" applyNumberFormat="0" applyAlignment="0" applyProtection="0"/>
    <xf numFmtId="0" fontId="89" fillId="18" borderId="25" applyNumberFormat="0" applyAlignment="0" applyProtection="0"/>
    <xf numFmtId="0" fontId="143" fillId="69" borderId="13" applyNumberFormat="0" applyAlignment="0" applyProtection="0"/>
    <xf numFmtId="0" fontId="89" fillId="18" borderId="25" applyNumberFormat="0" applyAlignment="0" applyProtection="0"/>
    <xf numFmtId="0" fontId="143" fillId="69" borderId="13" applyNumberFormat="0" applyAlignment="0" applyProtection="0"/>
    <xf numFmtId="0" fontId="89" fillId="29" borderId="25" applyNumberFormat="0" applyAlignment="0" applyProtection="0"/>
    <xf numFmtId="0" fontId="145" fillId="18" borderId="13" applyNumberFormat="0" applyAlignment="0" applyProtection="0"/>
    <xf numFmtId="0" fontId="145" fillId="18" borderId="13" applyNumberFormat="0" applyAlignment="0" applyProtection="0"/>
    <xf numFmtId="0" fontId="145" fillId="18" borderId="13" applyNumberFormat="0" applyAlignment="0" applyProtection="0"/>
    <xf numFmtId="0" fontId="41" fillId="0" borderId="0" applyFont="0" applyFill="0" applyBorder="0" applyAlignment="0" applyProtection="0"/>
    <xf numFmtId="0" fontId="41" fillId="0" borderId="0" applyFont="0" applyFill="0" applyBorder="0" applyAlignment="0" applyProtection="0"/>
    <xf numFmtId="0" fontId="146" fillId="0" borderId="36" applyNumberFormat="0" applyFill="0" applyAlignment="0" applyProtection="0"/>
    <xf numFmtId="0" fontId="146" fillId="0" borderId="36" applyNumberFormat="0" applyFill="0" applyAlignment="0" applyProtection="0"/>
    <xf numFmtId="0" fontId="147" fillId="0" borderId="27" applyNumberFormat="0" applyFill="0" applyAlignment="0" applyProtection="0"/>
    <xf numFmtId="0" fontId="148" fillId="0" borderId="36" applyNumberFormat="0" applyFill="0" applyAlignment="0" applyProtection="0"/>
    <xf numFmtId="0" fontId="149" fillId="0" borderId="36" applyNumberFormat="0" applyFill="0" applyAlignment="0" applyProtection="0"/>
    <xf numFmtId="0" fontId="146" fillId="0" borderId="36" applyNumberFormat="0" applyFill="0" applyAlignment="0" applyProtection="0"/>
    <xf numFmtId="0" fontId="150" fillId="0" borderId="11" applyNumberFormat="0" applyFill="0" applyAlignment="0" applyProtection="0"/>
    <xf numFmtId="0" fontId="149" fillId="0" borderId="36" applyNumberFormat="0" applyFill="0" applyAlignment="0" applyProtection="0"/>
    <xf numFmtId="0" fontId="150" fillId="0" borderId="11" applyNumberFormat="0" applyFill="0" applyAlignment="0" applyProtection="0"/>
    <xf numFmtId="0" fontId="92" fillId="0" borderId="27" applyNumberFormat="0" applyFill="0" applyAlignment="0" applyProtection="0"/>
    <xf numFmtId="0" fontId="151" fillId="0" borderId="36" applyNumberFormat="0" applyFill="0" applyAlignment="0" applyProtection="0"/>
    <xf numFmtId="0" fontId="151" fillId="0" borderId="36" applyNumberFormat="0" applyFill="0" applyAlignment="0" applyProtection="0"/>
    <xf numFmtId="0" fontId="151" fillId="0" borderId="36" applyNumberFormat="0" applyFill="0" applyAlignment="0" applyProtection="0"/>
    <xf numFmtId="0" fontId="152" fillId="0" borderId="7" applyNumberFormat="0" applyFill="0" applyAlignment="0" applyProtection="0"/>
    <xf numFmtId="186" fontId="153" fillId="0" borderId="0"/>
    <xf numFmtId="0" fontId="41" fillId="0" borderId="0"/>
    <xf numFmtId="186" fontId="153" fillId="0" borderId="0"/>
    <xf numFmtId="186" fontId="153" fillId="0" borderId="0"/>
    <xf numFmtId="186" fontId="153" fillId="0" borderId="0"/>
    <xf numFmtId="0" fontId="41" fillId="0" borderId="0"/>
    <xf numFmtId="186" fontId="153" fillId="0" borderId="0"/>
    <xf numFmtId="0" fontId="154" fillId="0" borderId="0"/>
    <xf numFmtId="186" fontId="153" fillId="0" borderId="0"/>
    <xf numFmtId="0" fontId="41" fillId="0" borderId="0"/>
    <xf numFmtId="0" fontId="41" fillId="0" borderId="0"/>
    <xf numFmtId="186" fontId="153" fillId="0" borderId="0"/>
    <xf numFmtId="0" fontId="41" fillId="0" borderId="0"/>
    <xf numFmtId="186" fontId="153" fillId="0" borderId="0"/>
    <xf numFmtId="186" fontId="153" fillId="0" borderId="0"/>
    <xf numFmtId="186" fontId="153" fillId="0" borderId="0"/>
    <xf numFmtId="0" fontId="41" fillId="0" borderId="0"/>
    <xf numFmtId="186" fontId="153" fillId="0" borderId="0"/>
    <xf numFmtId="186" fontId="153" fillId="0" borderId="0"/>
    <xf numFmtId="186" fontId="153" fillId="0" borderId="0"/>
    <xf numFmtId="0" fontId="41" fillId="0" borderId="0"/>
    <xf numFmtId="186" fontId="153" fillId="0" borderId="0"/>
    <xf numFmtId="0" fontId="155" fillId="18" borderId="0" applyNumberFormat="0" applyBorder="0" applyAlignment="0" applyProtection="0"/>
    <xf numFmtId="0" fontId="155" fillId="18" borderId="0" applyNumberFormat="0" applyBorder="0" applyAlignment="0" applyProtection="0"/>
    <xf numFmtId="0" fontId="156" fillId="28" borderId="0" applyNumberFormat="0" applyBorder="0" applyAlignment="0" applyProtection="0"/>
    <xf numFmtId="0" fontId="157" fillId="28" borderId="0" applyNumberFormat="0" applyBorder="0" applyAlignment="0" applyProtection="0"/>
    <xf numFmtId="0" fontId="158" fillId="28" borderId="0" applyNumberFormat="0" applyBorder="0" applyAlignment="0" applyProtection="0"/>
    <xf numFmtId="0" fontId="159" fillId="76" borderId="0" applyNumberFormat="0" applyBorder="0" applyAlignment="0" applyProtection="0"/>
    <xf numFmtId="0" fontId="158" fillId="28" borderId="0" applyNumberFormat="0" applyBorder="0" applyAlignment="0" applyProtection="0"/>
    <xf numFmtId="0" fontId="159" fillId="76" borderId="0" applyNumberFormat="0" applyBorder="0" applyAlignment="0" applyProtection="0"/>
    <xf numFmtId="0" fontId="88" fillId="28" borderId="0" applyNumberFormat="0" applyBorder="0" applyAlignment="0" applyProtection="0"/>
    <xf numFmtId="0" fontId="160" fillId="18" borderId="0" applyNumberFormat="0" applyBorder="0" applyAlignment="0" applyProtection="0"/>
    <xf numFmtId="0" fontId="160" fillId="18" borderId="0" applyNumberFormat="0" applyBorder="0" applyAlignment="0" applyProtection="0"/>
    <xf numFmtId="0" fontId="160" fillId="18" borderId="0" applyNumberFormat="0" applyBorder="0" applyAlignment="0" applyProtection="0"/>
    <xf numFmtId="0" fontId="41" fillId="0" borderId="0"/>
    <xf numFmtId="0" fontId="41" fillId="0" borderId="0"/>
    <xf numFmtId="0" fontId="41" fillId="0" borderId="0">
      <alignment wrapText="1"/>
    </xf>
    <xf numFmtId="0" fontId="72" fillId="0" borderId="0"/>
    <xf numFmtId="0" fontId="20" fillId="0" borderId="0"/>
    <xf numFmtId="0" fontId="69" fillId="0" borderId="0"/>
    <xf numFmtId="0" fontId="41" fillId="0" borderId="0"/>
    <xf numFmtId="0" fontId="10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9" fillId="0" borderId="0"/>
    <xf numFmtId="0" fontId="69" fillId="0" borderId="0"/>
    <xf numFmtId="0" fontId="72" fillId="0" borderId="0"/>
    <xf numFmtId="0" fontId="72" fillId="0" borderId="0"/>
    <xf numFmtId="0" fontId="72" fillId="0" borderId="0"/>
    <xf numFmtId="0" fontId="72" fillId="0" borderId="0"/>
    <xf numFmtId="0" fontId="72" fillId="0" borderId="0"/>
    <xf numFmtId="0" fontId="41" fillId="0" borderId="0"/>
    <xf numFmtId="0" fontId="41" fillId="0" borderId="0"/>
    <xf numFmtId="0" fontId="46" fillId="0" borderId="0"/>
    <xf numFmtId="0" fontId="41" fillId="0" borderId="0"/>
    <xf numFmtId="0" fontId="102"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102" fillId="0" borderId="0"/>
    <xf numFmtId="0" fontId="69" fillId="0" borderId="0"/>
    <xf numFmtId="0" fontId="72" fillId="0" borderId="0"/>
    <xf numFmtId="0" fontId="69" fillId="0" borderId="0"/>
    <xf numFmtId="0" fontId="69" fillId="0" borderId="0"/>
    <xf numFmtId="0" fontId="69" fillId="0" borderId="0"/>
    <xf numFmtId="0" fontId="41" fillId="0" borderId="0" applyNumberFormat="0" applyFill="0" applyBorder="0" applyAlignment="0" applyProtection="0"/>
    <xf numFmtId="0" fontId="72" fillId="0" borderId="0"/>
    <xf numFmtId="0" fontId="72" fillId="0" borderId="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102" fillId="0" borderId="0"/>
    <xf numFmtId="0" fontId="41" fillId="0" borderId="0"/>
    <xf numFmtId="0" fontId="41" fillId="0" borderId="0"/>
    <xf numFmtId="0" fontId="102" fillId="0" borderId="0"/>
    <xf numFmtId="0" fontId="41" fillId="0" borderId="0"/>
    <xf numFmtId="0" fontId="41" fillId="0" borderId="0"/>
    <xf numFmtId="0" fontId="41" fillId="0" borderId="0" applyNumberFormat="0" applyFill="0" applyBorder="0" applyAlignment="0" applyProtection="0"/>
    <xf numFmtId="0" fontId="41" fillId="0" borderId="0"/>
    <xf numFmtId="0" fontId="41" fillId="0" borderId="0"/>
    <xf numFmtId="0" fontId="41" fillId="0" borderId="0" applyNumberFormat="0" applyFill="0" applyBorder="0" applyAlignment="0" applyProtection="0"/>
    <xf numFmtId="0" fontId="102" fillId="0" borderId="0"/>
    <xf numFmtId="0" fontId="30" fillId="0" borderId="0"/>
    <xf numFmtId="0" fontId="102" fillId="0" borderId="0"/>
    <xf numFmtId="0" fontId="30" fillId="0" borderId="0"/>
    <xf numFmtId="0" fontId="41" fillId="0" borderId="0"/>
    <xf numFmtId="0" fontId="41" fillId="0" borderId="0"/>
    <xf numFmtId="0" fontId="41" fillId="0" borderId="0"/>
    <xf numFmtId="0" fontId="41" fillId="0" borderId="0"/>
    <xf numFmtId="0" fontId="72" fillId="0" borderId="0"/>
    <xf numFmtId="0" fontId="41"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69" fillId="0" borderId="0"/>
    <xf numFmtId="0" fontId="69" fillId="0" borderId="0"/>
    <xf numFmtId="0" fontId="72" fillId="0" borderId="0"/>
    <xf numFmtId="0" fontId="69" fillId="0" borderId="0"/>
    <xf numFmtId="0" fontId="69" fillId="0" borderId="0"/>
    <xf numFmtId="0" fontId="72" fillId="0" borderId="0"/>
    <xf numFmtId="0" fontId="69" fillId="0" borderId="0"/>
    <xf numFmtId="0" fontId="72" fillId="0" borderId="0"/>
    <xf numFmtId="0" fontId="69" fillId="0" borderId="0"/>
    <xf numFmtId="0" fontId="69" fillId="0" borderId="0"/>
    <xf numFmtId="0" fontId="69" fillId="0" borderId="0"/>
    <xf numFmtId="0" fontId="72" fillId="0" borderId="0"/>
    <xf numFmtId="0" fontId="41" fillId="0" borderId="0"/>
    <xf numFmtId="0" fontId="72" fillId="0" borderId="0"/>
    <xf numFmtId="0" fontId="46" fillId="0" borderId="0"/>
    <xf numFmtId="0" fontId="41" fillId="0" borderId="0"/>
    <xf numFmtId="0" fontId="41" fillId="0" borderId="0"/>
    <xf numFmtId="2" fontId="41" fillId="0" borderId="0">
      <alignment horizontal="right"/>
    </xf>
    <xf numFmtId="0" fontId="41" fillId="0" borderId="0"/>
    <xf numFmtId="0" fontId="102" fillId="0" borderId="0"/>
    <xf numFmtId="0" fontId="41" fillId="0" borderId="0"/>
    <xf numFmtId="0" fontId="41" fillId="0" borderId="0"/>
    <xf numFmtId="0" fontId="41" fillId="0" borderId="0"/>
    <xf numFmtId="0" fontId="102" fillId="0" borderId="0"/>
    <xf numFmtId="0" fontId="102" fillId="0" borderId="0"/>
    <xf numFmtId="0" fontId="30" fillId="0" borderId="0"/>
    <xf numFmtId="0" fontId="102" fillId="0" borderId="0"/>
    <xf numFmtId="0" fontId="41" fillId="0" borderId="0"/>
    <xf numFmtId="0" fontId="102" fillId="0" borderId="0"/>
    <xf numFmtId="0" fontId="102" fillId="0" borderId="0"/>
    <xf numFmtId="0" fontId="102" fillId="0" borderId="0"/>
    <xf numFmtId="0" fontId="102" fillId="0" borderId="0"/>
    <xf numFmtId="0" fontId="41" fillId="0" borderId="0" applyNumberFormat="0" applyFill="0" applyBorder="0" applyAlignment="0" applyProtection="0"/>
    <xf numFmtId="187" fontId="20" fillId="0" borderId="0"/>
    <xf numFmtId="0" fontId="30" fillId="0" borderId="0"/>
    <xf numFmtId="2" fontId="41" fillId="0" borderId="0">
      <alignment horizontal="right"/>
    </xf>
    <xf numFmtId="0" fontId="69" fillId="0" borderId="0"/>
    <xf numFmtId="0" fontId="41" fillId="0" borderId="0"/>
    <xf numFmtId="0" fontId="30" fillId="0" borderId="0"/>
    <xf numFmtId="0" fontId="41" fillId="0" borderId="0"/>
    <xf numFmtId="0" fontId="41" fillId="0" borderId="0"/>
    <xf numFmtId="0" fontId="30" fillId="0" borderId="0"/>
    <xf numFmtId="0" fontId="41" fillId="0" borderId="0" applyNumberFormat="0" applyFill="0" applyBorder="0" applyAlignment="0" applyProtection="0"/>
    <xf numFmtId="0" fontId="41" fillId="0" borderId="0"/>
    <xf numFmtId="0" fontId="69" fillId="0" borderId="0"/>
    <xf numFmtId="0" fontId="41" fillId="0" borderId="0">
      <alignment wrapText="1"/>
    </xf>
    <xf numFmtId="0" fontId="69" fillId="0" borderId="0"/>
    <xf numFmtId="0" fontId="69" fillId="0" borderId="0"/>
    <xf numFmtId="0" fontId="30" fillId="0" borderId="0"/>
    <xf numFmtId="0" fontId="20" fillId="0" borderId="0"/>
    <xf numFmtId="0" fontId="41" fillId="0" borderId="0"/>
    <xf numFmtId="0" fontId="72" fillId="0" borderId="0"/>
    <xf numFmtId="0" fontId="20" fillId="0" borderId="0"/>
    <xf numFmtId="0" fontId="41" fillId="0" borderId="0">
      <alignment wrapText="1"/>
    </xf>
    <xf numFmtId="0" fontId="20" fillId="0" borderId="0"/>
    <xf numFmtId="0" fontId="30" fillId="0" borderId="0"/>
    <xf numFmtId="0" fontId="41" fillId="0" borderId="0"/>
    <xf numFmtId="0" fontId="41" fillId="0" borderId="0"/>
    <xf numFmtId="0" fontId="41" fillId="0" borderId="0">
      <alignment wrapText="1"/>
    </xf>
    <xf numFmtId="0" fontId="41" fillId="0" borderId="0"/>
    <xf numFmtId="0" fontId="41" fillId="0" borderId="0"/>
    <xf numFmtId="0" fontId="41" fillId="0" borderId="0"/>
    <xf numFmtId="0" fontId="41" fillId="0" borderId="0"/>
    <xf numFmtId="0" fontId="41" fillId="0" borderId="0"/>
    <xf numFmtId="0" fontId="41" fillId="0" borderId="0"/>
    <xf numFmtId="0" fontId="69" fillId="0" borderId="0"/>
    <xf numFmtId="0" fontId="41" fillId="0" borderId="0">
      <alignment wrapText="1"/>
    </xf>
    <xf numFmtId="0" fontId="41" fillId="0" borderId="0"/>
    <xf numFmtId="0" fontId="20" fillId="0" borderId="0"/>
    <xf numFmtId="0" fontId="41" fillId="0" borderId="0"/>
    <xf numFmtId="0" fontId="41" fillId="0" borderId="0"/>
    <xf numFmtId="0" fontId="41" fillId="0" borderId="0"/>
    <xf numFmtId="0" fontId="20" fillId="0" borderId="0"/>
    <xf numFmtId="0" fontId="41" fillId="0" borderId="0">
      <alignment wrapText="1"/>
    </xf>
    <xf numFmtId="0" fontId="30" fillId="0" borderId="0"/>
    <xf numFmtId="0" fontId="41" fillId="0" borderId="0">
      <alignment wrapText="1"/>
    </xf>
    <xf numFmtId="0" fontId="41" fillId="19" borderId="10" applyNumberFormat="0" applyFont="0" applyAlignment="0" applyProtection="0"/>
    <xf numFmtId="0" fontId="41" fillId="19" borderId="10"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1" fillId="61" borderId="10"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102"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102" fillId="32" borderId="29" applyNumberFormat="0" applyFont="0" applyAlignment="0" applyProtection="0"/>
    <xf numFmtId="0" fontId="41" fillId="61" borderId="10" applyNumberFormat="0" applyFont="0" applyAlignment="0" applyProtection="0"/>
    <xf numFmtId="0" fontId="48" fillId="32" borderId="29" applyNumberFormat="0" applyFont="0" applyAlignment="0" applyProtection="0"/>
    <xf numFmtId="0" fontId="41" fillId="61" borderId="10"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0" fontId="20" fillId="32" borderId="29" applyNumberFormat="0" applyFont="0" applyAlignment="0" applyProtection="0"/>
    <xf numFmtId="0" fontId="48" fillId="32" borderId="29" applyNumberFormat="0" applyFont="0" applyAlignment="0" applyProtection="0"/>
    <xf numFmtId="187" fontId="20"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8" fillId="32" borderId="29" applyNumberFormat="0" applyFont="0" applyAlignment="0" applyProtection="0"/>
    <xf numFmtId="0" fontId="41" fillId="61" borderId="10" applyNumberFormat="0" applyFont="0" applyAlignment="0" applyProtection="0"/>
    <xf numFmtId="9" fontId="38" fillId="0" borderId="0" applyFill="0" applyBorder="0" applyAlignment="0" applyProtection="0"/>
    <xf numFmtId="0" fontId="41" fillId="19" borderId="10" applyNumberFormat="0" applyFont="0" applyAlignment="0" applyProtection="0"/>
    <xf numFmtId="0" fontId="69" fillId="19" borderId="10" applyNumberFormat="0" applyFont="0" applyAlignment="0" applyProtection="0"/>
    <xf numFmtId="0" fontId="69" fillId="19" borderId="10" applyNumberFormat="0" applyFont="0" applyAlignment="0" applyProtection="0"/>
    <xf numFmtId="0" fontId="161" fillId="25" borderId="6" applyNumberFormat="0" applyAlignment="0" applyProtection="0"/>
    <xf numFmtId="0" fontId="161" fillId="25" borderId="6" applyNumberFormat="0" applyAlignment="0" applyProtection="0"/>
    <xf numFmtId="0" fontId="162" fillId="30" borderId="26" applyNumberFormat="0" applyAlignment="0" applyProtection="0"/>
    <xf numFmtId="0" fontId="162" fillId="25" borderId="26" applyNumberFormat="0" applyAlignment="0" applyProtection="0"/>
    <xf numFmtId="0" fontId="90" fillId="25" borderId="26" applyNumberFormat="0" applyAlignment="0" applyProtection="0"/>
    <xf numFmtId="0" fontId="161" fillId="72" borderId="6" applyNumberFormat="0" applyAlignment="0" applyProtection="0"/>
    <xf numFmtId="0" fontId="90" fillId="25" borderId="26" applyNumberFormat="0" applyAlignment="0" applyProtection="0"/>
    <xf numFmtId="0" fontId="161" fillId="72" borderId="6" applyNumberFormat="0" applyAlignment="0" applyProtection="0"/>
    <xf numFmtId="0" fontId="90" fillId="30" borderId="26" applyNumberFormat="0" applyAlignment="0" applyProtection="0"/>
    <xf numFmtId="0" fontId="163" fillId="25" borderId="6" applyNumberFormat="0" applyAlignment="0" applyProtection="0"/>
    <xf numFmtId="0" fontId="163" fillId="25" borderId="6" applyNumberFormat="0" applyAlignment="0" applyProtection="0"/>
    <xf numFmtId="0" fontId="163" fillId="25" borderId="6" applyNumberFormat="0" applyAlignment="0" applyProtection="0"/>
    <xf numFmtId="0" fontId="90" fillId="30" borderId="26" applyNumberFormat="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164" fillId="17" borderId="0">
      <alignment horizontal="left" vertical="center"/>
    </xf>
    <xf numFmtId="0" fontId="164" fillId="17" borderId="0">
      <alignment horizontal="left" vertical="center"/>
    </xf>
    <xf numFmtId="0" fontId="164" fillId="17" borderId="0">
      <alignment horizontal="right" vertical="center"/>
    </xf>
    <xf numFmtId="0" fontId="67" fillId="25" borderId="0">
      <alignment horizontal="left" vertical="top"/>
    </xf>
    <xf numFmtId="0" fontId="67" fillId="25" borderId="0">
      <alignment horizontal="right" vertical="top"/>
    </xf>
    <xf numFmtId="0" fontId="165" fillId="0" borderId="0" applyNumberFormat="0" applyFill="0" applyBorder="0" applyAlignment="0" applyProtection="0"/>
    <xf numFmtId="0" fontId="166" fillId="0" borderId="0"/>
    <xf numFmtId="0" fontId="72" fillId="0" borderId="0"/>
    <xf numFmtId="0" fontId="38" fillId="0" borderId="0"/>
    <xf numFmtId="0" fontId="38" fillId="0" borderId="0"/>
    <xf numFmtId="0" fontId="167" fillId="0" borderId="0"/>
    <xf numFmtId="0" fontId="168" fillId="0" borderId="0"/>
    <xf numFmtId="0" fontId="167" fillId="0" borderId="0"/>
    <xf numFmtId="0" fontId="168" fillId="0" borderId="0"/>
    <xf numFmtId="0" fontId="168" fillId="0" borderId="0"/>
    <xf numFmtId="0" fontId="167" fillId="0" borderId="0"/>
    <xf numFmtId="0" fontId="167" fillId="0" borderId="0"/>
    <xf numFmtId="0" fontId="168" fillId="0" borderId="0"/>
    <xf numFmtId="0" fontId="167" fillId="0" borderId="0"/>
    <xf numFmtId="0" fontId="168" fillId="0" borderId="0"/>
    <xf numFmtId="0" fontId="168" fillId="0" borderId="0"/>
    <xf numFmtId="0" fontId="168"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38" fillId="0" borderId="0"/>
    <xf numFmtId="0" fontId="165" fillId="0" borderId="0" applyNumberFormat="0" applyFill="0" applyBorder="0" applyAlignment="0" applyProtection="0"/>
    <xf numFmtId="0" fontId="165"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165" fillId="0" borderId="0" applyNumberFormat="0" applyFill="0" applyBorder="0" applyAlignment="0" applyProtection="0"/>
    <xf numFmtId="0" fontId="58" fillId="0" borderId="0" applyNumberFormat="0" applyFill="0" applyBorder="0" applyAlignment="0" applyProtection="0"/>
    <xf numFmtId="0" fontId="171" fillId="0" borderId="0" applyNumberFormat="0" applyFill="0" applyBorder="0" applyAlignment="0" applyProtection="0"/>
    <xf numFmtId="0" fontId="58" fillId="0" borderId="0" applyNumberFormat="0" applyFill="0" applyBorder="0" applyAlignment="0" applyProtection="0"/>
    <xf numFmtId="0" fontId="83"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83" fillId="0" borderId="0" applyNumberFormat="0" applyFill="0" applyBorder="0" applyAlignment="0" applyProtection="0"/>
    <xf numFmtId="0" fontId="120" fillId="0" borderId="37" applyNumberFormat="0" applyFill="0" applyAlignment="0" applyProtection="0"/>
    <xf numFmtId="0" fontId="120" fillId="0" borderId="37" applyNumberFormat="0" applyFill="0" applyAlignment="0" applyProtection="0"/>
    <xf numFmtId="0" fontId="172" fillId="0" borderId="30" applyNumberFormat="0" applyFill="0" applyAlignment="0" applyProtection="0"/>
    <xf numFmtId="0" fontId="172" fillId="0" borderId="37" applyNumberFormat="0" applyFill="0" applyAlignment="0" applyProtection="0"/>
    <xf numFmtId="0" fontId="94" fillId="0" borderId="37" applyNumberFormat="0" applyFill="0" applyAlignment="0" applyProtection="0"/>
    <xf numFmtId="0" fontId="120" fillId="0" borderId="38" applyNumberFormat="0" applyFill="0" applyAlignment="0" applyProtection="0"/>
    <xf numFmtId="0" fontId="94" fillId="0" borderId="37" applyNumberFormat="0" applyFill="0" applyAlignment="0" applyProtection="0"/>
    <xf numFmtId="0" fontId="120" fillId="0" borderId="38" applyNumberFormat="0" applyFill="0" applyAlignment="0" applyProtection="0"/>
    <xf numFmtId="0" fontId="94" fillId="0" borderId="30" applyNumberFormat="0" applyFill="0" applyAlignment="0" applyProtection="0"/>
    <xf numFmtId="0" fontId="173" fillId="0" borderId="37" applyNumberFormat="0" applyFill="0" applyAlignment="0" applyProtection="0"/>
    <xf numFmtId="0" fontId="173" fillId="0" borderId="37" applyNumberFormat="0" applyFill="0" applyAlignment="0" applyProtection="0"/>
    <xf numFmtId="0" fontId="173" fillId="0" borderId="37" applyNumberFormat="0" applyFill="0" applyAlignment="0" applyProtection="0"/>
    <xf numFmtId="188" fontId="38" fillId="0" borderId="0" applyFill="0" applyBorder="0" applyAlignment="0" applyProtection="0"/>
    <xf numFmtId="166" fontId="41" fillId="0" borderId="0" applyFill="0" applyBorder="0" applyAlignment="0" applyProtection="0"/>
    <xf numFmtId="176" fontId="99" fillId="0" borderId="0" applyFont="0" applyFill="0" applyBorder="0" applyAlignment="0" applyProtection="0"/>
    <xf numFmtId="176" fontId="41" fillId="0" borderId="0" applyFon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74"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93" fillId="0" borderId="0" applyNumberFormat="0" applyFill="0" applyBorder="0" applyAlignment="0" applyProtection="0"/>
    <xf numFmtId="3" fontId="80" fillId="0" borderId="0"/>
    <xf numFmtId="0" fontId="20" fillId="0" borderId="0"/>
    <xf numFmtId="0" fontId="20" fillId="0" borderId="0"/>
    <xf numFmtId="0" fontId="46" fillId="0" borderId="0"/>
    <xf numFmtId="0" fontId="41" fillId="0" borderId="0"/>
    <xf numFmtId="0" fontId="19" fillId="0" borderId="0"/>
    <xf numFmtId="0" fontId="19" fillId="0" borderId="0"/>
    <xf numFmtId="0" fontId="18" fillId="0" borderId="0"/>
    <xf numFmtId="176" fontId="18" fillId="0" borderId="0" applyFont="0" applyFill="0" applyBorder="0" applyAlignment="0" applyProtection="0"/>
    <xf numFmtId="0" fontId="17" fillId="0" borderId="0"/>
    <xf numFmtId="0" fontId="17" fillId="0" borderId="0"/>
    <xf numFmtId="0" fontId="17" fillId="0" borderId="0"/>
    <xf numFmtId="0" fontId="16" fillId="0" borderId="0"/>
    <xf numFmtId="176" fontId="16" fillId="0" borderId="0" applyFont="0" applyFill="0" applyBorder="0" applyAlignment="0" applyProtection="0"/>
    <xf numFmtId="0" fontId="15" fillId="0" borderId="0"/>
    <xf numFmtId="176" fontId="15" fillId="0" borderId="0" applyFont="0" applyFill="0" applyBorder="0" applyAlignment="0" applyProtection="0"/>
    <xf numFmtId="0" fontId="142" fillId="0" borderId="0" applyNumberFormat="0" applyFill="0" applyBorder="0" applyAlignment="0" applyProtection="0">
      <alignment vertical="top"/>
      <protection locked="0"/>
    </xf>
    <xf numFmtId="0" fontId="14" fillId="0" borderId="0"/>
    <xf numFmtId="176" fontId="14" fillId="0" borderId="0" applyFont="0" applyFill="0" applyBorder="0" applyAlignment="0" applyProtection="0"/>
    <xf numFmtId="0" fontId="13"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0" fillId="0" borderId="0"/>
    <xf numFmtId="0" fontId="10" fillId="0" borderId="0"/>
    <xf numFmtId="0" fontId="10"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46" fillId="0" borderId="0"/>
    <xf numFmtId="0" fontId="7" fillId="0" borderId="0"/>
    <xf numFmtId="0" fontId="7" fillId="0" borderId="0"/>
    <xf numFmtId="189" fontId="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54" fillId="0" borderId="0"/>
    <xf numFmtId="0" fontId="5" fillId="0" borderId="0"/>
    <xf numFmtId="0" fontId="4" fillId="0" borderId="0"/>
    <xf numFmtId="0" fontId="4" fillId="0" borderId="0"/>
    <xf numFmtId="191" fontId="96" fillId="0" borderId="0"/>
    <xf numFmtId="0" fontId="4" fillId="0" borderId="0"/>
    <xf numFmtId="0" fontId="4" fillId="0" borderId="0"/>
    <xf numFmtId="0" fontId="4" fillId="0" borderId="0"/>
    <xf numFmtId="0" fontId="4" fillId="0" borderId="0"/>
    <xf numFmtId="0" fontId="4" fillId="0" borderId="0"/>
    <xf numFmtId="0" fontId="213" fillId="0" borderId="0"/>
    <xf numFmtId="0" fontId="30" fillId="0" borderId="0"/>
    <xf numFmtId="0" fontId="4" fillId="0" borderId="0"/>
    <xf numFmtId="0" fontId="4" fillId="0" borderId="0"/>
    <xf numFmtId="176" fontId="4" fillId="0" borderId="0" applyFont="0" applyFill="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applyFont="0" applyFill="0" applyBorder="0" applyAlignment="0" applyProtection="0"/>
    <xf numFmtId="0" fontId="218" fillId="0" borderId="0"/>
    <xf numFmtId="9" fontId="3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96" fillId="0" borderId="0"/>
    <xf numFmtId="0" fontId="2" fillId="0" borderId="0"/>
    <xf numFmtId="0" fontId="1" fillId="0" borderId="0"/>
    <xf numFmtId="0" fontId="1" fillId="0" borderId="0"/>
  </cellStyleXfs>
  <cellXfs count="965">
    <xf numFmtId="0" fontId="0" fillId="0" borderId="0" xfId="0"/>
    <xf numFmtId="0" fontId="31" fillId="0" borderId="0" xfId="0" applyFont="1"/>
    <xf numFmtId="4" fontId="31" fillId="0" borderId="0" xfId="0" applyNumberFormat="1" applyFont="1"/>
    <xf numFmtId="0" fontId="33" fillId="0" borderId="0" xfId="0" applyFont="1"/>
    <xf numFmtId="0" fontId="35" fillId="0" borderId="0" xfId="0" applyFont="1"/>
    <xf numFmtId="0" fontId="33" fillId="0" borderId="0" xfId="0" applyFont="1" applyAlignment="1">
      <alignment horizontal="center"/>
    </xf>
    <xf numFmtId="0" fontId="31" fillId="0" borderId="0" xfId="0" applyFont="1" applyAlignment="1">
      <alignment horizontal="center"/>
    </xf>
    <xf numFmtId="0" fontId="37" fillId="0" borderId="0" xfId="0" applyFont="1"/>
    <xf numFmtId="0" fontId="37" fillId="0" borderId="0" xfId="0" applyFont="1" applyAlignment="1">
      <alignment horizontal="center"/>
    </xf>
    <xf numFmtId="0" fontId="34" fillId="0" borderId="0" xfId="0" applyFont="1"/>
    <xf numFmtId="0" fontId="31" fillId="0" borderId="0" xfId="0" applyFont="1" applyAlignment="1">
      <alignment vertical="center"/>
    </xf>
    <xf numFmtId="0" fontId="36" fillId="0" borderId="0" xfId="0" applyFont="1" applyAlignment="1">
      <alignment horizontal="justify" vertical="top" readingOrder="1"/>
    </xf>
    <xf numFmtId="0" fontId="32" fillId="0" borderId="0" xfId="0" applyFont="1" applyAlignment="1">
      <alignment horizontal="justify" vertical="top" readingOrder="1"/>
    </xf>
    <xf numFmtId="0" fontId="31" fillId="0" borderId="0" xfId="0" applyFont="1" applyAlignment="1">
      <alignment horizontal="justify" vertical="top" readingOrder="1"/>
    </xf>
    <xf numFmtId="49" fontId="36" fillId="0" borderId="0" xfId="0" applyNumberFormat="1" applyFont="1" applyAlignment="1">
      <alignment horizontal="left" vertical="top"/>
    </xf>
    <xf numFmtId="49" fontId="32" fillId="0" borderId="0" xfId="0" applyNumberFormat="1" applyFont="1" applyAlignment="1">
      <alignment horizontal="left" vertical="top"/>
    </xf>
    <xf numFmtId="49" fontId="31" fillId="0" borderId="0" xfId="0" applyNumberFormat="1" applyFont="1" applyAlignment="1">
      <alignment horizontal="left" vertical="top"/>
    </xf>
    <xf numFmtId="0" fontId="38" fillId="0" borderId="0" xfId="0" applyFont="1" applyAlignment="1">
      <alignment horizontal="justify" vertical="top" readingOrder="1"/>
    </xf>
    <xf numFmtId="4" fontId="38" fillId="0" borderId="0" xfId="0" applyNumberFormat="1" applyFont="1"/>
    <xf numFmtId="0" fontId="38" fillId="0" borderId="0" xfId="0" quotePrefix="1" applyFont="1" applyAlignment="1">
      <alignment horizontal="justify" vertical="top" readingOrder="1"/>
    </xf>
    <xf numFmtId="0" fontId="40" fillId="0" borderId="0" xfId="0" applyFont="1"/>
    <xf numFmtId="4" fontId="37" fillId="0" borderId="0" xfId="0" applyNumberFormat="1" applyFont="1"/>
    <xf numFmtId="49" fontId="38" fillId="0" borderId="0" xfId="0" applyNumberFormat="1" applyFont="1" applyAlignment="1">
      <alignment horizontal="left" vertical="top"/>
    </xf>
    <xf numFmtId="0" fontId="38" fillId="0" borderId="0" xfId="0" applyFont="1" applyAlignment="1">
      <alignment horizontal="center"/>
    </xf>
    <xf numFmtId="49" fontId="39" fillId="0" borderId="0" xfId="0" applyNumberFormat="1" applyFont="1" applyAlignment="1">
      <alignment horizontal="left" vertical="top"/>
    </xf>
    <xf numFmtId="0" fontId="39" fillId="0" borderId="0" xfId="0" applyFont="1" applyAlignment="1">
      <alignment horizontal="justify" vertical="top" readingOrder="1"/>
    </xf>
    <xf numFmtId="0" fontId="39" fillId="0" borderId="0" xfId="0" applyFont="1" applyAlignment="1">
      <alignment horizontal="center" vertical="center"/>
    </xf>
    <xf numFmtId="4" fontId="39" fillId="0" borderId="0" xfId="0" applyNumberFormat="1" applyFont="1" applyAlignment="1">
      <alignment vertical="center"/>
    </xf>
    <xf numFmtId="0" fontId="38" fillId="0" borderId="0" xfId="0" quotePrefix="1" applyFont="1" applyAlignment="1">
      <alignment horizontal="center"/>
    </xf>
    <xf numFmtId="0" fontId="43" fillId="0" borderId="0" xfId="0" applyFont="1"/>
    <xf numFmtId="0" fontId="42" fillId="0" borderId="0" xfId="0" applyFont="1"/>
    <xf numFmtId="0" fontId="30" fillId="0" borderId="0" xfId="0" applyFont="1"/>
    <xf numFmtId="0" fontId="39" fillId="0" borderId="0" xfId="0" applyFont="1"/>
    <xf numFmtId="4" fontId="46" fillId="0" borderId="0" xfId="0" applyNumberFormat="1" applyFont="1"/>
    <xf numFmtId="0" fontId="182" fillId="77" borderId="0" xfId="7521" applyFont="1" applyFill="1" applyAlignment="1">
      <alignment wrapText="1"/>
    </xf>
    <xf numFmtId="49" fontId="46" fillId="0" borderId="0" xfId="0" applyNumberFormat="1" applyFont="1" applyAlignment="1">
      <alignment horizontal="left" vertical="top"/>
    </xf>
    <xf numFmtId="0" fontId="46" fillId="0" borderId="0" xfId="0" applyFont="1" applyAlignment="1">
      <alignment horizontal="justify" vertical="top" readingOrder="1"/>
    </xf>
    <xf numFmtId="0" fontId="46" fillId="0" borderId="0" xfId="0" applyFont="1" applyAlignment="1">
      <alignment horizontal="center"/>
    </xf>
    <xf numFmtId="0" fontId="30" fillId="0" borderId="0" xfId="0" applyFont="1" applyAlignment="1">
      <alignment vertical="top"/>
    </xf>
    <xf numFmtId="0" fontId="181" fillId="0" borderId="0" xfId="0" applyFont="1" applyAlignment="1">
      <alignment vertical="top"/>
    </xf>
    <xf numFmtId="0" fontId="181" fillId="0" borderId="0" xfId="0" applyFont="1"/>
    <xf numFmtId="0" fontId="215" fillId="0" borderId="45" xfId="0" applyFont="1" applyBorder="1" applyAlignment="1">
      <alignment vertical="top"/>
    </xf>
    <xf numFmtId="9" fontId="176" fillId="0" borderId="0" xfId="8679" quotePrefix="1" applyFont="1" applyAlignment="1">
      <alignment vertical="top"/>
    </xf>
    <xf numFmtId="10" fontId="219" fillId="0" borderId="0" xfId="0" applyNumberFormat="1" applyFont="1" applyAlignment="1">
      <alignment horizontal="left" vertical="center"/>
    </xf>
    <xf numFmtId="10" fontId="219" fillId="0" borderId="0" xfId="0" quotePrefix="1" applyNumberFormat="1" applyFont="1" applyAlignment="1">
      <alignment horizontal="left" vertical="center"/>
    </xf>
    <xf numFmtId="2" fontId="219" fillId="0" borderId="0" xfId="0" applyNumberFormat="1" applyFont="1" applyAlignment="1">
      <alignment horizontal="left" vertical="center"/>
    </xf>
    <xf numFmtId="0" fontId="206" fillId="77" borderId="42" xfId="8681" applyFont="1" applyFill="1" applyBorder="1" applyAlignment="1">
      <alignment wrapText="1"/>
    </xf>
    <xf numFmtId="0" fontId="207" fillId="77" borderId="42" xfId="8681" applyFont="1" applyFill="1" applyBorder="1" applyAlignment="1">
      <alignment wrapText="1"/>
    </xf>
    <xf numFmtId="0" fontId="2" fillId="77" borderId="0" xfId="8681" applyFill="1"/>
    <xf numFmtId="0" fontId="205" fillId="77" borderId="16" xfId="8681" applyFont="1" applyFill="1" applyBorder="1" applyAlignment="1">
      <alignment wrapText="1"/>
    </xf>
    <xf numFmtId="0" fontId="205" fillId="77" borderId="0" xfId="8681" applyFont="1" applyFill="1" applyAlignment="1">
      <alignment wrapText="1"/>
    </xf>
    <xf numFmtId="0" fontId="206" fillId="77" borderId="0" xfId="8681" applyFont="1" applyFill="1" applyAlignment="1">
      <alignment wrapText="1"/>
    </xf>
    <xf numFmtId="0" fontId="207" fillId="77" borderId="0" xfId="8681" applyFont="1" applyFill="1" applyAlignment="1">
      <alignment wrapText="1"/>
    </xf>
    <xf numFmtId="0" fontId="206" fillId="77" borderId="15" xfId="8681" applyFont="1" applyFill="1" applyBorder="1" applyAlignment="1">
      <alignment wrapText="1"/>
    </xf>
    <xf numFmtId="0" fontId="195" fillId="77" borderId="39" xfId="8681" applyFont="1" applyFill="1" applyBorder="1" applyAlignment="1">
      <alignment horizontal="right" wrapText="1"/>
    </xf>
    <xf numFmtId="0" fontId="178" fillId="77" borderId="39" xfId="8681" applyFont="1" applyFill="1" applyBorder="1" applyAlignment="1">
      <alignment wrapText="1"/>
    </xf>
    <xf numFmtId="0" fontId="195" fillId="77" borderId="19" xfId="8681" applyFont="1" applyFill="1" applyBorder="1" applyAlignment="1">
      <alignment wrapText="1"/>
    </xf>
    <xf numFmtId="0" fontId="192" fillId="77" borderId="19" xfId="8681" applyFont="1" applyFill="1" applyBorder="1" applyAlignment="1">
      <alignment wrapText="1"/>
    </xf>
    <xf numFmtId="0" fontId="195" fillId="77" borderId="19" xfId="8681" applyFont="1" applyFill="1" applyBorder="1" applyAlignment="1">
      <alignment horizontal="right" wrapText="1"/>
    </xf>
    <xf numFmtId="49" fontId="178" fillId="77" borderId="16" xfId="8681" applyNumberFormat="1" applyFont="1" applyFill="1" applyBorder="1" applyAlignment="1">
      <alignment wrapText="1"/>
    </xf>
    <xf numFmtId="0" fontId="187" fillId="77" borderId="0" xfId="7521" applyFont="1" applyFill="1" applyAlignment="1">
      <alignment wrapText="1"/>
    </xf>
    <xf numFmtId="0" fontId="188" fillId="77" borderId="0" xfId="8681" applyFont="1" applyFill="1" applyAlignment="1">
      <alignment wrapText="1"/>
    </xf>
    <xf numFmtId="0" fontId="208" fillId="77" borderId="0" xfId="8681" applyFont="1" applyFill="1" applyAlignment="1">
      <alignment wrapText="1"/>
    </xf>
    <xf numFmtId="4" fontId="188" fillId="77" borderId="0" xfId="8681" applyNumberFormat="1" applyFont="1" applyFill="1" applyAlignment="1">
      <alignment wrapText="1"/>
    </xf>
    <xf numFmtId="4" fontId="188" fillId="77" borderId="15" xfId="8681" applyNumberFormat="1" applyFont="1" applyFill="1" applyBorder="1" applyAlignment="1">
      <alignment wrapText="1"/>
    </xf>
    <xf numFmtId="49" fontId="182" fillId="77" borderId="16" xfId="8681" applyNumberFormat="1" applyFont="1" applyFill="1" applyBorder="1" applyAlignment="1">
      <alignment wrapText="1"/>
    </xf>
    <xf numFmtId="0" fontId="182" fillId="77" borderId="0" xfId="8681" applyFont="1" applyFill="1" applyAlignment="1">
      <alignment wrapText="1"/>
    </xf>
    <xf numFmtId="4" fontId="182" fillId="77" borderId="0" xfId="8681" applyNumberFormat="1" applyFont="1" applyFill="1" applyAlignment="1">
      <alignment wrapText="1"/>
    </xf>
    <xf numFmtId="4" fontId="182" fillId="77" borderId="15" xfId="8681" applyNumberFormat="1" applyFont="1" applyFill="1" applyBorder="1" applyAlignment="1">
      <alignment wrapText="1"/>
    </xf>
    <xf numFmtId="49" fontId="206" fillId="77" borderId="16" xfId="8681" applyNumberFormat="1" applyFont="1" applyFill="1" applyBorder="1" applyAlignment="1">
      <alignment wrapText="1"/>
    </xf>
    <xf numFmtId="4" fontId="206" fillId="77" borderId="0" xfId="8681" applyNumberFormat="1" applyFont="1" applyFill="1" applyAlignment="1">
      <alignment wrapText="1"/>
    </xf>
    <xf numFmtId="4" fontId="206" fillId="77" borderId="15" xfId="8681" applyNumberFormat="1" applyFont="1" applyFill="1" applyBorder="1" applyAlignment="1">
      <alignment wrapText="1"/>
    </xf>
    <xf numFmtId="49" fontId="195" fillId="77" borderId="16" xfId="8681" applyNumberFormat="1" applyFont="1" applyFill="1" applyBorder="1" applyAlignment="1">
      <alignment wrapText="1"/>
    </xf>
    <xf numFmtId="0" fontId="210" fillId="77" borderId="0" xfId="8681" applyFont="1" applyFill="1" applyAlignment="1">
      <alignment wrapText="1"/>
    </xf>
    <xf numFmtId="0" fontId="192" fillId="77" borderId="0" xfId="8681" applyFont="1" applyFill="1" applyAlignment="1">
      <alignment wrapText="1"/>
    </xf>
    <xf numFmtId="4" fontId="210" fillId="77" borderId="0" xfId="8681" applyNumberFormat="1" applyFont="1" applyFill="1" applyAlignment="1">
      <alignment wrapText="1"/>
    </xf>
    <xf numFmtId="4" fontId="210" fillId="77" borderId="15" xfId="8681" applyNumberFormat="1" applyFont="1" applyFill="1" applyBorder="1" applyAlignment="1">
      <alignment wrapText="1"/>
    </xf>
    <xf numFmtId="0" fontId="187" fillId="77" borderId="0" xfId="8681" applyFont="1" applyFill="1" applyAlignment="1">
      <alignment wrapText="1"/>
    </xf>
    <xf numFmtId="2" fontId="188" fillId="77" borderId="0" xfId="8681" applyNumberFormat="1" applyFont="1" applyFill="1" applyAlignment="1">
      <alignment wrapText="1"/>
    </xf>
    <xf numFmtId="49" fontId="186" fillId="77" borderId="16" xfId="8681" applyNumberFormat="1" applyFont="1" applyFill="1" applyBorder="1" applyAlignment="1">
      <alignment wrapText="1"/>
    </xf>
    <xf numFmtId="0" fontId="186" fillId="77" borderId="0" xfId="8681" applyFont="1" applyFill="1" applyAlignment="1">
      <alignment wrapText="1"/>
    </xf>
    <xf numFmtId="0" fontId="205" fillId="77" borderId="44" xfId="8681" applyFont="1" applyFill="1" applyBorder="1" applyAlignment="1">
      <alignment wrapText="1"/>
    </xf>
    <xf numFmtId="0" fontId="206" fillId="77" borderId="44" xfId="8681" applyFont="1" applyFill="1" applyBorder="1" applyAlignment="1">
      <alignment wrapText="1"/>
    </xf>
    <xf numFmtId="0" fontId="207" fillId="77" borderId="44" xfId="8681" applyFont="1" applyFill="1" applyBorder="1" applyAlignment="1">
      <alignment wrapText="1"/>
    </xf>
    <xf numFmtId="4" fontId="205" fillId="77" borderId="45" xfId="8681" applyNumberFormat="1" applyFont="1" applyFill="1" applyBorder="1" applyAlignment="1">
      <alignment wrapText="1"/>
    </xf>
    <xf numFmtId="0" fontId="191" fillId="77" borderId="0" xfId="8681" applyFont="1" applyFill="1"/>
    <xf numFmtId="0" fontId="188" fillId="77" borderId="0" xfId="7521" applyFont="1" applyFill="1" applyAlignment="1">
      <alignment vertical="center" wrapText="1"/>
    </xf>
    <xf numFmtId="0" fontId="197" fillId="77" borderId="0" xfId="7521" applyFont="1" applyFill="1" applyAlignment="1">
      <alignment wrapText="1"/>
    </xf>
    <xf numFmtId="0" fontId="188" fillId="77" borderId="0" xfId="7521" applyFont="1" applyFill="1" applyAlignment="1">
      <alignment wrapText="1"/>
    </xf>
    <xf numFmtId="0" fontId="188" fillId="77" borderId="0" xfId="7521" applyFont="1" applyFill="1"/>
    <xf numFmtId="0" fontId="197" fillId="77" borderId="0" xfId="8681" applyFont="1" applyFill="1" applyAlignment="1">
      <alignment wrapText="1"/>
    </xf>
    <xf numFmtId="0" fontId="188" fillId="77" borderId="0" xfId="8681" quotePrefix="1" applyFont="1" applyFill="1" applyAlignment="1">
      <alignment wrapText="1"/>
    </xf>
    <xf numFmtId="0" fontId="176" fillId="0" borderId="0" xfId="8683" applyFont="1"/>
    <xf numFmtId="0" fontId="93" fillId="0" borderId="0" xfId="8683" applyFont="1"/>
    <xf numFmtId="0" fontId="236" fillId="0" borderId="0" xfId="8685" applyFont="1" applyAlignment="1">
      <alignment vertical="center" wrapText="1"/>
    </xf>
    <xf numFmtId="0" fontId="96" fillId="0" borderId="0" xfId="8685" applyAlignment="1">
      <alignment vertical="center" wrapText="1"/>
    </xf>
    <xf numFmtId="193" fontId="236" fillId="0" borderId="0" xfId="8685" applyNumberFormat="1" applyFont="1" applyAlignment="1">
      <alignment vertical="center" wrapText="1"/>
    </xf>
    <xf numFmtId="4" fontId="188" fillId="80" borderId="63" xfId="8685" applyNumberFormat="1" applyFont="1" applyFill="1" applyBorder="1" applyAlignment="1" applyProtection="1">
      <alignment vertical="center" wrapText="1"/>
      <protection locked="0"/>
    </xf>
    <xf numFmtId="4" fontId="222" fillId="80" borderId="63" xfId="8685" applyNumberFormat="1" applyFont="1" applyFill="1" applyBorder="1" applyAlignment="1" applyProtection="1">
      <alignment vertical="center" wrapText="1"/>
      <protection locked="0"/>
    </xf>
    <xf numFmtId="4" fontId="222" fillId="81" borderId="63" xfId="8605" applyNumberFormat="1" applyFont="1" applyFill="1" applyBorder="1" applyAlignment="1" applyProtection="1">
      <alignment vertical="center" wrapText="1"/>
      <protection locked="0"/>
    </xf>
    <xf numFmtId="49" fontId="178" fillId="78" borderId="4" xfId="8681" applyNumberFormat="1" applyFont="1" applyFill="1" applyBorder="1" applyAlignment="1">
      <alignment wrapText="1"/>
    </xf>
    <xf numFmtId="0" fontId="187" fillId="78" borderId="4" xfId="7521" applyFont="1" applyFill="1" applyBorder="1" applyAlignment="1">
      <alignment wrapText="1"/>
    </xf>
    <xf numFmtId="0" fontId="188" fillId="78" borderId="4" xfId="8681" applyFont="1" applyFill="1" applyBorder="1" applyAlignment="1">
      <alignment wrapText="1"/>
    </xf>
    <xf numFmtId="0" fontId="208" fillId="78" borderId="4" xfId="8681" applyFont="1" applyFill="1" applyBorder="1" applyAlignment="1">
      <alignment wrapText="1"/>
    </xf>
    <xf numFmtId="4" fontId="188" fillId="78" borderId="4" xfId="8681" applyNumberFormat="1" applyFont="1" applyFill="1" applyBorder="1" applyAlignment="1">
      <alignment wrapText="1"/>
    </xf>
    <xf numFmtId="0" fontId="205" fillId="78" borderId="4" xfId="8681" applyFont="1" applyFill="1" applyBorder="1" applyAlignment="1">
      <alignment wrapText="1"/>
    </xf>
    <xf numFmtId="0" fontId="210" fillId="78" borderId="4" xfId="8681" applyFont="1" applyFill="1" applyBorder="1" applyAlignment="1">
      <alignment wrapText="1"/>
    </xf>
    <xf numFmtId="49" fontId="195" fillId="78" borderId="4" xfId="8681" applyNumberFormat="1" applyFont="1" applyFill="1" applyBorder="1" applyAlignment="1">
      <alignment wrapText="1"/>
    </xf>
    <xf numFmtId="0" fontId="192" fillId="78" borderId="4" xfId="8681" applyFont="1" applyFill="1" applyBorder="1" applyAlignment="1">
      <alignment wrapText="1"/>
    </xf>
    <xf numFmtId="0" fontId="187" fillId="78" borderId="4" xfId="8681" quotePrefix="1" applyFont="1" applyFill="1" applyBorder="1" applyAlignment="1">
      <alignment wrapText="1"/>
    </xf>
    <xf numFmtId="0" fontId="187" fillId="78" borderId="4" xfId="8681" applyFont="1" applyFill="1" applyBorder="1" applyAlignment="1">
      <alignment wrapText="1"/>
    </xf>
    <xf numFmtId="0" fontId="187" fillId="0" borderId="0" xfId="0" applyFont="1" applyAlignment="1">
      <alignment horizontal="center"/>
    </xf>
    <xf numFmtId="0" fontId="202" fillId="0" borderId="0" xfId="0" applyFont="1" applyAlignment="1">
      <alignment horizontal="justify" vertical="top" readingOrder="1"/>
    </xf>
    <xf numFmtId="49" fontId="202" fillId="0" borderId="0" xfId="0" applyNumberFormat="1" applyFont="1" applyAlignment="1">
      <alignment horizontal="left" vertical="top"/>
    </xf>
    <xf numFmtId="0" fontId="202" fillId="0" borderId="0" xfId="0" applyFont="1" applyAlignment="1">
      <alignment horizontal="center"/>
    </xf>
    <xf numFmtId="49" fontId="263" fillId="78" borderId="54" xfId="0" applyNumberFormat="1" applyFont="1" applyFill="1" applyBorder="1" applyAlignment="1">
      <alignment horizontal="left" vertical="top"/>
    </xf>
    <xf numFmtId="4" fontId="202" fillId="0" borderId="0" xfId="0" applyNumberFormat="1" applyFont="1"/>
    <xf numFmtId="49" fontId="187" fillId="0" borderId="56" xfId="0" applyNumberFormat="1" applyFont="1" applyBorder="1" applyAlignment="1">
      <alignment horizontal="left" vertical="top"/>
    </xf>
    <xf numFmtId="4" fontId="187" fillId="0" borderId="46" xfId="0" applyNumberFormat="1" applyFont="1" applyBorder="1"/>
    <xf numFmtId="0" fontId="187" fillId="0" borderId="47" xfId="0" applyFont="1" applyBorder="1" applyAlignment="1">
      <alignment horizontal="center"/>
    </xf>
    <xf numFmtId="4" fontId="187" fillId="0" borderId="48" xfId="0" applyNumberFormat="1" applyFont="1" applyBorder="1"/>
    <xf numFmtId="4" fontId="187" fillId="0" borderId="55" xfId="0" applyNumberFormat="1" applyFont="1" applyBorder="1"/>
    <xf numFmtId="49" fontId="187" fillId="0" borderId="2" xfId="0" applyNumberFormat="1" applyFont="1" applyBorder="1" applyAlignment="1">
      <alignment horizontal="left" vertical="top"/>
    </xf>
    <xf numFmtId="4" fontId="187" fillId="0" borderId="16" xfId="0" applyNumberFormat="1" applyFont="1" applyBorder="1"/>
    <xf numFmtId="4" fontId="187" fillId="0" borderId="15" xfId="0" applyNumberFormat="1" applyFont="1" applyBorder="1"/>
    <xf numFmtId="49" fontId="187" fillId="78" borderId="18" xfId="0" applyNumberFormat="1" applyFont="1" applyFill="1" applyBorder="1" applyAlignment="1">
      <alignment horizontal="left" vertical="top"/>
    </xf>
    <xf numFmtId="0" fontId="187" fillId="78" borderId="57" xfId="0" applyFont="1" applyFill="1" applyBorder="1" applyAlignment="1">
      <alignment horizontal="justify" readingOrder="1"/>
    </xf>
    <xf numFmtId="4" fontId="187" fillId="78" borderId="17" xfId="0" applyNumberFormat="1" applyFont="1" applyFill="1" applyBorder="1"/>
    <xf numFmtId="4" fontId="187" fillId="78" borderId="58" xfId="0" applyNumberFormat="1" applyFont="1" applyFill="1" applyBorder="1"/>
    <xf numFmtId="4" fontId="187" fillId="78" borderId="18" xfId="0" applyNumberFormat="1" applyFont="1" applyFill="1" applyBorder="1"/>
    <xf numFmtId="49" fontId="187" fillId="0" borderId="19" xfId="0" applyNumberFormat="1" applyFont="1" applyBorder="1" applyAlignment="1">
      <alignment horizontal="left" vertical="top"/>
    </xf>
    <xf numFmtId="0" fontId="187" fillId="0" borderId="1" xfId="0" applyFont="1" applyBorder="1" applyAlignment="1">
      <alignment horizontal="justify" vertical="top" readingOrder="1"/>
    </xf>
    <xf numFmtId="0" fontId="187" fillId="0" borderId="1" xfId="0" applyFont="1" applyBorder="1" applyAlignment="1">
      <alignment horizontal="center" vertical="center"/>
    </xf>
    <xf numFmtId="4" fontId="187" fillId="0" borderId="21" xfId="0" applyNumberFormat="1" applyFont="1" applyBorder="1" applyAlignment="1">
      <alignment vertical="center"/>
    </xf>
    <xf numFmtId="4" fontId="187" fillId="0" borderId="19" xfId="0" applyNumberFormat="1" applyFont="1" applyBorder="1"/>
    <xf numFmtId="49" fontId="187" fillId="0" borderId="4" xfId="0" applyNumberFormat="1" applyFont="1" applyBorder="1" applyAlignment="1">
      <alignment horizontal="left" vertical="top"/>
    </xf>
    <xf numFmtId="0" fontId="187" fillId="0" borderId="3" xfId="0" applyFont="1" applyBorder="1" applyAlignment="1">
      <alignment horizontal="justify" vertical="top" readingOrder="1"/>
    </xf>
    <xf numFmtId="0" fontId="187" fillId="0" borderId="3" xfId="0" applyFont="1" applyBorder="1" applyAlignment="1">
      <alignment horizontal="center" vertical="center"/>
    </xf>
    <xf numFmtId="4" fontId="187" fillId="0" borderId="20" xfId="0" applyNumberFormat="1" applyFont="1" applyBorder="1" applyAlignment="1">
      <alignment vertical="center"/>
    </xf>
    <xf numFmtId="4" fontId="187" fillId="0" borderId="4" xfId="0" applyNumberFormat="1" applyFont="1" applyBorder="1"/>
    <xf numFmtId="49" fontId="187" fillId="78" borderId="19" xfId="0" applyNumberFormat="1" applyFont="1" applyFill="1" applyBorder="1" applyAlignment="1">
      <alignment horizontal="left" vertical="top"/>
    </xf>
    <xf numFmtId="0" fontId="187" fillId="78" borderId="1" xfId="0" applyFont="1" applyFill="1" applyBorder="1" applyAlignment="1">
      <alignment horizontal="justify" vertical="top" readingOrder="1"/>
    </xf>
    <xf numFmtId="0" fontId="187" fillId="78" borderId="1" xfId="0" applyFont="1" applyFill="1" applyBorder="1" applyAlignment="1">
      <alignment horizontal="center" vertical="center"/>
    </xf>
    <xf numFmtId="4" fontId="187" fillId="78" borderId="21" xfId="0" applyNumberFormat="1" applyFont="1" applyFill="1" applyBorder="1" applyAlignment="1">
      <alignment vertical="center"/>
    </xf>
    <xf numFmtId="4" fontId="187" fillId="78" borderId="19" xfId="0" applyNumberFormat="1" applyFont="1" applyFill="1" applyBorder="1"/>
    <xf numFmtId="4" fontId="222" fillId="86" borderId="4" xfId="8605" applyNumberFormat="1" applyFont="1" applyFill="1" applyBorder="1" applyAlignment="1" applyProtection="1">
      <alignment vertical="center" wrapText="1"/>
      <protection locked="0"/>
    </xf>
    <xf numFmtId="0" fontId="211" fillId="77" borderId="44" xfId="8681" applyFont="1" applyFill="1" applyBorder="1" applyAlignment="1">
      <alignment wrapText="1"/>
    </xf>
    <xf numFmtId="0" fontId="266" fillId="0" borderId="0" xfId="0" applyFont="1"/>
    <xf numFmtId="0" fontId="267" fillId="77" borderId="0" xfId="8681" applyFont="1" applyFill="1" applyAlignment="1">
      <alignment wrapText="1"/>
    </xf>
    <xf numFmtId="4" fontId="188" fillId="83" borderId="70" xfId="8685" applyNumberFormat="1" applyFont="1" applyFill="1" applyBorder="1" applyAlignment="1" applyProtection="1">
      <alignment vertical="center" wrapText="1"/>
      <protection locked="0"/>
    </xf>
    <xf numFmtId="0" fontId="188" fillId="77" borderId="73" xfId="8681" applyFont="1" applyFill="1" applyBorder="1" applyAlignment="1">
      <alignment wrapText="1"/>
    </xf>
    <xf numFmtId="0" fontId="207" fillId="77" borderId="73" xfId="8681" applyFont="1" applyFill="1" applyBorder="1" applyAlignment="1">
      <alignment wrapText="1"/>
    </xf>
    <xf numFmtId="4" fontId="206" fillId="77" borderId="73" xfId="8681" applyNumberFormat="1" applyFont="1" applyFill="1" applyBorder="1" applyAlignment="1">
      <alignment wrapText="1"/>
    </xf>
    <xf numFmtId="0" fontId="210" fillId="77" borderId="73" xfId="8681" applyFont="1" applyFill="1" applyBorder="1" applyAlignment="1">
      <alignment wrapText="1"/>
    </xf>
    <xf numFmtId="0" fontId="186" fillId="77" borderId="73" xfId="8681" applyFont="1" applyFill="1" applyBorder="1" applyAlignment="1">
      <alignment wrapText="1"/>
    </xf>
    <xf numFmtId="4" fontId="206" fillId="77" borderId="44" xfId="8681" applyNumberFormat="1" applyFont="1" applyFill="1" applyBorder="1" applyAlignment="1">
      <alignment wrapText="1"/>
    </xf>
    <xf numFmtId="4" fontId="206" fillId="77" borderId="45" xfId="8681" applyNumberFormat="1" applyFont="1" applyFill="1" applyBorder="1" applyAlignment="1">
      <alignment wrapText="1"/>
    </xf>
    <xf numFmtId="0" fontId="175" fillId="77" borderId="42" xfId="8681" applyFont="1" applyFill="1" applyBorder="1" applyAlignment="1">
      <alignment wrapText="1"/>
    </xf>
    <xf numFmtId="0" fontId="188" fillId="77" borderId="39" xfId="8681" applyFont="1" applyFill="1" applyBorder="1" applyAlignment="1">
      <alignment wrapText="1"/>
    </xf>
    <xf numFmtId="0" fontId="188" fillId="77" borderId="19" xfId="8681" applyFont="1" applyFill="1" applyBorder="1" applyAlignment="1">
      <alignment wrapText="1"/>
    </xf>
    <xf numFmtId="0" fontId="275" fillId="77" borderId="0" xfId="7521" applyFont="1" applyFill="1" applyAlignment="1">
      <alignment wrapText="1"/>
    </xf>
    <xf numFmtId="0" fontId="197" fillId="77" borderId="0" xfId="8681" applyFont="1" applyFill="1" applyAlignment="1">
      <alignment vertical="center" wrapText="1"/>
    </xf>
    <xf numFmtId="0" fontId="188" fillId="77" borderId="0" xfId="8681" applyFont="1" applyFill="1" applyAlignment="1">
      <alignment vertical="center" wrapText="1"/>
    </xf>
    <xf numFmtId="0" fontId="275" fillId="77" borderId="0" xfId="8681" applyFont="1" applyFill="1" applyAlignment="1">
      <alignment vertical="center" wrapText="1"/>
    </xf>
    <xf numFmtId="0" fontId="275" fillId="77" borderId="0" xfId="8681" applyFont="1" applyFill="1" applyAlignment="1">
      <alignment wrapText="1"/>
    </xf>
    <xf numFmtId="0" fontId="197" fillId="77" borderId="0" xfId="8681" quotePrefix="1" applyFont="1" applyFill="1" applyAlignment="1">
      <alignment wrapText="1"/>
    </xf>
    <xf numFmtId="0" fontId="275" fillId="77" borderId="0" xfId="8681" quotePrefix="1" applyFont="1" applyFill="1" applyAlignment="1">
      <alignment wrapText="1"/>
    </xf>
    <xf numFmtId="0" fontId="188" fillId="77" borderId="0" xfId="8682" quotePrefix="1" applyFont="1" applyFill="1" applyAlignment="1">
      <alignment wrapText="1"/>
    </xf>
    <xf numFmtId="0" fontId="188" fillId="77" borderId="0" xfId="8681" quotePrefix="1" applyFont="1" applyFill="1"/>
    <xf numFmtId="0" fontId="197" fillId="77" borderId="0" xfId="8682" applyFont="1" applyFill="1" applyAlignment="1">
      <alignment wrapText="1"/>
    </xf>
    <xf numFmtId="0" fontId="188" fillId="77" borderId="0" xfId="8682" applyFont="1" applyFill="1" applyAlignment="1">
      <alignment wrapText="1"/>
    </xf>
    <xf numFmtId="0" fontId="188" fillId="77" borderId="0" xfId="8681" applyFont="1" applyFill="1"/>
    <xf numFmtId="0" fontId="214" fillId="77" borderId="0" xfId="8681" applyFont="1" applyFill="1" applyAlignment="1">
      <alignment wrapText="1"/>
    </xf>
    <xf numFmtId="0" fontId="188" fillId="77" borderId="44" xfId="8681" applyFont="1" applyFill="1" applyBorder="1" applyAlignment="1">
      <alignment wrapText="1"/>
    </xf>
    <xf numFmtId="0" fontId="197" fillId="77" borderId="44" xfId="8681" applyFont="1" applyFill="1" applyBorder="1" applyAlignment="1">
      <alignment wrapText="1"/>
    </xf>
    <xf numFmtId="49" fontId="206" fillId="0" borderId="16" xfId="8681" applyNumberFormat="1" applyFont="1" applyBorder="1" applyAlignment="1">
      <alignment wrapText="1"/>
    </xf>
    <xf numFmtId="49" fontId="175" fillId="0" borderId="49" xfId="8687" applyNumberFormat="1" applyFont="1" applyBorder="1" applyAlignment="1">
      <alignment vertical="top"/>
    </xf>
    <xf numFmtId="0" fontId="175" fillId="0" borderId="73" xfId="8687" applyFont="1" applyBorder="1" applyAlignment="1">
      <alignment vertical="top"/>
    </xf>
    <xf numFmtId="0" fontId="176" fillId="0" borderId="73" xfId="8687" applyFont="1" applyBorder="1" applyAlignment="1">
      <alignment vertical="top"/>
    </xf>
    <xf numFmtId="0" fontId="177" fillId="0" borderId="73" xfId="8687" applyFont="1" applyBorder="1" applyAlignment="1" applyProtection="1">
      <alignment vertical="top"/>
      <protection locked="0"/>
    </xf>
    <xf numFmtId="0" fontId="176" fillId="0" borderId="73" xfId="8687" applyFont="1" applyBorder="1" applyAlignment="1" applyProtection="1">
      <alignment vertical="top"/>
      <protection locked="0"/>
    </xf>
    <xf numFmtId="190" fontId="176" fillId="0" borderId="74" xfId="8687" applyNumberFormat="1" applyFont="1" applyBorder="1" applyAlignment="1">
      <alignment vertical="top"/>
    </xf>
    <xf numFmtId="0" fontId="176" fillId="0" borderId="0" xfId="8687" applyFont="1" applyAlignment="1">
      <alignment vertical="top"/>
    </xf>
    <xf numFmtId="49" fontId="175" fillId="0" borderId="16" xfId="8687" applyNumberFormat="1" applyFont="1" applyBorder="1" applyAlignment="1">
      <alignment vertical="top"/>
    </xf>
    <xf numFmtId="0" fontId="175" fillId="0" borderId="0" xfId="8687" applyFont="1" applyAlignment="1">
      <alignment vertical="top"/>
    </xf>
    <xf numFmtId="0" fontId="177" fillId="0" borderId="0" xfId="8687" applyFont="1" applyAlignment="1" applyProtection="1">
      <alignment vertical="top"/>
      <protection locked="0"/>
    </xf>
    <xf numFmtId="0" fontId="176" fillId="0" borderId="0" xfId="8687" applyFont="1" applyAlignment="1" applyProtection="1">
      <alignment vertical="top"/>
      <protection locked="0"/>
    </xf>
    <xf numFmtId="190" fontId="176" fillId="0" borderId="15" xfId="8687" applyNumberFormat="1" applyFont="1" applyBorder="1" applyAlignment="1">
      <alignment vertical="top"/>
    </xf>
    <xf numFmtId="0" fontId="178" fillId="0" borderId="39" xfId="8687" applyFont="1" applyBorder="1" applyAlignment="1">
      <alignment vertical="top"/>
    </xf>
    <xf numFmtId="0" fontId="178" fillId="0" borderId="39" xfId="8687" applyFont="1" applyBorder="1" applyAlignment="1" applyProtection="1">
      <alignment vertical="top"/>
      <protection locked="0"/>
    </xf>
    <xf numFmtId="190" fontId="178" fillId="0" borderId="39" xfId="8687" applyNumberFormat="1" applyFont="1" applyBorder="1" applyAlignment="1">
      <alignment vertical="top"/>
    </xf>
    <xf numFmtId="0" fontId="178" fillId="0" borderId="19" xfId="8687" applyFont="1" applyBorder="1" applyAlignment="1">
      <alignment vertical="top"/>
    </xf>
    <xf numFmtId="0" fontId="179" fillId="0" borderId="19" xfId="8687" applyFont="1" applyBorder="1" applyAlignment="1" applyProtection="1">
      <alignment vertical="top"/>
      <protection locked="0"/>
    </xf>
    <xf numFmtId="0" fontId="178" fillId="0" borderId="19" xfId="8687" applyFont="1" applyBorder="1" applyAlignment="1" applyProtection="1">
      <alignment vertical="top"/>
      <protection locked="0"/>
    </xf>
    <xf numFmtId="190" fontId="178" fillId="0" borderId="19" xfId="8687" applyNumberFormat="1" applyFont="1" applyBorder="1" applyAlignment="1">
      <alignment vertical="top"/>
    </xf>
    <xf numFmtId="0" fontId="178" fillId="0" borderId="21" xfId="8688" applyFont="1" applyBorder="1" applyAlignment="1">
      <alignment vertical="top"/>
    </xf>
    <xf numFmtId="0" fontId="197" fillId="0" borderId="21" xfId="8688" applyFont="1" applyBorder="1" applyAlignment="1">
      <alignment vertical="top"/>
    </xf>
    <xf numFmtId="0" fontId="178" fillId="0" borderId="19" xfId="8688" applyFont="1" applyBorder="1" applyAlignment="1">
      <alignment horizontal="right" vertical="top"/>
    </xf>
    <xf numFmtId="0" fontId="179" fillId="0" borderId="1" xfId="8688" applyFont="1" applyBorder="1" applyAlignment="1">
      <alignment vertical="top"/>
    </xf>
    <xf numFmtId="4" fontId="188" fillId="0" borderId="19" xfId="8688" applyNumberFormat="1" applyFont="1" applyBorder="1" applyAlignment="1" applyProtection="1">
      <alignment vertical="top"/>
      <protection locked="0"/>
    </xf>
    <xf numFmtId="4" fontId="188" fillId="0" borderId="21" xfId="8688" applyNumberFormat="1" applyFont="1" applyBorder="1" applyAlignment="1">
      <alignment vertical="top"/>
    </xf>
    <xf numFmtId="49" fontId="178" fillId="0" borderId="16" xfId="8688" applyNumberFormat="1" applyFont="1" applyBorder="1" applyAlignment="1">
      <alignment vertical="top"/>
    </xf>
    <xf numFmtId="0" fontId="178" fillId="0" borderId="15" xfId="8688" applyFont="1" applyBorder="1" applyAlignment="1">
      <alignment vertical="top"/>
    </xf>
    <xf numFmtId="0" fontId="178" fillId="0" borderId="15" xfId="8688" applyFont="1" applyBorder="1" applyAlignment="1">
      <alignment vertical="top" wrapText="1"/>
    </xf>
    <xf numFmtId="0" fontId="188" fillId="0" borderId="2" xfId="8688" applyFont="1" applyBorder="1" applyAlignment="1">
      <alignment horizontal="right" vertical="top"/>
    </xf>
    <xf numFmtId="0" fontId="179" fillId="0" borderId="0" xfId="8688" applyFont="1" applyAlignment="1">
      <alignment vertical="top"/>
    </xf>
    <xf numFmtId="4" fontId="188" fillId="0" borderId="2" xfId="8688" applyNumberFormat="1" applyFont="1" applyBorder="1" applyAlignment="1" applyProtection="1">
      <alignment vertical="top"/>
      <protection locked="0"/>
    </xf>
    <xf numFmtId="4" fontId="188" fillId="0" borderId="15" xfId="8688" applyNumberFormat="1" applyFont="1" applyBorder="1" applyAlignment="1">
      <alignment vertical="top"/>
    </xf>
    <xf numFmtId="2" fontId="220" fillId="0" borderId="0" xfId="8687" applyNumberFormat="1" applyFont="1" applyAlignment="1">
      <alignment horizontal="left" vertical="center"/>
    </xf>
    <xf numFmtId="0" fontId="180" fillId="0" borderId="15" xfId="8688" applyFont="1" applyBorder="1" applyAlignment="1">
      <alignment vertical="top"/>
    </xf>
    <xf numFmtId="0" fontId="178" fillId="0" borderId="15" xfId="8688" quotePrefix="1" applyFont="1" applyBorder="1" applyAlignment="1">
      <alignment vertical="top" wrapText="1"/>
    </xf>
    <xf numFmtId="0" fontId="178" fillId="0" borderId="74" xfId="8688" applyFont="1" applyBorder="1" applyAlignment="1">
      <alignment vertical="top"/>
    </xf>
    <xf numFmtId="0" fontId="180" fillId="0" borderId="74" xfId="8688" applyFont="1" applyBorder="1" applyAlignment="1">
      <alignment vertical="top"/>
    </xf>
    <xf numFmtId="0" fontId="188" fillId="0" borderId="39" xfId="8688" applyFont="1" applyBorder="1" applyAlignment="1">
      <alignment horizontal="right" vertical="top"/>
    </xf>
    <xf numFmtId="0" fontId="179" fillId="0" borderId="73" xfId="8688" applyFont="1" applyBorder="1" applyAlignment="1">
      <alignment vertical="top"/>
    </xf>
    <xf numFmtId="4" fontId="188" fillId="0" borderId="39" xfId="8688" applyNumberFormat="1" applyFont="1" applyBorder="1" applyAlignment="1" applyProtection="1">
      <alignment vertical="top"/>
      <protection locked="0"/>
    </xf>
    <xf numFmtId="4" fontId="188" fillId="0" borderId="74" xfId="8688" applyNumberFormat="1" applyFont="1" applyBorder="1" applyAlignment="1">
      <alignment vertical="top"/>
    </xf>
    <xf numFmtId="0" fontId="180" fillId="0" borderId="15" xfId="8688" quotePrefix="1" applyFont="1" applyBorder="1" applyAlignment="1">
      <alignment vertical="top" wrapText="1"/>
    </xf>
    <xf numFmtId="49" fontId="178" fillId="0" borderId="49" xfId="8688" applyNumberFormat="1" applyFont="1" applyBorder="1" applyAlignment="1">
      <alignment vertical="top"/>
    </xf>
    <xf numFmtId="0" fontId="180" fillId="0" borderId="15" xfId="8688" applyFont="1" applyBorder="1" applyAlignment="1">
      <alignment vertical="top" wrapText="1"/>
    </xf>
    <xf numFmtId="49" fontId="178" fillId="0" borderId="41" xfId="8688" applyNumberFormat="1" applyFont="1" applyBorder="1" applyAlignment="1">
      <alignment vertical="top"/>
    </xf>
    <xf numFmtId="0" fontId="178" fillId="0" borderId="1" xfId="8688" applyFont="1" applyBorder="1" applyAlignment="1">
      <alignment vertical="top" wrapText="1"/>
    </xf>
    <xf numFmtId="0" fontId="188" fillId="0" borderId="19" xfId="8688" applyFont="1" applyBorder="1" applyAlignment="1">
      <alignment horizontal="right" vertical="top"/>
    </xf>
    <xf numFmtId="49" fontId="178" fillId="0" borderId="43" xfId="8688" applyNumberFormat="1" applyFont="1" applyBorder="1" applyAlignment="1">
      <alignment vertical="top"/>
    </xf>
    <xf numFmtId="0" fontId="178" fillId="0" borderId="44" xfId="8688" applyFont="1" applyBorder="1" applyAlignment="1">
      <alignment vertical="top" wrapText="1"/>
    </xf>
    <xf numFmtId="0" fontId="188" fillId="0" borderId="44" xfId="8688" applyFont="1" applyBorder="1" applyAlignment="1">
      <alignment horizontal="right" vertical="top"/>
    </xf>
    <xf numFmtId="0" fontId="179" fillId="0" borderId="44" xfId="8688" applyFont="1" applyBorder="1" applyAlignment="1">
      <alignment vertical="top"/>
    </xf>
    <xf numFmtId="4" fontId="188" fillId="0" borderId="44" xfId="8688" applyNumberFormat="1" applyFont="1" applyBorder="1" applyAlignment="1" applyProtection="1">
      <alignment vertical="top"/>
      <protection locked="0"/>
    </xf>
    <xf numFmtId="4" fontId="188" fillId="0" borderId="45" xfId="8688" applyNumberFormat="1" applyFont="1" applyBorder="1" applyAlignment="1">
      <alignment vertical="top"/>
    </xf>
    <xf numFmtId="49" fontId="178" fillId="0" borderId="46" xfId="8688" applyNumberFormat="1" applyFont="1" applyBorder="1" applyAlignment="1">
      <alignment vertical="top"/>
    </xf>
    <xf numFmtId="0" fontId="197" fillId="0" borderId="47" xfId="8688" applyFont="1" applyBorder="1" applyAlignment="1">
      <alignment vertical="top"/>
    </xf>
    <xf numFmtId="0" fontId="188" fillId="0" borderId="47" xfId="8688" applyFont="1" applyBorder="1" applyAlignment="1">
      <alignment horizontal="right" vertical="top"/>
    </xf>
    <xf numFmtId="0" fontId="179" fillId="0" borderId="47" xfId="8688" applyFont="1" applyBorder="1" applyAlignment="1">
      <alignment vertical="top"/>
    </xf>
    <xf numFmtId="4" fontId="188" fillId="0" borderId="47" xfId="8688" applyNumberFormat="1" applyFont="1" applyBorder="1" applyAlignment="1" applyProtection="1">
      <alignment vertical="top"/>
      <protection locked="0"/>
    </xf>
    <xf numFmtId="4" fontId="188" fillId="0" borderId="48" xfId="8688" applyNumberFormat="1" applyFont="1" applyBorder="1" applyAlignment="1">
      <alignment vertical="top"/>
    </xf>
    <xf numFmtId="0" fontId="93" fillId="0" borderId="0" xfId="8687" applyFont="1" applyAlignment="1">
      <alignment vertical="top"/>
    </xf>
    <xf numFmtId="0" fontId="178" fillId="0" borderId="0" xfId="8688" applyFont="1" applyAlignment="1">
      <alignment horizontal="left" vertical="top" wrapText="1"/>
    </xf>
    <xf numFmtId="0" fontId="178" fillId="0" borderId="15" xfId="8688" applyFont="1" applyBorder="1" applyAlignment="1">
      <alignment horizontal="left" vertical="top" wrapText="1"/>
    </xf>
    <xf numFmtId="49" fontId="178" fillId="78" borderId="49" xfId="8688" applyNumberFormat="1" applyFont="1" applyFill="1" applyBorder="1" applyAlignment="1">
      <alignment vertical="top"/>
    </xf>
    <xf numFmtId="0" fontId="197" fillId="78" borderId="73" xfId="8688" applyFont="1" applyFill="1" applyBorder="1" applyAlignment="1">
      <alignment horizontal="left" vertical="top" wrapText="1"/>
    </xf>
    <xf numFmtId="0" fontId="197" fillId="78" borderId="74" xfId="8688" applyFont="1" applyFill="1" applyBorder="1" applyAlignment="1">
      <alignment horizontal="left" vertical="top" wrapText="1"/>
    </xf>
    <xf numFmtId="0" fontId="183" fillId="78" borderId="39" xfId="8688" applyFont="1" applyFill="1" applyBorder="1" applyAlignment="1">
      <alignment horizontal="right" vertical="top"/>
    </xf>
    <xf numFmtId="0" fontId="184" fillId="78" borderId="73" xfId="8688" applyFont="1" applyFill="1" applyBorder="1" applyAlignment="1">
      <alignment vertical="top"/>
    </xf>
    <xf numFmtId="4" fontId="188" fillId="78" borderId="39" xfId="8688" applyNumberFormat="1" applyFont="1" applyFill="1" applyBorder="1" applyAlignment="1" applyProtection="1">
      <alignment vertical="top"/>
      <protection locked="0"/>
    </xf>
    <xf numFmtId="4" fontId="188" fillId="78" borderId="74" xfId="8688" applyNumberFormat="1" applyFont="1" applyFill="1" applyBorder="1" applyAlignment="1">
      <alignment vertical="top"/>
    </xf>
    <xf numFmtId="0" fontId="187" fillId="0" borderId="0" xfId="8688" applyFont="1" applyAlignment="1">
      <alignment vertical="top"/>
    </xf>
    <xf numFmtId="0" fontId="183" fillId="0" borderId="2" xfId="8688" applyFont="1" applyBorder="1" applyAlignment="1">
      <alignment horizontal="right" vertical="top"/>
    </xf>
    <xf numFmtId="0" fontId="184" fillId="0" borderId="0" xfId="8688" applyFont="1" applyAlignment="1">
      <alignment vertical="top"/>
    </xf>
    <xf numFmtId="0" fontId="184" fillId="0" borderId="0" xfId="8688" applyFont="1" applyAlignment="1">
      <alignment horizontal="left" vertical="top" wrapText="1"/>
    </xf>
    <xf numFmtId="0" fontId="187" fillId="0" borderId="1" xfId="8688" applyFont="1" applyBorder="1" applyAlignment="1">
      <alignment vertical="top"/>
    </xf>
    <xf numFmtId="0" fontId="178" fillId="0" borderId="21" xfId="8688" applyFont="1" applyBorder="1" applyAlignment="1">
      <alignment horizontal="left" vertical="top" wrapText="1"/>
    </xf>
    <xf numFmtId="0" fontId="188" fillId="0" borderId="19" xfId="8688" applyFont="1" applyBorder="1" applyAlignment="1">
      <alignment horizontal="right" vertical="top" wrapText="1"/>
    </xf>
    <xf numFmtId="4" fontId="188" fillId="0" borderId="19" xfId="8688" applyNumberFormat="1" applyFont="1" applyBorder="1" applyAlignment="1">
      <alignment vertical="top"/>
    </xf>
    <xf numFmtId="0" fontId="179" fillId="0" borderId="0" xfId="8688" applyFont="1" applyAlignment="1">
      <alignment horizontal="left" vertical="top" wrapText="1"/>
    </xf>
    <xf numFmtId="0" fontId="188" fillId="0" borderId="2" xfId="8688" applyFont="1" applyBorder="1" applyAlignment="1">
      <alignment horizontal="right" vertical="top" wrapText="1"/>
    </xf>
    <xf numFmtId="0" fontId="188" fillId="78" borderId="39" xfId="8688" applyFont="1" applyFill="1" applyBorder="1" applyAlignment="1">
      <alignment horizontal="right" vertical="top"/>
    </xf>
    <xf numFmtId="0" fontId="179" fillId="78" borderId="73" xfId="8688" applyFont="1" applyFill="1" applyBorder="1" applyAlignment="1">
      <alignment vertical="top"/>
    </xf>
    <xf numFmtId="4" fontId="210" fillId="0" borderId="19" xfId="8688" applyNumberFormat="1" applyFont="1" applyBorder="1" applyAlignment="1" applyProtection="1">
      <alignment vertical="top"/>
      <protection locked="0"/>
    </xf>
    <xf numFmtId="4" fontId="210" fillId="0" borderId="21" xfId="8688" applyNumberFormat="1" applyFont="1" applyBorder="1" applyAlignment="1">
      <alignment vertical="top"/>
    </xf>
    <xf numFmtId="0" fontId="187" fillId="0" borderId="44" xfId="8688" applyFont="1" applyBorder="1" applyAlignment="1">
      <alignment vertical="top"/>
    </xf>
    <xf numFmtId="0" fontId="178" fillId="0" borderId="44" xfId="8688" applyFont="1" applyBorder="1" applyAlignment="1">
      <alignment horizontal="left" vertical="top" wrapText="1"/>
    </xf>
    <xf numFmtId="0" fontId="183" fillId="0" borderId="44" xfId="8688" applyFont="1" applyBorder="1" applyAlignment="1">
      <alignment horizontal="right" vertical="top" wrapText="1"/>
    </xf>
    <xf numFmtId="0" fontId="184" fillId="0" borderId="44" xfId="8688" applyFont="1" applyBorder="1" applyAlignment="1">
      <alignment horizontal="right" vertical="top" wrapText="1"/>
    </xf>
    <xf numFmtId="0" fontId="188" fillId="0" borderId="44" xfId="8688" applyFont="1" applyBorder="1" applyAlignment="1">
      <alignment vertical="top"/>
    </xf>
    <xf numFmtId="4" fontId="188" fillId="0" borderId="45" xfId="8688" applyNumberFormat="1" applyFont="1" applyBorder="1" applyAlignment="1" applyProtection="1">
      <alignment vertical="top"/>
      <protection locked="0"/>
    </xf>
    <xf numFmtId="49" fontId="178" fillId="0" borderId="61" xfId="8688" applyNumberFormat="1" applyFont="1" applyBorder="1" applyAlignment="1">
      <alignment vertical="top"/>
    </xf>
    <xf numFmtId="0" fontId="183" fillId="0" borderId="60" xfId="8688" applyFont="1" applyBorder="1" applyAlignment="1">
      <alignment horizontal="right" vertical="top"/>
    </xf>
    <xf numFmtId="0" fontId="184" fillId="0" borderId="52" xfId="8688" applyFont="1" applyBorder="1" applyAlignment="1">
      <alignment vertical="top"/>
    </xf>
    <xf numFmtId="4" fontId="188" fillId="0" borderId="60" xfId="8688" applyNumberFormat="1" applyFont="1" applyBorder="1" applyAlignment="1" applyProtection="1">
      <alignment vertical="top"/>
      <protection locked="0"/>
    </xf>
    <xf numFmtId="4" fontId="188" fillId="0" borderId="62" xfId="8688" applyNumberFormat="1" applyFont="1" applyBorder="1" applyAlignment="1">
      <alignment vertical="top"/>
    </xf>
    <xf numFmtId="49" fontId="178" fillId="83" borderId="49" xfId="8688" applyNumberFormat="1" applyFont="1" applyFill="1" applyBorder="1" applyAlignment="1">
      <alignment vertical="top"/>
    </xf>
    <xf numFmtId="0" fontId="197" fillId="83" borderId="73" xfId="8688" applyFont="1" applyFill="1" applyBorder="1" applyAlignment="1">
      <alignment horizontal="left" vertical="top" wrapText="1"/>
    </xf>
    <xf numFmtId="0" fontId="197" fillId="83" borderId="74" xfId="8688" applyFont="1" applyFill="1" applyBorder="1" applyAlignment="1">
      <alignment horizontal="left" vertical="top" wrapText="1"/>
    </xf>
    <xf numFmtId="0" fontId="183" fillId="83" borderId="39" xfId="8688" applyFont="1" applyFill="1" applyBorder="1" applyAlignment="1">
      <alignment horizontal="right" vertical="top"/>
    </xf>
    <xf numFmtId="0" fontId="184" fillId="83" borderId="73" xfId="8688" applyFont="1" applyFill="1" applyBorder="1" applyAlignment="1">
      <alignment vertical="top"/>
    </xf>
    <xf numFmtId="4" fontId="188" fillId="83" borderId="39" xfId="8688" applyNumberFormat="1" applyFont="1" applyFill="1" applyBorder="1" applyAlignment="1" applyProtection="1">
      <alignment vertical="top"/>
      <protection locked="0"/>
    </xf>
    <xf numFmtId="4" fontId="188" fillId="83" borderId="74" xfId="8688" applyNumberFormat="1" applyFont="1" applyFill="1" applyBorder="1" applyAlignment="1">
      <alignment vertical="top"/>
    </xf>
    <xf numFmtId="0" fontId="185" fillId="0" borderId="0" xfId="8688" applyFont="1" applyAlignment="1">
      <alignment vertical="top"/>
    </xf>
    <xf numFmtId="2" fontId="271" fillId="0" borderId="0" xfId="8687" applyNumberFormat="1" applyFont="1" applyAlignment="1">
      <alignment horizontal="right" vertical="center"/>
    </xf>
    <xf numFmtId="0" fontId="189" fillId="0" borderId="50" xfId="8688" applyFont="1" applyBorder="1" applyAlignment="1">
      <alignment horizontal="left" vertical="top" wrapText="1"/>
    </xf>
    <xf numFmtId="0" fontId="183" fillId="0" borderId="50" xfId="8688" applyFont="1" applyBorder="1" applyAlignment="1">
      <alignment horizontal="right" vertical="top" wrapText="1"/>
    </xf>
    <xf numFmtId="0" fontId="184" fillId="0" borderId="50" xfId="8688" applyFont="1" applyBorder="1" applyAlignment="1">
      <alignment horizontal="right" vertical="top" wrapText="1"/>
    </xf>
    <xf numFmtId="0" fontId="188" fillId="0" borderId="50" xfId="8688" applyFont="1" applyBorder="1" applyAlignment="1">
      <alignment vertical="top"/>
    </xf>
    <xf numFmtId="4" fontId="188" fillId="0" borderId="51" xfId="8688" applyNumberFormat="1" applyFont="1" applyBorder="1" applyAlignment="1" applyProtection="1">
      <alignment vertical="top"/>
      <protection locked="0"/>
    </xf>
    <xf numFmtId="49" fontId="178" fillId="84" borderId="49" xfId="8688" applyNumberFormat="1" applyFont="1" applyFill="1" applyBorder="1" applyAlignment="1">
      <alignment vertical="top"/>
    </xf>
    <xf numFmtId="0" fontId="197" fillId="84" borderId="73" xfId="8688" applyFont="1" applyFill="1" applyBorder="1" applyAlignment="1">
      <alignment horizontal="left" vertical="top" wrapText="1"/>
    </xf>
    <xf numFmtId="0" fontId="197" fillId="84" borderId="74" xfId="8688" applyFont="1" applyFill="1" applyBorder="1" applyAlignment="1">
      <alignment horizontal="left" vertical="top" wrapText="1"/>
    </xf>
    <xf numFmtId="0" fontId="183" fillId="84" borderId="39" xfId="8688" applyFont="1" applyFill="1" applyBorder="1" applyAlignment="1">
      <alignment horizontal="right" vertical="top"/>
    </xf>
    <xf numFmtId="0" fontId="184" fillId="84" borderId="73" xfId="8688" applyFont="1" applyFill="1" applyBorder="1" applyAlignment="1">
      <alignment vertical="top"/>
    </xf>
    <xf numFmtId="4" fontId="188" fillId="84" borderId="39" xfId="8688" applyNumberFormat="1" applyFont="1" applyFill="1" applyBorder="1" applyAlignment="1" applyProtection="1">
      <alignment vertical="top"/>
      <protection locked="0"/>
    </xf>
    <xf numFmtId="4" fontId="188" fillId="84" borderId="74" xfId="8688" applyNumberFormat="1" applyFont="1" applyFill="1" applyBorder="1" applyAlignment="1">
      <alignment vertical="top"/>
    </xf>
    <xf numFmtId="0" fontId="217" fillId="0" borderId="2" xfId="8688" applyFont="1" applyBorder="1" applyAlignment="1">
      <alignment horizontal="right" vertical="top"/>
    </xf>
    <xf numFmtId="0" fontId="185" fillId="0" borderId="1" xfId="8688" applyFont="1" applyBorder="1" applyAlignment="1">
      <alignment vertical="top"/>
    </xf>
    <xf numFmtId="0" fontId="185" fillId="0" borderId="44" xfId="8688" applyFont="1" applyBorder="1" applyAlignment="1">
      <alignment vertical="top"/>
    </xf>
    <xf numFmtId="0" fontId="189" fillId="0" borderId="44" xfId="8688" applyFont="1" applyBorder="1" applyAlignment="1">
      <alignment horizontal="left" vertical="top" wrapText="1"/>
    </xf>
    <xf numFmtId="49" fontId="178" fillId="85" borderId="49" xfId="8688" applyNumberFormat="1" applyFont="1" applyFill="1" applyBorder="1" applyAlignment="1">
      <alignment vertical="top"/>
    </xf>
    <xf numFmtId="0" fontId="197" fillId="85" borderId="73" xfId="8688" applyFont="1" applyFill="1" applyBorder="1" applyAlignment="1">
      <alignment horizontal="left" vertical="top" wrapText="1"/>
    </xf>
    <xf numFmtId="0" fontId="197" fillId="85" borderId="74" xfId="8688" applyFont="1" applyFill="1" applyBorder="1" applyAlignment="1">
      <alignment horizontal="left" vertical="top" wrapText="1"/>
    </xf>
    <xf numFmtId="0" fontId="183" fillId="85" borderId="39" xfId="8688" applyFont="1" applyFill="1" applyBorder="1" applyAlignment="1">
      <alignment horizontal="right" vertical="top"/>
    </xf>
    <xf numFmtId="0" fontId="184" fillId="85" borderId="73" xfId="8688" applyFont="1" applyFill="1" applyBorder="1" applyAlignment="1">
      <alignment vertical="top"/>
    </xf>
    <xf numFmtId="4" fontId="188" fillId="85" borderId="39" xfId="8688" applyNumberFormat="1" applyFont="1" applyFill="1" applyBorder="1" applyAlignment="1" applyProtection="1">
      <alignment vertical="top"/>
      <protection locked="0"/>
    </xf>
    <xf numFmtId="4" fontId="188" fillId="85" borderId="74" xfId="8688" applyNumberFormat="1" applyFont="1" applyFill="1" applyBorder="1" applyAlignment="1">
      <alignment vertical="top"/>
    </xf>
    <xf numFmtId="0" fontId="184" fillId="0" borderId="1" xfId="8688" applyFont="1" applyBorder="1" applyAlignment="1">
      <alignment vertical="top"/>
    </xf>
    <xf numFmtId="0" fontId="188" fillId="85" borderId="39" xfId="8688" applyFont="1" applyFill="1" applyBorder="1" applyAlignment="1">
      <alignment horizontal="right" vertical="top"/>
    </xf>
    <xf numFmtId="0" fontId="179" fillId="85" borderId="73" xfId="8688" applyFont="1" applyFill="1" applyBorder="1" applyAlignment="1">
      <alignment vertical="top"/>
    </xf>
    <xf numFmtId="2" fontId="271" fillId="0" borderId="0" xfId="8687" applyNumberFormat="1" applyFont="1" applyAlignment="1">
      <alignment horizontal="left" vertical="center"/>
    </xf>
    <xf numFmtId="10" fontId="276" fillId="0" borderId="0" xfId="0" applyNumberFormat="1" applyFont="1" applyAlignment="1">
      <alignment horizontal="left" vertical="center"/>
    </xf>
    <xf numFmtId="0" fontId="188" fillId="0" borderId="44" xfId="8688" applyFont="1" applyBorder="1" applyAlignment="1">
      <alignment horizontal="right" vertical="top" wrapText="1"/>
    </xf>
    <xf numFmtId="0" fontId="179" fillId="0" borderId="44" xfId="8688" applyFont="1" applyBorder="1" applyAlignment="1">
      <alignment horizontal="right" vertical="top" wrapText="1"/>
    </xf>
    <xf numFmtId="0" fontId="188" fillId="83" borderId="39" xfId="8688" applyFont="1" applyFill="1" applyBorder="1" applyAlignment="1">
      <alignment horizontal="right" vertical="top"/>
    </xf>
    <xf numFmtId="0" fontId="179" fillId="83" borderId="73" xfId="8688" applyFont="1" applyFill="1" applyBorder="1" applyAlignment="1">
      <alignment vertical="top"/>
    </xf>
    <xf numFmtId="0" fontId="189" fillId="0" borderId="0" xfId="8688" applyFont="1" applyAlignment="1">
      <alignment horizontal="left" vertical="top" wrapText="1"/>
    </xf>
    <xf numFmtId="0" fontId="183" fillId="0" borderId="0" xfId="8688" applyFont="1" applyAlignment="1">
      <alignment horizontal="right" vertical="top" wrapText="1"/>
    </xf>
    <xf numFmtId="4" fontId="188" fillId="0" borderId="0" xfId="8688" applyNumberFormat="1" applyFont="1" applyAlignment="1" applyProtection="1">
      <alignment vertical="top"/>
      <protection locked="0"/>
    </xf>
    <xf numFmtId="0" fontId="188" fillId="84" borderId="39" xfId="8688" applyFont="1" applyFill="1" applyBorder="1" applyAlignment="1">
      <alignment horizontal="right" vertical="top"/>
    </xf>
    <xf numFmtId="0" fontId="179" fillId="84" borderId="73" xfId="8688" applyFont="1" applyFill="1" applyBorder="1" applyAlignment="1">
      <alignment vertical="top"/>
    </xf>
    <xf numFmtId="0" fontId="188" fillId="0" borderId="0" xfId="8688" applyFont="1" applyAlignment="1">
      <alignment horizontal="right" vertical="top" wrapText="1"/>
    </xf>
    <xf numFmtId="0" fontId="188" fillId="0" borderId="60" xfId="8688" applyFont="1" applyBorder="1" applyAlignment="1">
      <alignment horizontal="right" vertical="top"/>
    </xf>
    <xf numFmtId="0" fontId="179" fillId="0" borderId="52" xfId="8688" applyFont="1" applyBorder="1" applyAlignment="1">
      <alignment vertical="top" wrapText="1"/>
    </xf>
    <xf numFmtId="0" fontId="197" fillId="85" borderId="73" xfId="8688" applyFont="1" applyFill="1" applyBorder="1" applyAlignment="1">
      <alignment vertical="top"/>
    </xf>
    <xf numFmtId="0" fontId="277" fillId="0" borderId="2" xfId="8688" applyFont="1" applyBorder="1" applyAlignment="1">
      <alignment horizontal="right" vertical="top"/>
    </xf>
    <xf numFmtId="0" fontId="188" fillId="0" borderId="2" xfId="8688" applyFont="1" applyBorder="1" applyAlignment="1">
      <alignment horizontal="right"/>
    </xf>
    <xf numFmtId="0" fontId="197" fillId="83" borderId="73" xfId="8688" applyFont="1" applyFill="1" applyBorder="1" applyAlignment="1">
      <alignment vertical="top"/>
    </xf>
    <xf numFmtId="0" fontId="183" fillId="0" borderId="47" xfId="8688" applyFont="1" applyBorder="1" applyAlignment="1">
      <alignment horizontal="right" vertical="top"/>
    </xf>
    <xf numFmtId="0" fontId="184" fillId="0" borderId="47" xfId="8688" applyFont="1" applyBorder="1" applyAlignment="1">
      <alignment vertical="top"/>
    </xf>
    <xf numFmtId="4" fontId="183" fillId="0" borderId="47" xfId="8688" applyNumberFormat="1" applyFont="1" applyBorder="1" applyAlignment="1" applyProtection="1">
      <alignment vertical="top"/>
      <protection locked="0"/>
    </xf>
    <xf numFmtId="4" fontId="183" fillId="0" borderId="48" xfId="8688" applyNumberFormat="1" applyFont="1" applyBorder="1" applyAlignment="1">
      <alignment vertical="top"/>
    </xf>
    <xf numFmtId="0" fontId="184" fillId="0" borderId="52" xfId="8688" applyFont="1" applyBorder="1" applyAlignment="1">
      <alignment vertical="top" wrapText="1"/>
    </xf>
    <xf numFmtId="4" fontId="183" fillId="0" borderId="60" xfId="8688" applyNumberFormat="1" applyFont="1" applyBorder="1" applyAlignment="1" applyProtection="1">
      <alignment vertical="top"/>
      <protection locked="0"/>
    </xf>
    <xf numFmtId="4" fontId="183" fillId="0" borderId="62" xfId="8688" applyNumberFormat="1" applyFont="1" applyBorder="1" applyAlignment="1">
      <alignment vertical="top"/>
    </xf>
    <xf numFmtId="0" fontId="197" fillId="84" borderId="73" xfId="8688" applyFont="1" applyFill="1" applyBorder="1" applyAlignment="1">
      <alignment vertical="top"/>
    </xf>
    <xf numFmtId="4" fontId="183" fillId="84" borderId="39" xfId="8688" applyNumberFormat="1" applyFont="1" applyFill="1" applyBorder="1" applyAlignment="1" applyProtection="1">
      <alignment vertical="top"/>
      <protection locked="0"/>
    </xf>
    <xf numFmtId="4" fontId="183" fillId="84" borderId="74" xfId="8688" applyNumberFormat="1" applyFont="1" applyFill="1" applyBorder="1" applyAlignment="1">
      <alignment vertical="top"/>
    </xf>
    <xf numFmtId="4" fontId="183" fillId="0" borderId="2" xfId="8688" applyNumberFormat="1" applyFont="1" applyBorder="1" applyAlignment="1" applyProtection="1">
      <alignment vertical="top"/>
      <protection locked="0"/>
    </xf>
    <xf numFmtId="4" fontId="183" fillId="0" borderId="15" xfId="8688" applyNumberFormat="1" applyFont="1" applyBorder="1" applyAlignment="1">
      <alignment vertical="top"/>
    </xf>
    <xf numFmtId="0" fontId="197" fillId="78" borderId="73" xfId="8688" applyFont="1" applyFill="1" applyBorder="1" applyAlignment="1">
      <alignment vertical="top"/>
    </xf>
    <xf numFmtId="49" fontId="178" fillId="0" borderId="59" xfId="8688" applyNumberFormat="1" applyFont="1" applyBorder="1" applyAlignment="1">
      <alignment vertical="top"/>
    </xf>
    <xf numFmtId="0" fontId="187" fillId="0" borderId="50" xfId="8688" applyFont="1" applyBorder="1" applyAlignment="1">
      <alignment vertical="top"/>
    </xf>
    <xf numFmtId="0" fontId="178" fillId="0" borderId="50" xfId="8688" applyFont="1" applyBorder="1" applyAlignment="1">
      <alignment horizontal="left" vertical="top" wrapText="1"/>
    </xf>
    <xf numFmtId="0" fontId="188" fillId="0" borderId="50" xfId="8688" applyFont="1" applyBorder="1" applyAlignment="1">
      <alignment horizontal="right" vertical="top" wrapText="1"/>
    </xf>
    <xf numFmtId="0" fontId="179" fillId="0" borderId="50" xfId="8688" applyFont="1" applyBorder="1" applyAlignment="1">
      <alignment vertical="top"/>
    </xf>
    <xf numFmtId="4" fontId="188" fillId="0" borderId="50" xfId="8688" applyNumberFormat="1" applyFont="1" applyBorder="1" applyAlignment="1" applyProtection="1">
      <alignment vertical="top"/>
      <protection locked="0"/>
    </xf>
    <xf numFmtId="4" fontId="188" fillId="0" borderId="51" xfId="8688" applyNumberFormat="1" applyFont="1" applyBorder="1" applyAlignment="1">
      <alignment vertical="top"/>
    </xf>
    <xf numFmtId="0" fontId="277" fillId="0" borderId="2" xfId="8688" applyFont="1" applyBorder="1" applyAlignment="1">
      <alignment horizontal="right"/>
    </xf>
    <xf numFmtId="0" fontId="178" fillId="0" borderId="44" xfId="8688" applyFont="1" applyBorder="1" applyAlignment="1">
      <alignment vertical="top"/>
    </xf>
    <xf numFmtId="0" fontId="189" fillId="0" borderId="15" xfId="8688" applyFont="1" applyBorder="1" applyAlignment="1">
      <alignment horizontal="left" vertical="top" wrapText="1"/>
    </xf>
    <xf numFmtId="0" fontId="183" fillId="0" borderId="2" xfId="8688" applyFont="1" applyBorder="1" applyAlignment="1">
      <alignment horizontal="right" vertical="top" wrapText="1"/>
    </xf>
    <xf numFmtId="4" fontId="179" fillId="0" borderId="44" xfId="8688" applyNumberFormat="1" applyFont="1" applyBorder="1" applyAlignment="1" applyProtection="1">
      <alignment vertical="top"/>
      <protection locked="0"/>
    </xf>
    <xf numFmtId="4" fontId="188" fillId="0" borderId="44" xfId="8688" applyNumberFormat="1" applyFont="1" applyBorder="1" applyAlignment="1">
      <alignment vertical="top"/>
    </xf>
    <xf numFmtId="0" fontId="178" fillId="83" borderId="39" xfId="8688" applyFont="1" applyFill="1" applyBorder="1" applyAlignment="1">
      <alignment horizontal="right" vertical="top"/>
    </xf>
    <xf numFmtId="4" fontId="178" fillId="83" borderId="39" xfId="8688" applyNumberFormat="1" applyFont="1" applyFill="1" applyBorder="1" applyAlignment="1" applyProtection="1">
      <alignment vertical="top"/>
      <protection locked="0"/>
    </xf>
    <xf numFmtId="4" fontId="178" fillId="83" borderId="74" xfId="8688" applyNumberFormat="1" applyFont="1" applyFill="1" applyBorder="1" applyAlignment="1">
      <alignment vertical="top"/>
    </xf>
    <xf numFmtId="0" fontId="278" fillId="0" borderId="0" xfId="8687" applyFont="1" applyAlignment="1">
      <alignment vertical="top"/>
    </xf>
    <xf numFmtId="0" fontId="37" fillId="0" borderId="0" xfId="0" applyFont="1" applyAlignment="1">
      <alignment vertical="top"/>
    </xf>
    <xf numFmtId="0" fontId="185" fillId="0" borderId="50" xfId="8688" applyFont="1" applyBorder="1" applyAlignment="1">
      <alignment vertical="top"/>
    </xf>
    <xf numFmtId="0" fontId="189" fillId="0" borderId="44" xfId="8688" applyFont="1" applyBorder="1" applyAlignment="1">
      <alignment horizontal="right" vertical="top" wrapText="1"/>
    </xf>
    <xf numFmtId="4" fontId="178" fillId="0" borderId="45" xfId="8688" applyNumberFormat="1" applyFont="1" applyBorder="1" applyAlignment="1" applyProtection="1">
      <alignment vertical="top"/>
      <protection locked="0"/>
    </xf>
    <xf numFmtId="0" fontId="180" fillId="0" borderId="47" xfId="8688" applyFont="1" applyBorder="1" applyAlignment="1">
      <alignment vertical="top"/>
    </xf>
    <xf numFmtId="0" fontId="214" fillId="0" borderId="47" xfId="8688" applyFont="1" applyBorder="1" applyAlignment="1">
      <alignment vertical="top"/>
    </xf>
    <xf numFmtId="4" fontId="197" fillId="0" borderId="48" xfId="8688" applyNumberFormat="1" applyFont="1" applyBorder="1" applyAlignment="1">
      <alignment vertical="top"/>
    </xf>
    <xf numFmtId="0" fontId="190" fillId="0" borderId="0" xfId="8687" applyFont="1" applyAlignment="1" applyProtection="1">
      <alignment vertical="top"/>
      <protection locked="0"/>
    </xf>
    <xf numFmtId="190" fontId="176" fillId="0" borderId="0" xfId="8687" applyNumberFormat="1" applyFont="1" applyAlignment="1">
      <alignment vertical="top"/>
    </xf>
    <xf numFmtId="0" fontId="175" fillId="0" borderId="73" xfId="8687" applyFont="1" applyBorder="1"/>
    <xf numFmtId="0" fontId="176" fillId="0" borderId="73" xfId="8687" applyFont="1" applyBorder="1"/>
    <xf numFmtId="0" fontId="191" fillId="0" borderId="73" xfId="8687" applyFont="1" applyBorder="1" applyProtection="1">
      <protection locked="0"/>
    </xf>
    <xf numFmtId="0" fontId="176" fillId="0" borderId="73" xfId="8687" applyFont="1" applyBorder="1" applyProtection="1">
      <protection locked="0"/>
    </xf>
    <xf numFmtId="190" fontId="176" fillId="0" borderId="74" xfId="8687" applyNumberFormat="1" applyFont="1" applyBorder="1"/>
    <xf numFmtId="0" fontId="176" fillId="0" borderId="0" xfId="8687" applyFont="1"/>
    <xf numFmtId="0" fontId="175" fillId="0" borderId="0" xfId="8687" applyFont="1"/>
    <xf numFmtId="0" fontId="191" fillId="0" borderId="0" xfId="8687" applyFont="1" applyProtection="1">
      <protection locked="0"/>
    </xf>
    <xf numFmtId="0" fontId="176" fillId="0" borderId="0" xfId="8687" applyFont="1" applyProtection="1">
      <protection locked="0"/>
    </xf>
    <xf numFmtId="190" fontId="176" fillId="0" borderId="21" xfId="8687" applyNumberFormat="1" applyFont="1" applyBorder="1"/>
    <xf numFmtId="0" fontId="178" fillId="0" borderId="39" xfId="8687" applyFont="1" applyBorder="1"/>
    <xf numFmtId="0" fontId="178" fillId="0" borderId="39" xfId="8687" applyFont="1" applyBorder="1" applyProtection="1">
      <protection locked="0"/>
    </xf>
    <xf numFmtId="190" fontId="178" fillId="0" borderId="39" xfId="8687" applyNumberFormat="1" applyFont="1" applyBorder="1"/>
    <xf numFmtId="0" fontId="178" fillId="0" borderId="19" xfId="8687" applyFont="1" applyBorder="1"/>
    <xf numFmtId="0" fontId="178" fillId="0" borderId="19" xfId="8687" applyFont="1" applyBorder="1" applyProtection="1">
      <protection locked="0"/>
    </xf>
    <xf numFmtId="190" fontId="178" fillId="0" borderId="19" xfId="8687" applyNumberFormat="1" applyFont="1" applyBorder="1"/>
    <xf numFmtId="0" fontId="189" fillId="0" borderId="16" xfId="8687" applyFont="1" applyBorder="1" applyAlignment="1">
      <alignment vertical="top"/>
    </xf>
    <xf numFmtId="0" fontId="189" fillId="0" borderId="0" xfId="8687" applyFont="1"/>
    <xf numFmtId="0" fontId="192" fillId="0" borderId="0" xfId="8687" applyFont="1" applyProtection="1">
      <protection locked="0"/>
    </xf>
    <xf numFmtId="0" fontId="189" fillId="0" borderId="0" xfId="8687" applyFont="1" applyProtection="1">
      <protection locked="0"/>
    </xf>
    <xf numFmtId="190" fontId="189" fillId="0" borderId="15" xfId="8687" applyNumberFormat="1" applyFont="1" applyBorder="1"/>
    <xf numFmtId="0" fontId="93" fillId="0" borderId="0" xfId="8687" applyFont="1"/>
    <xf numFmtId="0" fontId="178" fillId="0" borderId="46" xfId="8687" applyFont="1" applyBorder="1"/>
    <xf numFmtId="0" fontId="197" fillId="0" borderId="47" xfId="8687" applyFont="1" applyBorder="1"/>
    <xf numFmtId="0" fontId="178" fillId="0" borderId="47" xfId="8687" applyFont="1" applyBorder="1" applyAlignment="1">
      <alignment horizontal="right"/>
    </xf>
    <xf numFmtId="0" fontId="192" fillId="0" borderId="47" xfId="8687" applyFont="1" applyBorder="1" applyProtection="1">
      <protection locked="0"/>
    </xf>
    <xf numFmtId="4" fontId="178" fillId="0" borderId="47" xfId="8687" applyNumberFormat="1" applyFont="1" applyBorder="1" applyProtection="1">
      <protection locked="0"/>
    </xf>
    <xf numFmtId="4" fontId="178" fillId="0" borderId="48" xfId="8687" applyNumberFormat="1" applyFont="1" applyBorder="1"/>
    <xf numFmtId="0" fontId="176" fillId="0" borderId="47" xfId="8687" applyFont="1" applyBorder="1"/>
    <xf numFmtId="49" fontId="178" fillId="78" borderId="61" xfId="8687" applyNumberFormat="1" applyFont="1" applyFill="1" applyBorder="1"/>
    <xf numFmtId="0" fontId="197" fillId="78" borderId="52" xfId="8687" applyFont="1" applyFill="1" applyBorder="1"/>
    <xf numFmtId="0" fontId="197" fillId="78" borderId="62" xfId="8687" applyFont="1" applyFill="1" applyBorder="1" applyAlignment="1">
      <alignment horizontal="left" vertical="top" wrapText="1"/>
    </xf>
    <xf numFmtId="0" fontId="188" fillId="78" borderId="62" xfId="8687" applyFont="1" applyFill="1" applyBorder="1" applyAlignment="1">
      <alignment horizontal="right"/>
    </xf>
    <xf numFmtId="0" fontId="192" fillId="78" borderId="60" xfId="8687" applyFont="1" applyFill="1" applyBorder="1" applyProtection="1">
      <protection locked="0"/>
    </xf>
    <xf numFmtId="4" fontId="188" fillId="78" borderId="60" xfId="8687" applyNumberFormat="1" applyFont="1" applyFill="1" applyBorder="1" applyProtection="1">
      <protection locked="0"/>
    </xf>
    <xf numFmtId="4" fontId="188" fillId="78" borderId="62" xfId="8687" applyNumberFormat="1" applyFont="1" applyFill="1" applyBorder="1"/>
    <xf numFmtId="0" fontId="189" fillId="0" borderId="16" xfId="8687" applyFont="1" applyBorder="1"/>
    <xf numFmtId="0" fontId="185" fillId="0" borderId="0" xfId="8687" applyFont="1"/>
    <xf numFmtId="0" fontId="178" fillId="0" borderId="15" xfId="8687" applyFont="1" applyBorder="1" applyAlignment="1">
      <alignment horizontal="left" vertical="top" wrapText="1"/>
    </xf>
    <xf numFmtId="0" fontId="217" fillId="0" borderId="15" xfId="8687" applyFont="1" applyBorder="1" applyAlignment="1">
      <alignment horizontal="right"/>
    </xf>
    <xf numFmtId="0" fontId="193" fillId="0" borderId="0" xfId="8687" applyFont="1" applyProtection="1">
      <protection locked="0"/>
    </xf>
    <xf numFmtId="4" fontId="183" fillId="0" borderId="2" xfId="8687" applyNumberFormat="1" applyFont="1" applyBorder="1" applyProtection="1">
      <protection locked="0"/>
    </xf>
    <xf numFmtId="4" fontId="183" fillId="0" borderId="15" xfId="8687" applyNumberFormat="1" applyFont="1" applyBorder="1"/>
    <xf numFmtId="0" fontId="179" fillId="0" borderId="15" xfId="8687" applyFont="1" applyBorder="1" applyAlignment="1">
      <alignment horizontal="left" vertical="top" wrapText="1"/>
    </xf>
    <xf numFmtId="0" fontId="183" fillId="0" borderId="15" xfId="8687" applyFont="1" applyBorder="1" applyAlignment="1">
      <alignment horizontal="right"/>
    </xf>
    <xf numFmtId="0" fontId="193" fillId="0" borderId="0" xfId="8687" applyFont="1" applyAlignment="1" applyProtection="1">
      <alignment wrapText="1"/>
      <protection locked="0"/>
    </xf>
    <xf numFmtId="0" fontId="178" fillId="0" borderId="41" xfId="8687" applyFont="1" applyBorder="1"/>
    <xf numFmtId="0" fontId="187" fillId="0" borderId="1" xfId="8687" applyFont="1" applyBorder="1"/>
    <xf numFmtId="0" fontId="178" fillId="0" borderId="21" xfId="8687" applyFont="1" applyBorder="1" applyAlignment="1">
      <alignment horizontal="left" vertical="top" wrapText="1"/>
    </xf>
    <xf numFmtId="0" fontId="188" fillId="0" borderId="21" xfId="8687" applyFont="1" applyBorder="1" applyAlignment="1">
      <alignment horizontal="right" wrapText="1"/>
    </xf>
    <xf numFmtId="4" fontId="188" fillId="0" borderId="19" xfId="8687" applyNumberFormat="1" applyFont="1" applyBorder="1" applyProtection="1">
      <protection locked="0"/>
    </xf>
    <xf numFmtId="4" fontId="188" fillId="0" borderId="15" xfId="8687" applyNumberFormat="1" applyFont="1" applyBorder="1"/>
    <xf numFmtId="49" fontId="178" fillId="78" borderId="40" xfId="8687" applyNumberFormat="1" applyFont="1" applyFill="1" applyBorder="1"/>
    <xf numFmtId="0" fontId="197" fillId="78" borderId="3" xfId="8687" applyFont="1" applyFill="1" applyBorder="1"/>
    <xf numFmtId="0" fontId="197" fillId="78" borderId="20" xfId="8687" applyFont="1" applyFill="1" applyBorder="1" applyAlignment="1">
      <alignment horizontal="left" vertical="top" wrapText="1"/>
    </xf>
    <xf numFmtId="0" fontId="188" fillId="78" borderId="20" xfId="8687" applyFont="1" applyFill="1" applyBorder="1" applyAlignment="1">
      <alignment horizontal="right"/>
    </xf>
    <xf numFmtId="0" fontId="192" fillId="78" borderId="4" xfId="8687" applyFont="1" applyFill="1" applyBorder="1" applyProtection="1">
      <protection locked="0"/>
    </xf>
    <xf numFmtId="4" fontId="188" fillId="78" borderId="4" xfId="8687" applyNumberFormat="1" applyFont="1" applyFill="1" applyBorder="1" applyProtection="1">
      <protection locked="0"/>
    </xf>
    <xf numFmtId="0" fontId="187" fillId="0" borderId="0" xfId="8687" applyFont="1"/>
    <xf numFmtId="0" fontId="188" fillId="0" borderId="15" xfId="8687" applyFont="1" applyBorder="1" applyAlignment="1">
      <alignment horizontal="right" wrapText="1"/>
    </xf>
    <xf numFmtId="4" fontId="188" fillId="0" borderId="2" xfId="8687" applyNumberFormat="1" applyFont="1" applyBorder="1" applyProtection="1">
      <protection locked="0"/>
    </xf>
    <xf numFmtId="0" fontId="189" fillId="0" borderId="41" xfId="8687" applyFont="1" applyBorder="1"/>
    <xf numFmtId="0" fontId="185" fillId="0" borderId="1" xfId="8687" applyFont="1" applyBorder="1"/>
    <xf numFmtId="4" fontId="188" fillId="0" borderId="21" xfId="8687" applyNumberFormat="1" applyFont="1" applyBorder="1"/>
    <xf numFmtId="4" fontId="188" fillId="78" borderId="20" xfId="8687" applyNumberFormat="1" applyFont="1" applyFill="1" applyBorder="1"/>
    <xf numFmtId="0" fontId="183" fillId="0" borderId="0" xfId="8687" applyFont="1"/>
    <xf numFmtId="0" fontId="183" fillId="0" borderId="0" xfId="8687" applyFont="1" applyProtection="1">
      <protection locked="0"/>
    </xf>
    <xf numFmtId="190" fontId="183" fillId="0" borderId="15" xfId="8687" applyNumberFormat="1" applyFont="1" applyBorder="1"/>
    <xf numFmtId="0" fontId="188" fillId="0" borderId="47" xfId="8687" applyFont="1" applyBorder="1" applyAlignment="1">
      <alignment horizontal="right"/>
    </xf>
    <xf numFmtId="4" fontId="188" fillId="0" borderId="47" xfId="8687" applyNumberFormat="1" applyFont="1" applyBorder="1" applyProtection="1">
      <protection locked="0"/>
    </xf>
    <xf numFmtId="4" fontId="188" fillId="0" borderId="48" xfId="8687" applyNumberFormat="1" applyFont="1" applyBorder="1"/>
    <xf numFmtId="0" fontId="178" fillId="0" borderId="16" xfId="8687" applyFont="1" applyBorder="1"/>
    <xf numFmtId="0" fontId="197" fillId="0" borderId="53" xfId="8687" applyFont="1" applyBorder="1"/>
    <xf numFmtId="0" fontId="188" fillId="0" borderId="0" xfId="8687" applyFont="1" applyAlignment="1">
      <alignment horizontal="right"/>
    </xf>
    <xf numFmtId="4" fontId="188" fillId="0" borderId="0" xfId="8687" applyNumberFormat="1" applyFont="1" applyProtection="1">
      <protection locked="0"/>
    </xf>
    <xf numFmtId="0" fontId="194" fillId="0" borderId="0" xfId="8687" applyFont="1"/>
    <xf numFmtId="0" fontId="178" fillId="0" borderId="0" xfId="8687" quotePrefix="1" applyFont="1"/>
    <xf numFmtId="0" fontId="183" fillId="0" borderId="0" xfId="8687" applyFont="1" applyAlignment="1">
      <alignment horizontal="right"/>
    </xf>
    <xf numFmtId="4" fontId="183" fillId="0" borderId="0" xfId="8687" applyNumberFormat="1" applyFont="1" applyProtection="1">
      <protection locked="0"/>
    </xf>
    <xf numFmtId="0" fontId="178" fillId="0" borderId="0" xfId="8687" applyFont="1" applyAlignment="1">
      <alignment wrapText="1"/>
    </xf>
    <xf numFmtId="0" fontId="178" fillId="0" borderId="0" xfId="8687" quotePrefix="1" applyFont="1" applyAlignment="1">
      <alignment wrapText="1"/>
    </xf>
    <xf numFmtId="0" fontId="194" fillId="0" borderId="1" xfId="8687" applyFont="1" applyBorder="1"/>
    <xf numFmtId="0" fontId="178" fillId="0" borderId="1" xfId="8687" applyFont="1" applyBorder="1" applyAlignment="1">
      <alignment wrapText="1"/>
    </xf>
    <xf numFmtId="0" fontId="183" fillId="0" borderId="1" xfId="8687" applyFont="1" applyBorder="1" applyAlignment="1">
      <alignment horizontal="right"/>
    </xf>
    <xf numFmtId="0" fontId="192" fillId="0" borderId="1" xfId="8687" applyFont="1" applyBorder="1" applyProtection="1">
      <protection locked="0"/>
    </xf>
    <xf numFmtId="4" fontId="183" fillId="0" borderId="1" xfId="8687" applyNumberFormat="1" applyFont="1" applyBorder="1" applyProtection="1">
      <protection locked="0"/>
    </xf>
    <xf numFmtId="4" fontId="183" fillId="0" borderId="21" xfId="8687" applyNumberFormat="1" applyFont="1" applyBorder="1"/>
    <xf numFmtId="0" fontId="178" fillId="78" borderId="4" xfId="8687" applyFont="1" applyFill="1" applyBorder="1" applyProtection="1">
      <protection locked="0"/>
    </xf>
    <xf numFmtId="0" fontId="178" fillId="0" borderId="15" xfId="8687" quotePrefix="1" applyFont="1" applyBorder="1" applyAlignment="1">
      <alignment horizontal="left" vertical="top" wrapText="1"/>
    </xf>
    <xf numFmtId="0" fontId="188" fillId="0" borderId="15" xfId="8687" applyFont="1" applyBorder="1" applyAlignment="1">
      <alignment horizontal="right"/>
    </xf>
    <xf numFmtId="4" fontId="210" fillId="0" borderId="21" xfId="8687" applyNumberFormat="1" applyFont="1" applyBorder="1"/>
    <xf numFmtId="0" fontId="185" fillId="0" borderId="41" xfId="8687" applyFont="1" applyBorder="1"/>
    <xf numFmtId="0" fontId="197" fillId="78" borderId="20" xfId="8687" applyFont="1" applyFill="1" applyBorder="1" applyAlignment="1">
      <alignment horizontal="left" vertical="top"/>
    </xf>
    <xf numFmtId="0" fontId="180" fillId="0" borderId="0" xfId="8687" applyFont="1"/>
    <xf numFmtId="0" fontId="187" fillId="0" borderId="41" xfId="8687" applyFont="1" applyBorder="1"/>
    <xf numFmtId="4" fontId="188" fillId="0" borderId="19" xfId="8687" applyNumberFormat="1" applyFont="1" applyBorder="1"/>
    <xf numFmtId="0" fontId="189" fillId="0" borderId="0" xfId="8687" applyFont="1" applyAlignment="1">
      <alignment horizontal="left" vertical="top" wrapText="1"/>
    </xf>
    <xf numFmtId="0" fontId="183" fillId="0" borderId="44" xfId="8687" applyFont="1" applyBorder="1" applyAlignment="1">
      <alignment horizontal="right"/>
    </xf>
    <xf numFmtId="0" fontId="178" fillId="0" borderId="71" xfId="8687" applyFont="1" applyBorder="1"/>
    <xf numFmtId="0" fontId="197" fillId="0" borderId="53" xfId="8687" quotePrefix="1" applyFont="1" applyBorder="1" applyAlignment="1">
      <alignment wrapText="1"/>
    </xf>
    <xf numFmtId="0" fontId="188" fillId="0" borderId="53" xfId="8687" applyFont="1" applyBorder="1" applyAlignment="1">
      <alignment horizontal="right"/>
    </xf>
    <xf numFmtId="0" fontId="192" fillId="0" borderId="53" xfId="8687" applyFont="1" applyBorder="1" applyProtection="1">
      <protection locked="0"/>
    </xf>
    <xf numFmtId="4" fontId="188" fillId="0" borderId="53" xfId="8687" applyNumberFormat="1" applyFont="1" applyBorder="1" applyProtection="1">
      <protection locked="0"/>
    </xf>
    <xf numFmtId="4" fontId="188" fillId="0" borderId="72" xfId="8687" applyNumberFormat="1" applyFont="1" applyBorder="1"/>
    <xf numFmtId="0" fontId="189" fillId="0" borderId="15" xfId="8687" applyFont="1" applyBorder="1" applyAlignment="1">
      <alignment horizontal="left" vertical="top" wrapText="1"/>
    </xf>
    <xf numFmtId="0" fontId="192" fillId="0" borderId="2" xfId="8687" applyFont="1" applyBorder="1" applyProtection="1">
      <protection locked="0"/>
    </xf>
    <xf numFmtId="0" fontId="93" fillId="0" borderId="16" xfId="8687" applyFont="1" applyBorder="1" applyAlignment="1">
      <alignment vertical="top"/>
    </xf>
    <xf numFmtId="0" fontId="189" fillId="0" borderId="0" xfId="8687" applyFont="1" applyAlignment="1">
      <alignment vertical="top"/>
    </xf>
    <xf numFmtId="0" fontId="93" fillId="0" borderId="0" xfId="8687" applyFont="1" applyProtection="1">
      <protection locked="0"/>
    </xf>
    <xf numFmtId="190" fontId="93" fillId="0" borderId="51" xfId="8687" applyNumberFormat="1" applyFont="1" applyBorder="1"/>
    <xf numFmtId="0" fontId="180" fillId="0" borderId="47" xfId="8687" applyFont="1" applyBorder="1"/>
    <xf numFmtId="0" fontId="208" fillId="0" borderId="47" xfId="8687" applyFont="1" applyBorder="1" applyProtection="1">
      <protection locked="0"/>
    </xf>
    <xf numFmtId="4" fontId="197" fillId="0" borderId="48" xfId="8687" applyNumberFormat="1" applyFont="1" applyBorder="1"/>
    <xf numFmtId="190" fontId="93" fillId="0" borderId="0" xfId="8687" applyNumberFormat="1" applyFont="1"/>
    <xf numFmtId="49" fontId="178" fillId="0" borderId="39" xfId="8687" applyNumberFormat="1" applyFont="1" applyBorder="1" applyAlignment="1">
      <alignment vertical="top"/>
    </xf>
    <xf numFmtId="49" fontId="178" fillId="0" borderId="19" xfId="8687" applyNumberFormat="1" applyFont="1" applyBorder="1" applyAlignment="1">
      <alignment vertical="top"/>
    </xf>
    <xf numFmtId="49" fontId="178" fillId="0" borderId="40" xfId="8688" applyNumberFormat="1" applyFont="1" applyBorder="1" applyAlignment="1">
      <alignment vertical="top"/>
    </xf>
    <xf numFmtId="49" fontId="176" fillId="0" borderId="16" xfId="8687" applyNumberFormat="1" applyFont="1" applyBorder="1" applyAlignment="1">
      <alignment vertical="top"/>
    </xf>
    <xf numFmtId="49" fontId="176" fillId="0" borderId="0" xfId="8687" applyNumberFormat="1" applyFont="1" applyAlignment="1">
      <alignment vertical="top"/>
    </xf>
    <xf numFmtId="0" fontId="279" fillId="0" borderId="0" xfId="8687" applyFont="1" applyAlignment="1">
      <alignment vertical="top" wrapText="1"/>
    </xf>
    <xf numFmtId="49" fontId="187" fillId="0" borderId="75" xfId="0" applyNumberFormat="1" applyFont="1" applyBorder="1" applyAlignment="1">
      <alignment horizontal="left" vertical="top"/>
    </xf>
    <xf numFmtId="0" fontId="187" fillId="0" borderId="77" xfId="0" applyFont="1" applyBorder="1" applyAlignment="1">
      <alignment horizontal="center"/>
    </xf>
    <xf numFmtId="4" fontId="187" fillId="0" borderId="78" xfId="0" applyNumberFormat="1" applyFont="1" applyBorder="1"/>
    <xf numFmtId="49" fontId="187" fillId="0" borderId="16" xfId="0" applyNumberFormat="1" applyFont="1" applyBorder="1" applyAlignment="1">
      <alignment horizontal="left" vertical="top"/>
    </xf>
    <xf numFmtId="0" fontId="187" fillId="0" borderId="79" xfId="0" applyFont="1" applyBorder="1" applyAlignment="1">
      <alignment horizontal="justify" readingOrder="1"/>
    </xf>
    <xf numFmtId="0" fontId="212" fillId="77" borderId="42" xfId="8681" applyFont="1" applyFill="1" applyBorder="1"/>
    <xf numFmtId="2" fontId="187" fillId="0" borderId="16" xfId="0" applyNumberFormat="1" applyFont="1" applyBorder="1" applyAlignment="1">
      <alignment horizontal="left"/>
    </xf>
    <xf numFmtId="2" fontId="187" fillId="0" borderId="76" xfId="0" applyNumberFormat="1" applyFont="1" applyBorder="1" applyAlignment="1">
      <alignment horizontal="left"/>
    </xf>
    <xf numFmtId="4" fontId="188" fillId="78" borderId="4" xfId="8687" applyNumberFormat="1" applyFont="1" applyFill="1" applyBorder="1"/>
    <xf numFmtId="0" fontId="193" fillId="0" borderId="1" xfId="8687" applyFont="1" applyBorder="1" applyAlignment="1" applyProtection="1">
      <alignment wrapText="1"/>
      <protection locked="0"/>
    </xf>
    <xf numFmtId="4" fontId="283" fillId="0" borderId="0" xfId="0" applyNumberFormat="1" applyFont="1"/>
    <xf numFmtId="0" fontId="205" fillId="77" borderId="1" xfId="8681" applyFont="1" applyFill="1" applyBorder="1" applyAlignment="1">
      <alignment wrapText="1"/>
    </xf>
    <xf numFmtId="0" fontId="188" fillId="77" borderId="1" xfId="8681" applyFont="1" applyFill="1" applyBorder="1" applyAlignment="1">
      <alignment wrapText="1"/>
    </xf>
    <xf numFmtId="0" fontId="206" fillId="77" borderId="1" xfId="8681" applyFont="1" applyFill="1" applyBorder="1" applyAlignment="1">
      <alignment wrapText="1"/>
    </xf>
    <xf numFmtId="0" fontId="207" fillId="77" borderId="1" xfId="8681" applyFont="1" applyFill="1" applyBorder="1" applyAlignment="1">
      <alignment wrapText="1"/>
    </xf>
    <xf numFmtId="4" fontId="206" fillId="77" borderId="1" xfId="8681" applyNumberFormat="1" applyFont="1" applyFill="1" applyBorder="1" applyAlignment="1">
      <alignment wrapText="1"/>
    </xf>
    <xf numFmtId="4" fontId="206" fillId="77" borderId="21" xfId="8681" applyNumberFormat="1" applyFont="1" applyFill="1" applyBorder="1" applyAlignment="1">
      <alignment wrapText="1"/>
    </xf>
    <xf numFmtId="0" fontId="178" fillId="0" borderId="15" xfId="8688" quotePrefix="1" applyFont="1" applyBorder="1" applyAlignment="1">
      <alignment horizontal="left" vertical="top" wrapText="1"/>
    </xf>
    <xf numFmtId="0" fontId="178" fillId="78" borderId="49" xfId="8688" applyFont="1" applyFill="1" applyBorder="1" applyAlignment="1">
      <alignment vertical="top"/>
    </xf>
    <xf numFmtId="0" fontId="178" fillId="77" borderId="39" xfId="8681" applyFont="1" applyFill="1" applyBorder="1" applyAlignment="1">
      <alignment horizontal="right" wrapText="1"/>
    </xf>
    <xf numFmtId="49" fontId="206" fillId="77" borderId="41" xfId="8681" applyNumberFormat="1" applyFont="1" applyFill="1" applyBorder="1" applyAlignment="1">
      <alignment wrapText="1"/>
    </xf>
    <xf numFmtId="49" fontId="206" fillId="77" borderId="43" xfId="8681" applyNumberFormat="1" applyFont="1" applyFill="1" applyBorder="1" applyAlignment="1">
      <alignment wrapText="1"/>
    </xf>
    <xf numFmtId="0" fontId="211" fillId="77" borderId="43" xfId="8681" applyFont="1" applyFill="1" applyBorder="1" applyAlignment="1">
      <alignment wrapText="1"/>
    </xf>
    <xf numFmtId="49" fontId="175" fillId="0" borderId="80" xfId="8687" applyNumberFormat="1" applyFont="1" applyBorder="1" applyAlignment="1">
      <alignment vertical="top"/>
    </xf>
    <xf numFmtId="0" fontId="178" fillId="0" borderId="5" xfId="8687" applyFont="1" applyBorder="1"/>
    <xf numFmtId="190" fontId="176" fillId="0" borderId="81" xfId="8687" applyNumberFormat="1" applyFont="1" applyBorder="1"/>
    <xf numFmtId="49" fontId="175" fillId="0" borderId="80" xfId="8680" applyNumberFormat="1" applyFont="1" applyBorder="1" applyAlignment="1">
      <alignment vertical="center"/>
    </xf>
    <xf numFmtId="0" fontId="195" fillId="77" borderId="5" xfId="8681" applyFont="1" applyFill="1" applyBorder="1" applyAlignment="1">
      <alignment wrapText="1"/>
    </xf>
    <xf numFmtId="0" fontId="210" fillId="77" borderId="80" xfId="8681" applyFont="1" applyFill="1" applyBorder="1" applyAlignment="1">
      <alignment wrapText="1"/>
    </xf>
    <xf numFmtId="0" fontId="206" fillId="77" borderId="81" xfId="8681" applyFont="1" applyFill="1" applyBorder="1" applyAlignment="1">
      <alignment wrapText="1"/>
    </xf>
    <xf numFmtId="0" fontId="195" fillId="77" borderId="5" xfId="8681" applyFont="1" applyFill="1" applyBorder="1" applyAlignment="1">
      <alignment horizontal="right" wrapText="1"/>
    </xf>
    <xf numFmtId="4" fontId="206" fillId="77" borderId="81" xfId="8681" applyNumberFormat="1" applyFont="1" applyFill="1" applyBorder="1" applyAlignment="1">
      <alignment wrapText="1"/>
    </xf>
    <xf numFmtId="49" fontId="289" fillId="0" borderId="1" xfId="0" applyNumberFormat="1" applyFont="1" applyBorder="1" applyAlignment="1">
      <alignment horizontal="left" vertical="top"/>
    </xf>
    <xf numFmtId="0" fontId="289" fillId="0" borderId="1" xfId="0" applyFont="1" applyBorder="1" applyAlignment="1">
      <alignment horizontal="justify" vertical="top" readingOrder="1"/>
    </xf>
    <xf numFmtId="0" fontId="289" fillId="0" borderId="1" xfId="0" applyFont="1" applyBorder="1" applyAlignment="1">
      <alignment horizontal="right"/>
    </xf>
    <xf numFmtId="0" fontId="289" fillId="0" borderId="0" xfId="0" applyFont="1"/>
    <xf numFmtId="49" fontId="289" fillId="0" borderId="0" xfId="0" applyNumberFormat="1" applyFont="1" applyAlignment="1">
      <alignment horizontal="left" vertical="top"/>
    </xf>
    <xf numFmtId="0" fontId="289" fillId="0" borderId="0" xfId="0" applyFont="1" applyAlignment="1">
      <alignment horizontal="justify" vertical="top" readingOrder="1"/>
    </xf>
    <xf numFmtId="0" fontId="289" fillId="0" borderId="0" xfId="0" applyFont="1" applyAlignment="1">
      <alignment horizontal="right"/>
    </xf>
    <xf numFmtId="49" fontId="291" fillId="0" borderId="0" xfId="0" applyNumberFormat="1" applyFont="1" applyAlignment="1">
      <alignment horizontal="left" vertical="top"/>
    </xf>
    <xf numFmtId="0" fontId="291" fillId="0" borderId="0" xfId="0" applyFont="1" applyAlignment="1">
      <alignment horizontal="justify" vertical="top" readingOrder="1"/>
    </xf>
    <xf numFmtId="0" fontId="291" fillId="0" borderId="0" xfId="0" applyFont="1" applyAlignment="1">
      <alignment horizontal="center"/>
    </xf>
    <xf numFmtId="0" fontId="291" fillId="0" borderId="0" xfId="0" applyFont="1"/>
    <xf numFmtId="49" fontId="292" fillId="0" borderId="0" xfId="0" applyNumberFormat="1" applyFont="1" applyAlignment="1">
      <alignment horizontal="left" vertical="top"/>
    </xf>
    <xf numFmtId="0" fontId="293" fillId="0" borderId="0" xfId="0" applyFont="1" applyAlignment="1">
      <alignment horizontal="justify" vertical="top" readingOrder="1"/>
    </xf>
    <xf numFmtId="0" fontId="292" fillId="0" borderId="0" xfId="0" applyFont="1" applyAlignment="1">
      <alignment horizontal="justify" vertical="top" readingOrder="1"/>
    </xf>
    <xf numFmtId="49" fontId="294" fillId="0" borderId="0" xfId="0" applyNumberFormat="1" applyFont="1" applyAlignment="1">
      <alignment horizontal="left" vertical="top"/>
    </xf>
    <xf numFmtId="0" fontId="294" fillId="0" borderId="0" xfId="0" applyFont="1" applyAlignment="1">
      <alignment horizontal="justify" vertical="top" readingOrder="1"/>
    </xf>
    <xf numFmtId="0" fontId="290" fillId="0" borderId="0" xfId="0" applyFont="1" applyAlignment="1">
      <alignment horizontal="center"/>
    </xf>
    <xf numFmtId="0" fontId="290" fillId="0" borderId="0" xfId="0" applyFont="1"/>
    <xf numFmtId="49" fontId="290" fillId="0" borderId="0" xfId="0" applyNumberFormat="1" applyFont="1" applyAlignment="1">
      <alignment horizontal="left" vertical="top"/>
    </xf>
    <xf numFmtId="0" fontId="295" fillId="0" borderId="0" xfId="0" applyFont="1" applyAlignment="1">
      <alignment horizontal="left" vertical="top" readingOrder="1"/>
    </xf>
    <xf numFmtId="0" fontId="295" fillId="0" borderId="0" xfId="0" quotePrefix="1" applyFont="1" applyAlignment="1">
      <alignment horizontal="left" vertical="top" readingOrder="1"/>
    </xf>
    <xf numFmtId="0" fontId="296" fillId="0" borderId="0" xfId="0" applyFont="1" applyAlignment="1">
      <alignment horizontal="justify" vertical="top" readingOrder="1"/>
    </xf>
    <xf numFmtId="49" fontId="296" fillId="0" borderId="0" xfId="0" applyNumberFormat="1" applyFont="1" applyAlignment="1">
      <alignment horizontal="left" vertical="top"/>
    </xf>
    <xf numFmtId="0" fontId="296" fillId="0" borderId="0" xfId="0" applyFont="1" applyAlignment="1">
      <alignment horizontal="center"/>
    </xf>
    <xf numFmtId="0" fontId="296" fillId="0" borderId="0" xfId="0" applyFont="1"/>
    <xf numFmtId="49" fontId="293" fillId="0" borderId="0" xfId="0" applyNumberFormat="1" applyFont="1" applyAlignment="1">
      <alignment horizontal="left" vertical="top"/>
    </xf>
    <xf numFmtId="0" fontId="294" fillId="0" borderId="0" xfId="0" applyFont="1" applyAlignment="1">
      <alignment horizontal="center"/>
    </xf>
    <xf numFmtId="0" fontId="294" fillId="0" borderId="0" xfId="0" applyFont="1"/>
    <xf numFmtId="49" fontId="297" fillId="0" borderId="0" xfId="0" applyNumberFormat="1" applyFont="1" applyAlignment="1">
      <alignment horizontal="justify" vertical="top"/>
    </xf>
    <xf numFmtId="0" fontId="292" fillId="0" borderId="0" xfId="0" applyFont="1" applyAlignment="1">
      <alignment horizontal="center" vertical="top" readingOrder="1"/>
    </xf>
    <xf numFmtId="0" fontId="297" fillId="0" borderId="0" xfId="0" applyFont="1" applyAlignment="1">
      <alignment horizontal="justify" vertical="top"/>
    </xf>
    <xf numFmtId="4" fontId="297" fillId="0" borderId="0" xfId="0" applyNumberFormat="1" applyFont="1" applyAlignment="1">
      <alignment horizontal="justify" vertical="top"/>
    </xf>
    <xf numFmtId="0" fontId="297" fillId="0" borderId="0" xfId="0" applyFont="1" applyAlignment="1">
      <alignment horizontal="center"/>
    </xf>
    <xf numFmtId="0" fontId="292" fillId="0" borderId="0" xfId="0" applyFont="1"/>
    <xf numFmtId="4" fontId="296" fillId="0" borderId="0" xfId="0" applyNumberFormat="1" applyFont="1"/>
    <xf numFmtId="0" fontId="298" fillId="0" borderId="0" xfId="0" applyFont="1"/>
    <xf numFmtId="0" fontId="298" fillId="0" borderId="0" xfId="0" quotePrefix="1" applyFont="1" applyAlignment="1">
      <alignment horizontal="justify" vertical="top" readingOrder="1"/>
    </xf>
    <xf numFmtId="0" fontId="296" fillId="0" borderId="0" xfId="0" quotePrefix="1" applyFont="1" applyAlignment="1">
      <alignment horizontal="justify" vertical="top" readingOrder="1"/>
    </xf>
    <xf numFmtId="0" fontId="299" fillId="0" borderId="0" xfId="0" applyFont="1"/>
    <xf numFmtId="0" fontId="296" fillId="0" borderId="0" xfId="0" applyFont="1" applyAlignment="1">
      <alignment horizontal="left"/>
    </xf>
    <xf numFmtId="0" fontId="296" fillId="0" borderId="0" xfId="0" quotePrefix="1" applyFont="1" applyAlignment="1">
      <alignment horizontal="center"/>
    </xf>
    <xf numFmtId="4" fontId="296" fillId="0" borderId="0" xfId="0" applyNumberFormat="1" applyFont="1" applyAlignment="1">
      <alignment horizontal="justify" vertical="top" readingOrder="1"/>
    </xf>
    <xf numFmtId="0" fontId="300" fillId="0" borderId="0" xfId="0" applyFont="1" applyAlignment="1">
      <alignment horizontal="center"/>
    </xf>
    <xf numFmtId="0" fontId="300" fillId="0" borderId="0" xfId="0" applyFont="1"/>
    <xf numFmtId="49" fontId="300" fillId="0" borderId="0" xfId="0" applyNumberFormat="1" applyFont="1" applyAlignment="1">
      <alignment horizontal="left" vertical="top"/>
    </xf>
    <xf numFmtId="0" fontId="300" fillId="0" borderId="0" xfId="0" applyFont="1" applyAlignment="1">
      <alignment horizontal="justify" vertical="top" readingOrder="1"/>
    </xf>
    <xf numFmtId="0" fontId="296" fillId="0" borderId="0" xfId="0" quotePrefix="1" applyFont="1"/>
    <xf numFmtId="49" fontId="297" fillId="0" borderId="0" xfId="0" applyNumberFormat="1" applyFont="1" applyAlignment="1">
      <alignment horizontal="left" vertical="top"/>
    </xf>
    <xf numFmtId="0" fontId="297" fillId="0" borderId="0" xfId="0" applyFont="1" applyAlignment="1">
      <alignment horizontal="center" vertical="center"/>
    </xf>
    <xf numFmtId="4" fontId="297" fillId="0" borderId="0" xfId="0" applyNumberFormat="1" applyFont="1" applyAlignment="1">
      <alignment vertical="center"/>
    </xf>
    <xf numFmtId="0" fontId="297" fillId="0" borderId="0" xfId="0" applyFont="1"/>
    <xf numFmtId="0" fontId="296" fillId="0" borderId="0" xfId="0" applyFont="1" applyAlignment="1">
      <alignment vertical="center"/>
    </xf>
    <xf numFmtId="0" fontId="292" fillId="0" borderId="0" xfId="0" applyFont="1" applyAlignment="1">
      <alignment horizontal="left" vertical="top" readingOrder="1"/>
    </xf>
    <xf numFmtId="0" fontId="253" fillId="0" borderId="82" xfId="8685" applyFont="1" applyBorder="1" applyAlignment="1">
      <alignment vertical="center"/>
    </xf>
    <xf numFmtId="0" fontId="253" fillId="0" borderId="64" xfId="8685" applyFont="1" applyBorder="1" applyAlignment="1">
      <alignment vertical="center"/>
    </xf>
    <xf numFmtId="0" fontId="253" fillId="0" borderId="64" xfId="8685" applyFont="1" applyBorder="1" applyAlignment="1">
      <alignment vertical="center" wrapText="1"/>
    </xf>
    <xf numFmtId="0" fontId="96" fillId="0" borderId="64" xfId="8685" applyBorder="1" applyAlignment="1">
      <alignment vertical="center" wrapText="1"/>
    </xf>
    <xf numFmtId="0" fontId="227" fillId="0" borderId="64" xfId="8685" applyFont="1" applyBorder="1" applyAlignment="1">
      <alignment vertical="center" wrapText="1"/>
    </xf>
    <xf numFmtId="0" fontId="96" fillId="0" borderId="87" xfId="8685" applyBorder="1" applyAlignment="1">
      <alignment vertical="center" wrapText="1"/>
    </xf>
    <xf numFmtId="49" fontId="253" fillId="0" borderId="16" xfId="8685" applyNumberFormat="1" applyFont="1" applyBorder="1" applyAlignment="1">
      <alignment vertical="center" wrapText="1"/>
    </xf>
    <xf numFmtId="0" fontId="253" fillId="0" borderId="0" xfId="8685" applyFont="1" applyAlignment="1">
      <alignment vertical="center" wrapText="1"/>
    </xf>
    <xf numFmtId="0" fontId="227" fillId="0" borderId="0" xfId="8685" applyFont="1" applyAlignment="1">
      <alignment vertical="center" wrapText="1"/>
    </xf>
    <xf numFmtId="0" fontId="96" fillId="0" borderId="15" xfId="8685" applyBorder="1" applyAlignment="1">
      <alignment vertical="center" wrapText="1"/>
    </xf>
    <xf numFmtId="0" fontId="199" fillId="0" borderId="83" xfId="8685" applyFont="1" applyBorder="1" applyAlignment="1">
      <alignment vertical="center" wrapText="1"/>
    </xf>
    <xf numFmtId="0" fontId="199" fillId="0" borderId="65" xfId="8685" applyFont="1" applyBorder="1" applyAlignment="1">
      <alignment vertical="center" wrapText="1"/>
    </xf>
    <xf numFmtId="0" fontId="199" fillId="0" borderId="88" xfId="8685" applyFont="1" applyBorder="1" applyAlignment="1">
      <alignment vertical="center" wrapText="1"/>
    </xf>
    <xf numFmtId="0" fontId="199" fillId="0" borderId="84" xfId="8685" applyFont="1" applyBorder="1" applyAlignment="1">
      <alignment vertical="center" wrapText="1"/>
    </xf>
    <xf numFmtId="0" fontId="199" fillId="0" borderId="66" xfId="8685" applyFont="1" applyBorder="1" applyAlignment="1">
      <alignment vertical="center" wrapText="1"/>
    </xf>
    <xf numFmtId="0" fontId="233" fillId="0" borderId="66" xfId="8685" applyFont="1" applyBorder="1" applyAlignment="1">
      <alignment vertical="center" wrapText="1"/>
    </xf>
    <xf numFmtId="0" fontId="199" fillId="0" borderId="89" xfId="8685" applyFont="1" applyBorder="1" applyAlignment="1">
      <alignment vertical="center" wrapText="1"/>
    </xf>
    <xf numFmtId="0" fontId="199" fillId="0" borderId="16" xfId="8685" applyFont="1" applyBorder="1" applyAlignment="1">
      <alignment vertical="center" wrapText="1"/>
    </xf>
    <xf numFmtId="0" fontId="199" fillId="0" borderId="0" xfId="8685" applyFont="1" applyAlignment="1">
      <alignment vertical="center" wrapText="1"/>
    </xf>
    <xf numFmtId="0" fontId="254" fillId="0" borderId="0" xfId="8685" applyFont="1" applyAlignment="1">
      <alignment vertical="center" wrapText="1"/>
    </xf>
    <xf numFmtId="0" fontId="223" fillId="0" borderId="0" xfId="8685" applyFont="1" applyAlignment="1">
      <alignment vertical="center" wrapText="1"/>
    </xf>
    <xf numFmtId="0" fontId="199" fillId="0" borderId="15" xfId="8685" applyFont="1" applyBorder="1" applyAlignment="1">
      <alignment vertical="center" wrapText="1"/>
    </xf>
    <xf numFmtId="49" fontId="199" fillId="80" borderId="85" xfId="8685" applyNumberFormat="1" applyFont="1" applyFill="1" applyBorder="1" applyAlignment="1">
      <alignment vertical="center" wrapText="1"/>
    </xf>
    <xf numFmtId="0" fontId="221" fillId="80" borderId="63" xfId="8685" applyFont="1" applyFill="1" applyBorder="1" applyAlignment="1">
      <alignment vertical="center" wrapText="1"/>
    </xf>
    <xf numFmtId="0" fontId="221" fillId="81" borderId="63" xfId="8685" applyFont="1" applyFill="1" applyBorder="1" applyAlignment="1">
      <alignment vertical="center" wrapText="1"/>
    </xf>
    <xf numFmtId="0" fontId="222" fillId="80" borderId="63" xfId="8685" applyFont="1" applyFill="1" applyBorder="1" applyAlignment="1">
      <alignment vertical="center" wrapText="1"/>
    </xf>
    <xf numFmtId="0" fontId="223" fillId="80" borderId="63" xfId="8685" applyFont="1" applyFill="1" applyBorder="1" applyAlignment="1">
      <alignment vertical="center" wrapText="1"/>
    </xf>
    <xf numFmtId="4" fontId="222" fillId="80" borderId="63" xfId="8685" applyNumberFormat="1" applyFont="1" applyFill="1" applyBorder="1" applyAlignment="1">
      <alignment vertical="center" wrapText="1"/>
    </xf>
    <xf numFmtId="4" fontId="222" fillId="80" borderId="90" xfId="8685" applyNumberFormat="1" applyFont="1" applyFill="1" applyBorder="1" applyAlignment="1">
      <alignment vertical="center" wrapText="1"/>
    </xf>
    <xf numFmtId="0" fontId="255" fillId="0" borderId="0" xfId="8685" applyFont="1" applyAlignment="1">
      <alignment vertical="center" wrapText="1"/>
    </xf>
    <xf numFmtId="2" fontId="199" fillId="0" borderId="16" xfId="8685" applyNumberFormat="1" applyFont="1" applyBorder="1" applyAlignment="1">
      <alignment vertical="center" wrapText="1"/>
    </xf>
    <xf numFmtId="0" fontId="222" fillId="0" borderId="0" xfId="8685" applyFont="1" applyAlignment="1">
      <alignment vertical="center" wrapText="1"/>
    </xf>
    <xf numFmtId="0" fontId="222" fillId="0" borderId="15" xfId="8685" applyFont="1" applyBorder="1" applyAlignment="1">
      <alignment vertical="center" wrapText="1"/>
    </xf>
    <xf numFmtId="0" fontId="256" fillId="0" borderId="0" xfId="8131" applyFont="1" applyFill="1" applyProtection="1"/>
    <xf numFmtId="0" fontId="256" fillId="0" borderId="0" xfId="8685" applyFont="1" applyAlignment="1">
      <alignment vertical="center" wrapText="1"/>
    </xf>
    <xf numFmtId="0" fontId="233" fillId="0" borderId="0" xfId="8685" applyFont="1" applyAlignment="1">
      <alignment vertical="center" wrapText="1"/>
    </xf>
    <xf numFmtId="0" fontId="216" fillId="0" borderId="0" xfId="8685" applyFont="1" applyAlignment="1">
      <alignment vertical="center" wrapText="1"/>
    </xf>
    <xf numFmtId="0" fontId="189" fillId="0" borderId="0" xfId="8685" applyFont="1" applyAlignment="1">
      <alignment vertical="center" wrapText="1"/>
    </xf>
    <xf numFmtId="0" fontId="183" fillId="0" borderId="0" xfId="8685" applyFont="1" applyAlignment="1">
      <alignment vertical="center" wrapText="1"/>
    </xf>
    <xf numFmtId="0" fontId="183" fillId="0" borderId="15" xfId="8685" applyFont="1" applyBorder="1" applyAlignment="1">
      <alignment vertical="center" wrapText="1"/>
    </xf>
    <xf numFmtId="191" fontId="242" fillId="0" borderId="0" xfId="8678" applyNumberFormat="1" applyFont="1" applyAlignment="1">
      <alignment vertical="center" wrapText="1"/>
    </xf>
    <xf numFmtId="191" fontId="223" fillId="0" borderId="0" xfId="8655" applyFont="1" applyAlignment="1">
      <alignment vertical="center" wrapText="1"/>
    </xf>
    <xf numFmtId="192" fontId="242" fillId="0" borderId="0" xfId="8678" applyNumberFormat="1" applyFont="1" applyAlignment="1">
      <alignment vertical="center" wrapText="1"/>
    </xf>
    <xf numFmtId="0" fontId="199" fillId="0" borderId="0" xfId="8131" applyFont="1" applyProtection="1"/>
    <xf numFmtId="0" fontId="217" fillId="0" borderId="0" xfId="8685" applyFont="1" applyAlignment="1">
      <alignment vertical="center" wrapText="1"/>
    </xf>
    <xf numFmtId="0" fontId="199" fillId="80" borderId="63" xfId="8685" applyFont="1" applyFill="1" applyBorder="1" applyAlignment="1">
      <alignment vertical="center" wrapText="1"/>
    </xf>
    <xf numFmtId="0" fontId="225" fillId="0" borderId="0" xfId="8678" applyFont="1" applyAlignment="1">
      <alignment vertical="center" wrapText="1"/>
    </xf>
    <xf numFmtId="0" fontId="224" fillId="0" borderId="0" xfId="8685" applyFont="1" applyAlignment="1">
      <alignment vertical="center" wrapText="1"/>
    </xf>
    <xf numFmtId="0" fontId="231" fillId="0" borderId="0" xfId="8685" applyFont="1" applyAlignment="1">
      <alignment vertical="center" wrapText="1"/>
    </xf>
    <xf numFmtId="0" fontId="239" fillId="0" borderId="0" xfId="8685" applyFont="1" applyAlignment="1">
      <alignment vertical="center" wrapText="1"/>
    </xf>
    <xf numFmtId="0" fontId="230" fillId="0" borderId="0" xfId="8685" applyFont="1" applyAlignment="1">
      <alignment vertical="center" wrapText="1"/>
    </xf>
    <xf numFmtId="0" fontId="230" fillId="0" borderId="15" xfId="8685" applyFont="1" applyBorder="1" applyAlignment="1">
      <alignment vertical="center" wrapText="1"/>
    </xf>
    <xf numFmtId="0" fontId="249" fillId="0" borderId="0" xfId="8685" applyFont="1" applyAlignment="1">
      <alignment vertical="center" wrapText="1"/>
    </xf>
    <xf numFmtId="0" fontId="250" fillId="0" borderId="0" xfId="8685" applyFont="1" applyAlignment="1">
      <alignment vertical="center" wrapText="1"/>
    </xf>
    <xf numFmtId="0" fontId="250" fillId="0" borderId="15" xfId="8685" applyFont="1" applyBorder="1" applyAlignment="1">
      <alignment vertical="center" wrapText="1"/>
    </xf>
    <xf numFmtId="0" fontId="188" fillId="80" borderId="63" xfId="8685" applyFont="1" applyFill="1" applyBorder="1" applyAlignment="1">
      <alignment vertical="center" wrapText="1"/>
    </xf>
    <xf numFmtId="0" fontId="184" fillId="80" borderId="63" xfId="8685" applyFont="1" applyFill="1" applyBorder="1" applyAlignment="1">
      <alignment vertical="center" wrapText="1"/>
    </xf>
    <xf numFmtId="0" fontId="285" fillId="0" borderId="0" xfId="8685" applyFont="1" applyAlignment="1">
      <alignment vertical="center"/>
    </xf>
    <xf numFmtId="0" fontId="178" fillId="0" borderId="0" xfId="8685" applyFont="1" applyAlignment="1">
      <alignment vertical="center" wrapText="1"/>
    </xf>
    <xf numFmtId="0" fontId="179" fillId="0" borderId="0" xfId="8685" applyFont="1" applyAlignment="1">
      <alignment vertical="center" wrapText="1"/>
    </xf>
    <xf numFmtId="2" fontId="199" fillId="83" borderId="40" xfId="8685" quotePrefix="1" applyNumberFormat="1" applyFont="1" applyFill="1" applyBorder="1" applyAlignment="1">
      <alignment vertical="center" wrapText="1"/>
    </xf>
    <xf numFmtId="0" fontId="288" fillId="83" borderId="3" xfId="8685" applyFont="1" applyFill="1" applyBorder="1" applyAlignment="1">
      <alignment vertical="center" wrapText="1"/>
    </xf>
    <xf numFmtId="0" fontId="254" fillId="83" borderId="3" xfId="8685" applyFont="1" applyFill="1" applyBorder="1" applyAlignment="1">
      <alignment vertical="center" wrapText="1"/>
    </xf>
    <xf numFmtId="0" fontId="222" fillId="83" borderId="3" xfId="8685" applyFont="1" applyFill="1" applyBorder="1" applyAlignment="1">
      <alignment vertical="center" wrapText="1"/>
    </xf>
    <xf numFmtId="0" fontId="223" fillId="83" borderId="3" xfId="8685" applyFont="1" applyFill="1" applyBorder="1" applyAlignment="1">
      <alignment vertical="center" wrapText="1"/>
    </xf>
    <xf numFmtId="4" fontId="222" fillId="83" borderId="3" xfId="8685" applyNumberFormat="1" applyFont="1" applyFill="1" applyBorder="1" applyAlignment="1">
      <alignment vertical="center" wrapText="1"/>
    </xf>
    <xf numFmtId="4" fontId="222" fillId="83" borderId="20" xfId="8685" applyNumberFormat="1" applyFont="1" applyFill="1" applyBorder="1" applyAlignment="1">
      <alignment vertical="center" wrapText="1"/>
    </xf>
    <xf numFmtId="0" fontId="178" fillId="0" borderId="0" xfId="8685" quotePrefix="1" applyFont="1" applyAlignment="1">
      <alignment vertical="center" wrapText="1"/>
    </xf>
    <xf numFmtId="0" fontId="189" fillId="0" borderId="0" xfId="8685" applyFont="1" applyAlignment="1">
      <alignment vertical="center"/>
    </xf>
    <xf numFmtId="4" fontId="0" fillId="0" borderId="0" xfId="0" applyNumberFormat="1"/>
    <xf numFmtId="0" fontId="199" fillId="0" borderId="0" xfId="0" applyFont="1" applyAlignment="1">
      <alignment wrapText="1"/>
    </xf>
    <xf numFmtId="0" fontId="199" fillId="0" borderId="0" xfId="0" applyFont="1"/>
    <xf numFmtId="0" fontId="199" fillId="79" borderId="0" xfId="0" applyFont="1" applyFill="1" applyAlignment="1">
      <alignment wrapText="1"/>
    </xf>
    <xf numFmtId="49" fontId="199" fillId="80" borderId="85" xfId="8685" quotePrefix="1" applyNumberFormat="1" applyFont="1" applyFill="1" applyBorder="1" applyAlignment="1">
      <alignment vertical="center" wrapText="1"/>
    </xf>
    <xf numFmtId="0" fontId="197" fillId="80" borderId="63" xfId="8685" applyFont="1" applyFill="1" applyBorder="1" applyAlignment="1">
      <alignment vertical="center" wrapText="1"/>
    </xf>
    <xf numFmtId="0" fontId="197" fillId="81" borderId="63" xfId="8685" applyFont="1" applyFill="1" applyBorder="1" applyAlignment="1">
      <alignment vertical="center" wrapText="1"/>
    </xf>
    <xf numFmtId="0" fontId="178" fillId="80" borderId="63" xfId="8685" applyFont="1" applyFill="1" applyBorder="1" applyAlignment="1">
      <alignment vertical="center" wrapText="1"/>
    </xf>
    <xf numFmtId="0" fontId="179" fillId="80" borderId="63" xfId="8685" applyFont="1" applyFill="1" applyBorder="1" applyAlignment="1">
      <alignment vertical="center" wrapText="1"/>
    </xf>
    <xf numFmtId="4" fontId="188" fillId="80" borderId="90" xfId="8685" applyNumberFormat="1" applyFont="1" applyFill="1" applyBorder="1" applyAlignment="1">
      <alignment vertical="center" wrapText="1"/>
    </xf>
    <xf numFmtId="49" fontId="199" fillId="0" borderId="0" xfId="8685" applyNumberFormat="1" applyFont="1" applyAlignment="1">
      <alignment horizontal="left" vertical="center" wrapText="1"/>
    </xf>
    <xf numFmtId="0" fontId="199" fillId="0" borderId="0" xfId="8685" applyFont="1" applyAlignment="1">
      <alignment vertical="center"/>
    </xf>
    <xf numFmtId="0" fontId="222" fillId="80" borderId="63" xfId="8685" applyFont="1" applyFill="1" applyBorder="1" applyAlignment="1">
      <alignment horizontal="left" vertical="center" wrapText="1"/>
    </xf>
    <xf numFmtId="0" fontId="224" fillId="0" borderId="68" xfId="8685" applyFont="1" applyBorder="1" applyAlignment="1">
      <alignment vertical="center" wrapText="1"/>
    </xf>
    <xf numFmtId="0" fontId="223" fillId="0" borderId="68" xfId="8685" applyFont="1" applyBorder="1" applyAlignment="1">
      <alignment vertical="center" wrapText="1"/>
    </xf>
    <xf numFmtId="0" fontId="230" fillId="0" borderId="68" xfId="8685" applyFont="1" applyBorder="1" applyAlignment="1">
      <alignment vertical="center" wrapText="1"/>
    </xf>
    <xf numFmtId="0" fontId="230" fillId="0" borderId="91" xfId="8685" applyFont="1" applyBorder="1" applyAlignment="1">
      <alignment vertical="center" wrapText="1"/>
    </xf>
    <xf numFmtId="0" fontId="199" fillId="0" borderId="69" xfId="8685" applyFont="1" applyBorder="1" applyAlignment="1">
      <alignment vertical="center" wrapText="1"/>
    </xf>
    <xf numFmtId="0" fontId="178" fillId="83" borderId="70" xfId="8685" applyFont="1" applyFill="1" applyBorder="1" applyAlignment="1">
      <alignment horizontal="center" vertical="center" wrapText="1"/>
    </xf>
    <xf numFmtId="0" fontId="223" fillId="83" borderId="70" xfId="8685" applyFont="1" applyFill="1" applyBorder="1" applyAlignment="1">
      <alignment vertical="center" wrapText="1"/>
    </xf>
    <xf numFmtId="4" fontId="188" fillId="83" borderId="92" xfId="8685" applyNumberFormat="1" applyFont="1" applyFill="1" applyBorder="1" applyAlignment="1">
      <alignment vertical="center" wrapText="1"/>
    </xf>
    <xf numFmtId="0" fontId="178" fillId="0" borderId="0" xfId="8685" applyFont="1" applyAlignment="1">
      <alignment horizontal="center" vertical="center" wrapText="1"/>
    </xf>
    <xf numFmtId="0" fontId="203" fillId="0" borderId="0" xfId="8685" applyFont="1" applyAlignment="1">
      <alignment vertical="center" wrapText="1"/>
    </xf>
    <xf numFmtId="0" fontId="178" fillId="0" borderId="68" xfId="8685" applyFont="1" applyBorder="1" applyAlignment="1">
      <alignment horizontal="center" vertical="center" wrapText="1"/>
    </xf>
    <xf numFmtId="0" fontId="199" fillId="0" borderId="0" xfId="8685" quotePrefix="1" applyFont="1" applyAlignment="1">
      <alignment vertical="center" wrapText="1"/>
    </xf>
    <xf numFmtId="4" fontId="188" fillId="83" borderId="93" xfId="8685" applyNumberFormat="1" applyFont="1" applyFill="1" applyBorder="1" applyAlignment="1">
      <alignment vertical="center" wrapText="1"/>
    </xf>
    <xf numFmtId="4" fontId="188" fillId="0" borderId="0" xfId="8685" applyNumberFormat="1" applyFont="1" applyAlignment="1">
      <alignment vertical="center" wrapText="1"/>
    </xf>
    <xf numFmtId="4" fontId="188" fillId="0" borderId="15" xfId="8685" applyNumberFormat="1" applyFont="1" applyBorder="1" applyAlignment="1">
      <alignment vertical="center" wrapText="1"/>
    </xf>
    <xf numFmtId="0" fontId="209" fillId="0" borderId="0" xfId="8686" quotePrefix="1" applyFont="1" applyAlignment="1">
      <alignment vertical="center" wrapText="1"/>
    </xf>
    <xf numFmtId="0" fontId="195" fillId="0" borderId="0" xfId="8686" applyFont="1" applyAlignment="1">
      <alignment vertical="center" wrapText="1"/>
    </xf>
    <xf numFmtId="0" fontId="249" fillId="0" borderId="0" xfId="8685" applyFont="1" applyAlignment="1">
      <alignment horizontal="center" vertical="center" wrapText="1"/>
    </xf>
    <xf numFmtId="0" fontId="195" fillId="0" borderId="0" xfId="8686" applyFont="1" applyAlignment="1">
      <alignment vertical="center"/>
    </xf>
    <xf numFmtId="0" fontId="195" fillId="0" borderId="0" xfId="8686" applyFont="1" applyAlignment="1">
      <alignment horizontal="left" vertical="center" wrapText="1"/>
    </xf>
    <xf numFmtId="49" fontId="199" fillId="81" borderId="85" xfId="8605" applyNumberFormat="1" applyFont="1" applyFill="1" applyBorder="1" applyAlignment="1">
      <alignment vertical="center" wrapText="1"/>
    </xf>
    <xf numFmtId="0" fontId="221" fillId="81" borderId="63" xfId="8605" applyFont="1" applyFill="1" applyBorder="1" applyAlignment="1">
      <alignment vertical="center" wrapText="1"/>
    </xf>
    <xf numFmtId="0" fontId="221" fillId="81" borderId="63" xfId="8605" applyFont="1" applyFill="1" applyBorder="1" applyAlignment="1">
      <alignment horizontal="left" vertical="center" wrapText="1"/>
    </xf>
    <xf numFmtId="0" fontId="222" fillId="81" borderId="63" xfId="8605" applyFont="1" applyFill="1" applyBorder="1" applyAlignment="1">
      <alignment vertical="center" wrapText="1"/>
    </xf>
    <xf numFmtId="0" fontId="223" fillId="81" borderId="63" xfId="8605" applyFont="1" applyFill="1" applyBorder="1" applyAlignment="1">
      <alignment horizontal="left" vertical="center" wrapText="1"/>
    </xf>
    <xf numFmtId="4" fontId="222" fillId="81" borderId="90" xfId="8605" applyNumberFormat="1" applyFont="1" applyFill="1" applyBorder="1" applyAlignment="1">
      <alignment vertical="center" wrapText="1"/>
    </xf>
    <xf numFmtId="2" fontId="199" fillId="0" borderId="16" xfId="8605" applyNumberFormat="1" applyFont="1" applyBorder="1" applyAlignment="1">
      <alignment vertical="center" wrapText="1"/>
    </xf>
    <xf numFmtId="0" fontId="224" fillId="0" borderId="0" xfId="8605" applyFont="1" applyAlignment="1">
      <alignment vertical="center" wrapText="1"/>
    </xf>
    <xf numFmtId="0" fontId="199" fillId="0" borderId="0" xfId="8605" applyFont="1" applyAlignment="1">
      <alignment horizontal="left" vertical="center" wrapText="1"/>
    </xf>
    <xf numFmtId="0" fontId="199" fillId="0" borderId="0" xfId="8605" applyFont="1" applyAlignment="1">
      <alignment vertical="center" wrapText="1"/>
    </xf>
    <xf numFmtId="0" fontId="223" fillId="0" borderId="0" xfId="8605" applyFont="1" applyAlignment="1">
      <alignment vertical="center" wrapText="1"/>
    </xf>
    <xf numFmtId="0" fontId="222" fillId="0" borderId="0" xfId="8605" applyFont="1" applyAlignment="1">
      <alignment vertical="center" wrapText="1"/>
    </xf>
    <xf numFmtId="0" fontId="222" fillId="0" borderId="15" xfId="8605" applyFont="1" applyBorder="1" applyAlignment="1">
      <alignment vertical="center" wrapText="1"/>
    </xf>
    <xf numFmtId="0" fontId="233" fillId="0" borderId="0" xfId="8605" applyFont="1" applyAlignment="1">
      <alignment horizontal="left" vertical="center" wrapText="1"/>
    </xf>
    <xf numFmtId="0" fontId="199" fillId="79" borderId="0" xfId="8685" applyFont="1" applyFill="1" applyAlignment="1">
      <alignment vertical="center" wrapText="1"/>
    </xf>
    <xf numFmtId="4" fontId="236" fillId="0" borderId="0" xfId="8685" applyNumberFormat="1" applyFont="1" applyAlignment="1">
      <alignment vertical="center" wrapText="1"/>
    </xf>
    <xf numFmtId="4" fontId="96" fillId="0" borderId="0" xfId="8685" applyNumberFormat="1" applyAlignment="1">
      <alignment vertical="center" wrapText="1"/>
    </xf>
    <xf numFmtId="0" fontId="199" fillId="0" borderId="0" xfId="8131" applyFont="1" applyAlignment="1" applyProtection="1">
      <alignment horizontal="left" vertical="center" wrapText="1"/>
    </xf>
    <xf numFmtId="0" fontId="199" fillId="0" borderId="0" xfId="8131" applyFont="1" applyAlignment="1" applyProtection="1">
      <alignment horizontal="left" vertical="center"/>
    </xf>
    <xf numFmtId="0" fontId="203" fillId="0" borderId="0" xfId="8131" applyFont="1" applyAlignment="1" applyProtection="1">
      <alignment horizontal="left" vertical="center" wrapText="1"/>
    </xf>
    <xf numFmtId="0" fontId="221" fillId="81" borderId="63" xfId="8131" applyFont="1" applyFill="1" applyBorder="1" applyAlignment="1" applyProtection="1">
      <alignment vertical="center" wrapText="1"/>
    </xf>
    <xf numFmtId="0" fontId="199" fillId="80" borderId="63" xfId="8131" applyFont="1" applyFill="1" applyBorder="1" applyAlignment="1" applyProtection="1">
      <alignment vertical="center" wrapText="1"/>
    </xf>
    <xf numFmtId="0" fontId="201" fillId="0" borderId="0" xfId="8685" applyFont="1" applyAlignment="1">
      <alignment vertical="center" wrapText="1"/>
    </xf>
    <xf numFmtId="0" fontId="199" fillId="0" borderId="0" xfId="8131" applyFont="1" applyFill="1" applyAlignment="1" applyProtection="1">
      <alignment vertical="center" wrapText="1"/>
    </xf>
    <xf numFmtId="0" fontId="201" fillId="0" borderId="0" xfId="8131" applyFont="1" applyAlignment="1" applyProtection="1">
      <alignment vertical="center" wrapText="1"/>
    </xf>
    <xf numFmtId="0" fontId="226" fillId="0" borderId="0" xfId="8685" applyFont="1" applyAlignment="1">
      <alignment vertical="center" wrapText="1"/>
    </xf>
    <xf numFmtId="0" fontId="226" fillId="0" borderId="15" xfId="8685" applyFont="1" applyBorder="1" applyAlignment="1">
      <alignment vertical="center" wrapText="1"/>
    </xf>
    <xf numFmtId="0" fontId="199" fillId="0" borderId="0" xfId="8131" applyFont="1" applyFill="1" applyAlignment="1" applyProtection="1">
      <alignment horizontal="left" vertical="center" wrapText="1"/>
    </xf>
    <xf numFmtId="0" fontId="237" fillId="0" borderId="0" xfId="8685" applyFont="1" applyAlignment="1">
      <alignment vertical="center" wrapText="1"/>
    </xf>
    <xf numFmtId="0" fontId="237" fillId="0" borderId="15" xfId="8685" applyFont="1" applyBorder="1" applyAlignment="1">
      <alignment vertical="center" wrapText="1"/>
    </xf>
    <xf numFmtId="0" fontId="195" fillId="0" borderId="0" xfId="1965" applyFont="1" applyAlignment="1">
      <alignment vertical="center" wrapText="1"/>
    </xf>
    <xf numFmtId="0" fontId="201" fillId="0" borderId="0" xfId="1965" applyFont="1" applyAlignment="1">
      <alignment vertical="center" wrapText="1"/>
    </xf>
    <xf numFmtId="0" fontId="199" fillId="0" borderId="0" xfId="8131" quotePrefix="1" applyFont="1" applyFill="1" applyAlignment="1" applyProtection="1">
      <alignment vertical="center" wrapText="1"/>
    </xf>
    <xf numFmtId="0" fontId="178" fillId="0" borderId="0" xfId="8131" applyFont="1" applyFill="1" applyAlignment="1" applyProtection="1">
      <alignment vertical="center" wrapText="1"/>
    </xf>
    <xf numFmtId="2" fontId="199" fillId="0" borderId="82" xfId="8685" applyNumberFormat="1" applyFont="1" applyBorder="1" applyAlignment="1">
      <alignment vertical="center" wrapText="1"/>
    </xf>
    <xf numFmtId="0" fontId="284" fillId="0" borderId="0" xfId="8685" applyFont="1" applyAlignment="1">
      <alignment vertical="center"/>
    </xf>
    <xf numFmtId="0" fontId="223" fillId="81" borderId="63" xfId="8605" applyFont="1" applyFill="1" applyBorder="1" applyAlignment="1">
      <alignment vertical="center" wrapText="1"/>
    </xf>
    <xf numFmtId="0" fontId="228" fillId="0" borderId="0" xfId="8605" applyFont="1" applyAlignment="1">
      <alignment vertical="center" wrapText="1"/>
    </xf>
    <xf numFmtId="0" fontId="229" fillId="0" borderId="0" xfId="8605" applyFont="1" applyAlignment="1">
      <alignment vertical="center" wrapText="1"/>
    </xf>
    <xf numFmtId="0" fontId="230" fillId="0" borderId="0" xfId="8605" applyFont="1" applyAlignment="1">
      <alignment vertical="center" wrapText="1"/>
    </xf>
    <xf numFmtId="0" fontId="230" fillId="0" borderId="15" xfId="8605" applyFont="1" applyBorder="1" applyAlignment="1">
      <alignment vertical="center" wrapText="1"/>
    </xf>
    <xf numFmtId="0" fontId="199" fillId="0" borderId="0" xfId="0" applyFont="1" applyAlignment="1">
      <alignment horizontal="left" vertical="center" wrapText="1"/>
    </xf>
    <xf numFmtId="0" fontId="199" fillId="0" borderId="0" xfId="0" applyFont="1" applyAlignment="1">
      <alignment horizontal="left" vertical="center"/>
    </xf>
    <xf numFmtId="0" fontId="199" fillId="79" borderId="0" xfId="8605" applyFont="1" applyFill="1" applyAlignment="1">
      <alignment horizontal="left" vertical="center" wrapText="1"/>
    </xf>
    <xf numFmtId="0" fontId="217" fillId="0" borderId="0" xfId="8605" applyFont="1" applyAlignment="1">
      <alignment vertical="center" wrapText="1"/>
    </xf>
    <xf numFmtId="2" fontId="13" fillId="0" borderId="16" xfId="8605" applyNumberFormat="1" applyBorder="1" applyAlignment="1">
      <alignment vertical="center" wrapText="1"/>
    </xf>
    <xf numFmtId="49" fontId="199" fillId="86" borderId="4" xfId="8605" applyNumberFormat="1" applyFont="1" applyFill="1" applyBorder="1" applyAlignment="1">
      <alignment vertical="center" wrapText="1"/>
    </xf>
    <xf numFmtId="0" fontId="221" fillId="86" borderId="4" xfId="8605" applyFont="1" applyFill="1" applyBorder="1" applyAlignment="1">
      <alignment vertical="center" wrapText="1"/>
    </xf>
    <xf numFmtId="0" fontId="221" fillId="86" borderId="4" xfId="8605" applyFont="1" applyFill="1" applyBorder="1" applyAlignment="1">
      <alignment horizontal="left" vertical="center" wrapText="1"/>
    </xf>
    <xf numFmtId="0" fontId="222" fillId="86" borderId="4" xfId="8605" applyFont="1" applyFill="1" applyBorder="1" applyAlignment="1">
      <alignment vertical="center" wrapText="1"/>
    </xf>
    <xf numFmtId="0" fontId="223" fillId="86" borderId="4" xfId="8605" applyFont="1" applyFill="1" applyBorder="1" applyAlignment="1">
      <alignment vertical="center"/>
    </xf>
    <xf numFmtId="190" fontId="222" fillId="86" borderId="4" xfId="8605" applyNumberFormat="1" applyFont="1" applyFill="1" applyBorder="1" applyAlignment="1">
      <alignment vertical="center" wrapText="1"/>
    </xf>
    <xf numFmtId="0" fontId="281" fillId="0" borderId="0" xfId="0" applyFont="1"/>
    <xf numFmtId="2" fontId="228" fillId="0" borderId="16" xfId="8605" applyNumberFormat="1" applyFont="1" applyBorder="1" applyAlignment="1">
      <alignment vertical="center" wrapText="1"/>
    </xf>
    <xf numFmtId="190" fontId="222" fillId="0" borderId="15" xfId="8605" applyNumberFormat="1" applyFont="1" applyBorder="1" applyAlignment="1">
      <alignment vertical="center" wrapText="1"/>
    </xf>
    <xf numFmtId="0" fontId="179" fillId="0" borderId="0" xfId="8605" applyFont="1" applyAlignment="1">
      <alignment horizontal="left" vertical="center" wrapText="1"/>
    </xf>
    <xf numFmtId="0" fontId="199" fillId="0" borderId="0" xfId="8685" quotePrefix="1" applyFont="1" applyAlignment="1">
      <alignment vertical="center"/>
    </xf>
    <xf numFmtId="0" fontId="242" fillId="0" borderId="0" xfId="8678" applyFont="1" applyAlignment="1">
      <alignment vertical="center" wrapText="1"/>
    </xf>
    <xf numFmtId="0" fontId="199" fillId="0" borderId="0" xfId="8131" applyFont="1" applyAlignment="1" applyProtection="1">
      <alignment vertical="center" wrapText="1"/>
    </xf>
    <xf numFmtId="0" fontId="229" fillId="0" borderId="0" xfId="8685" applyFont="1" applyAlignment="1">
      <alignment vertical="center" wrapText="1"/>
    </xf>
    <xf numFmtId="0" fontId="235" fillId="0" borderId="0" xfId="8685" applyFont="1" applyAlignment="1">
      <alignment vertical="center" wrapText="1"/>
    </xf>
    <xf numFmtId="0" fontId="257" fillId="0" borderId="0" xfId="8685" applyFont="1" applyAlignment="1">
      <alignment vertical="center" wrapText="1"/>
    </xf>
    <xf numFmtId="0" fontId="228" fillId="0" borderId="0" xfId="8685" applyFont="1" applyAlignment="1">
      <alignment vertical="center" wrapText="1"/>
    </xf>
    <xf numFmtId="4" fontId="222" fillId="0" borderId="0" xfId="8685" applyNumberFormat="1" applyFont="1" applyAlignment="1">
      <alignment vertical="center" wrapText="1"/>
    </xf>
    <xf numFmtId="0" fontId="258" fillId="0" borderId="0" xfId="8685" applyFont="1" applyAlignment="1">
      <alignment vertical="center" wrapText="1"/>
    </xf>
    <xf numFmtId="0" fontId="259" fillId="0" borderId="0" xfId="8678" applyFont="1" applyAlignment="1">
      <alignment vertical="center" wrapText="1"/>
    </xf>
    <xf numFmtId="0" fontId="260" fillId="0" borderId="0" xfId="8678" applyFont="1" applyAlignment="1">
      <alignment vertical="center" wrapText="1"/>
    </xf>
    <xf numFmtId="0" fontId="261" fillId="0" borderId="0" xfId="8678" applyFont="1" applyAlignment="1">
      <alignment vertical="center" wrapText="1"/>
    </xf>
    <xf numFmtId="4" fontId="222" fillId="0" borderId="15" xfId="8685" applyNumberFormat="1" applyFont="1" applyBorder="1" applyAlignment="1">
      <alignment vertical="center" wrapText="1"/>
    </xf>
    <xf numFmtId="0" fontId="199" fillId="82" borderId="63" xfId="8685" applyFont="1" applyFill="1" applyBorder="1" applyAlignment="1">
      <alignment vertical="center" wrapText="1"/>
    </xf>
    <xf numFmtId="0" fontId="216" fillId="0" borderId="0" xfId="8685" applyFont="1" applyAlignment="1">
      <alignment vertical="center"/>
    </xf>
    <xf numFmtId="191" fontId="227" fillId="0" borderId="0" xfId="8655" applyFont="1" applyAlignment="1">
      <alignment vertical="center" wrapText="1"/>
    </xf>
    <xf numFmtId="0" fontId="269" fillId="0" borderId="0" xfId="8685" applyFont="1" applyAlignment="1">
      <alignment vertical="center" wrapText="1"/>
    </xf>
    <xf numFmtId="2" fontId="268" fillId="0" borderId="16" xfId="8685" applyNumberFormat="1" applyFont="1" applyBorder="1" applyAlignment="1">
      <alignment vertical="center" wrapText="1"/>
    </xf>
    <xf numFmtId="0" fontId="268" fillId="0" borderId="0" xfId="8605" applyFont="1" applyAlignment="1">
      <alignment vertical="center" wrapText="1"/>
    </xf>
    <xf numFmtId="0" fontId="178" fillId="0" borderId="0" xfId="8605" applyFont="1" applyAlignment="1">
      <alignment horizontal="left" vertical="center" wrapText="1"/>
    </xf>
    <xf numFmtId="0" fontId="216" fillId="0" borderId="0" xfId="8605" applyFont="1" applyAlignment="1">
      <alignment vertical="center" wrapText="1"/>
    </xf>
    <xf numFmtId="0" fontId="192" fillId="0" borderId="0" xfId="8681" applyFont="1" applyAlignment="1">
      <alignment wrapText="1"/>
    </xf>
    <xf numFmtId="4" fontId="195" fillId="0" borderId="15" xfId="8681" applyNumberFormat="1" applyFont="1" applyBorder="1" applyAlignment="1">
      <alignment wrapText="1"/>
    </xf>
    <xf numFmtId="0" fontId="205" fillId="0" borderId="0" xfId="8681" applyFont="1" applyAlignment="1">
      <alignment wrapText="1"/>
    </xf>
    <xf numFmtId="0" fontId="270" fillId="0" borderId="0" xfId="8681" applyFont="1" applyAlignment="1">
      <alignment wrapText="1"/>
    </xf>
    <xf numFmtId="0" fontId="207" fillId="0" borderId="0" xfId="8681" applyFont="1" applyAlignment="1">
      <alignment wrapText="1"/>
    </xf>
    <xf numFmtId="4" fontId="206" fillId="0" borderId="0" xfId="8681" applyNumberFormat="1" applyFont="1" applyAlignment="1">
      <alignment wrapText="1"/>
    </xf>
    <xf numFmtId="4" fontId="206" fillId="0" borderId="15" xfId="8681" applyNumberFormat="1" applyFont="1" applyBorder="1" applyAlignment="1">
      <alignment wrapText="1"/>
    </xf>
    <xf numFmtId="0" fontId="93" fillId="0" borderId="0" xfId="8605" applyFont="1" applyAlignment="1">
      <alignment vertical="center" wrapText="1"/>
    </xf>
    <xf numFmtId="0" fontId="265" fillId="0" borderId="0" xfId="0" applyFont="1" applyAlignment="1">
      <alignment horizontal="left" wrapText="1"/>
    </xf>
    <xf numFmtId="0" fontId="222" fillId="0" borderId="16" xfId="8605" applyFont="1" applyBorder="1" applyAlignment="1">
      <alignment horizontal="left" vertical="center" wrapText="1"/>
    </xf>
    <xf numFmtId="0" fontId="222" fillId="0" borderId="0" xfId="8605" applyFont="1" applyAlignment="1">
      <alignment horizontal="left" vertical="center" wrapText="1"/>
    </xf>
    <xf numFmtId="0" fontId="222" fillId="88" borderId="0" xfId="8605" applyFont="1" applyFill="1" applyAlignment="1">
      <alignment horizontal="left" vertical="center" wrapText="1"/>
    </xf>
    <xf numFmtId="0" fontId="178" fillId="0" borderId="0" xfId="8605" quotePrefix="1" applyFont="1" applyAlignment="1">
      <alignment horizontal="left" vertical="center" wrapText="1"/>
    </xf>
    <xf numFmtId="49" fontId="186" fillId="0" borderId="16" xfId="8681" applyNumberFormat="1" applyFont="1" applyBorder="1" applyAlignment="1">
      <alignment wrapText="1"/>
    </xf>
    <xf numFmtId="0" fontId="185" fillId="0" borderId="0" xfId="8681" applyFont="1" applyAlignment="1">
      <alignment wrapText="1"/>
    </xf>
    <xf numFmtId="0" fontId="286" fillId="0" borderId="0" xfId="8681" applyFont="1" applyAlignment="1">
      <alignment wrapText="1"/>
    </xf>
    <xf numFmtId="0" fontId="186" fillId="0" borderId="0" xfId="8681" applyFont="1" applyAlignment="1">
      <alignment wrapText="1"/>
    </xf>
    <xf numFmtId="4" fontId="186" fillId="0" borderId="0" xfId="8681" applyNumberFormat="1" applyFont="1" applyAlignment="1">
      <alignment wrapText="1"/>
    </xf>
    <xf numFmtId="4" fontId="186" fillId="0" borderId="15" xfId="8681" applyNumberFormat="1" applyFont="1" applyBorder="1" applyAlignment="1">
      <alignment wrapText="1"/>
    </xf>
    <xf numFmtId="0" fontId="183" fillId="0" borderId="16" xfId="8605" applyFont="1" applyBorder="1" applyAlignment="1">
      <alignment horizontal="left" vertical="center" wrapText="1"/>
    </xf>
    <xf numFmtId="0" fontId="189" fillId="0" borderId="0" xfId="8605" applyFont="1" applyAlignment="1">
      <alignment vertical="center" wrapText="1"/>
    </xf>
    <xf numFmtId="0" fontId="183" fillId="0" borderId="0" xfId="8605" applyFont="1" applyAlignment="1">
      <alignment horizontal="left" vertical="center" wrapText="1"/>
    </xf>
    <xf numFmtId="0" fontId="183" fillId="88" borderId="0" xfId="8605" applyFont="1" applyFill="1" applyAlignment="1">
      <alignment horizontal="left" vertical="center" wrapText="1"/>
    </xf>
    <xf numFmtId="0" fontId="287" fillId="0" borderId="0" xfId="0" applyFont="1" applyAlignment="1">
      <alignment horizontal="left" wrapText="1"/>
    </xf>
    <xf numFmtId="0" fontId="178" fillId="0" borderId="0" xfId="8605" applyFont="1" applyAlignment="1">
      <alignment horizontal="left" vertical="center"/>
    </xf>
    <xf numFmtId="0" fontId="274" fillId="77" borderId="0" xfId="8681" applyFont="1" applyFill="1" applyAlignment="1">
      <alignment wrapText="1"/>
    </xf>
    <xf numFmtId="2" fontId="199" fillId="0" borderId="59" xfId="8685" applyNumberFormat="1" applyFont="1" applyBorder="1" applyAlignment="1">
      <alignment vertical="center" wrapText="1"/>
    </xf>
    <xf numFmtId="0" fontId="199" fillId="0" borderId="50" xfId="8685" applyFont="1" applyBorder="1" applyAlignment="1">
      <alignment vertical="center" wrapText="1"/>
    </xf>
    <xf numFmtId="0" fontId="178" fillId="0" borderId="50" xfId="8685" applyFont="1" applyBorder="1" applyAlignment="1">
      <alignment vertical="center" wrapText="1"/>
    </xf>
    <xf numFmtId="0" fontId="223" fillId="0" borderId="50" xfId="8685" applyFont="1" applyBorder="1" applyAlignment="1">
      <alignment vertical="center" wrapText="1"/>
    </xf>
    <xf numFmtId="0" fontId="222" fillId="0" borderId="50" xfId="8685" applyFont="1" applyBorder="1" applyAlignment="1">
      <alignment vertical="center" wrapText="1"/>
    </xf>
    <xf numFmtId="0" fontId="222" fillId="0" borderId="51" xfId="8685" applyFont="1" applyBorder="1" applyAlignment="1">
      <alignment vertical="center" wrapText="1"/>
    </xf>
    <xf numFmtId="2" fontId="199" fillId="0" borderId="86" xfId="8685" applyNumberFormat="1" applyFont="1" applyBorder="1" applyAlignment="1">
      <alignment vertical="center" wrapText="1"/>
    </xf>
    <xf numFmtId="0" fontId="249" fillId="0" borderId="67" xfId="8685" applyFont="1" applyBorder="1" applyAlignment="1">
      <alignment vertical="center" wrapText="1"/>
    </xf>
    <xf numFmtId="0" fontId="221" fillId="0" borderId="67" xfId="8685" applyFont="1" applyBorder="1" applyAlignment="1">
      <alignment vertical="center" wrapText="1"/>
    </xf>
    <xf numFmtId="0" fontId="223" fillId="0" borderId="67" xfId="8685" applyFont="1" applyBorder="1" applyAlignment="1">
      <alignment vertical="center" wrapText="1"/>
    </xf>
    <xf numFmtId="0" fontId="250" fillId="0" borderId="67" xfId="8685" applyFont="1" applyBorder="1" applyAlignment="1">
      <alignment vertical="center" wrapText="1"/>
    </xf>
    <xf numFmtId="4" fontId="221" fillId="0" borderId="94" xfId="8685" applyNumberFormat="1" applyFont="1" applyBorder="1" applyAlignment="1">
      <alignment vertical="center" wrapText="1"/>
    </xf>
    <xf numFmtId="2" fontId="178" fillId="0" borderId="0" xfId="8683" applyNumberFormat="1" applyFont="1" applyAlignment="1">
      <alignment vertical="center" wrapText="1"/>
    </xf>
    <xf numFmtId="0" fontId="200" fillId="0" borderId="0" xfId="8683" applyFont="1" applyAlignment="1">
      <alignment vertical="center" wrapText="1"/>
    </xf>
    <xf numFmtId="0" fontId="188" fillId="0" borderId="0" xfId="8683" applyFont="1" applyAlignment="1">
      <alignment vertical="center" wrapText="1"/>
    </xf>
    <xf numFmtId="0" fontId="193" fillId="0" borderId="0" xfId="8683" applyFont="1" applyAlignment="1">
      <alignment vertical="center" wrapText="1"/>
    </xf>
    <xf numFmtId="0" fontId="93" fillId="0" borderId="0" xfId="8683" applyFont="1" applyAlignment="1">
      <alignment vertical="center"/>
    </xf>
    <xf numFmtId="0" fontId="93" fillId="0" borderId="0" xfId="8683" applyFont="1" applyAlignment="1">
      <alignment vertical="center" wrapText="1"/>
    </xf>
    <xf numFmtId="2" fontId="176" fillId="0" borderId="0" xfId="8683" applyNumberFormat="1" applyFont="1" applyAlignment="1">
      <alignment vertical="center" wrapText="1"/>
    </xf>
    <xf numFmtId="0" fontId="197" fillId="0" borderId="0" xfId="8683" applyFont="1" applyAlignment="1">
      <alignment vertical="center" wrapText="1"/>
    </xf>
    <xf numFmtId="0" fontId="191" fillId="0" borderId="0" xfId="8683" applyFont="1" applyAlignment="1">
      <alignment vertical="center" wrapText="1"/>
    </xf>
    <xf numFmtId="0" fontId="196" fillId="0" borderId="0" xfId="8683" applyFont="1" applyAlignment="1">
      <alignment vertical="center" wrapText="1"/>
    </xf>
    <xf numFmtId="0" fontId="179" fillId="89" borderId="4" xfId="8685" applyFont="1" applyFill="1" applyBorder="1" applyAlignment="1" applyProtection="1">
      <alignment vertical="center" wrapText="1"/>
      <protection locked="0"/>
    </xf>
    <xf numFmtId="0" fontId="301" fillId="0" borderId="0" xfId="8605" quotePrefix="1" applyFont="1" applyAlignment="1">
      <alignment horizontal="left" vertical="center" wrapText="1"/>
    </xf>
    <xf numFmtId="0" fontId="301" fillId="0" borderId="0" xfId="8605" quotePrefix="1" applyFont="1" applyAlignment="1">
      <alignment horizontal="left" wrapText="1"/>
    </xf>
    <xf numFmtId="0" fontId="176" fillId="0" borderId="81" xfId="8605" applyFont="1" applyBorder="1" applyAlignment="1">
      <alignment vertical="center" wrapText="1"/>
    </xf>
    <xf numFmtId="0" fontId="176" fillId="0" borderId="21" xfId="8605" applyFont="1" applyBorder="1" applyAlignment="1">
      <alignment vertical="center" wrapText="1"/>
    </xf>
    <xf numFmtId="0" fontId="178" fillId="0" borderId="5" xfId="8605" applyFont="1" applyBorder="1" applyAlignment="1">
      <alignment vertical="center" wrapText="1"/>
    </xf>
    <xf numFmtId="0" fontId="178" fillId="0" borderId="19" xfId="8605" applyFont="1" applyBorder="1" applyAlignment="1">
      <alignment vertical="center" wrapText="1"/>
    </xf>
    <xf numFmtId="0" fontId="204" fillId="0" borderId="15" xfId="8605" applyFont="1" applyBorder="1" applyAlignment="1">
      <alignment vertical="center" wrapText="1"/>
    </xf>
    <xf numFmtId="0" fontId="176" fillId="0" borderId="0" xfId="8605" applyFont="1" applyAlignment="1">
      <alignment vertical="center" wrapText="1"/>
    </xf>
    <xf numFmtId="190" fontId="226" fillId="0" borderId="15" xfId="8605" applyNumberFormat="1" applyFont="1" applyBorder="1" applyAlignment="1">
      <alignment vertical="center" wrapText="1"/>
    </xf>
    <xf numFmtId="0" fontId="265" fillId="0" borderId="0" xfId="0" applyFont="1" applyAlignment="1">
      <alignment horizontal="left" vertical="center" wrapText="1"/>
    </xf>
    <xf numFmtId="0" fontId="265" fillId="87" borderId="0" xfId="0" applyFont="1" applyFill="1" applyAlignment="1">
      <alignment horizontal="left" wrapText="1"/>
    </xf>
    <xf numFmtId="0" fontId="282" fillId="0" borderId="0" xfId="8605" applyFont="1" applyAlignment="1">
      <alignment vertical="center"/>
    </xf>
    <xf numFmtId="0" fontId="265" fillId="87" borderId="0" xfId="0" applyFont="1" applyFill="1" applyAlignment="1">
      <alignment horizontal="left" vertical="center" wrapText="1"/>
    </xf>
    <xf numFmtId="190" fontId="183" fillId="0" borderId="15" xfId="8605" applyNumberFormat="1" applyFont="1" applyBorder="1" applyAlignment="1">
      <alignment vertical="center" wrapText="1"/>
    </xf>
    <xf numFmtId="190" fontId="222" fillId="81" borderId="90" xfId="0" applyNumberFormat="1" applyFont="1" applyFill="1" applyBorder="1" applyAlignment="1">
      <alignment vertical="center" wrapText="1"/>
    </xf>
    <xf numFmtId="190" fontId="237" fillId="0" borderId="15" xfId="8605" applyNumberFormat="1" applyFont="1" applyBorder="1" applyAlignment="1">
      <alignment vertical="center" wrapText="1"/>
    </xf>
    <xf numFmtId="190" fontId="222" fillId="81" borderId="90" xfId="8605" applyNumberFormat="1" applyFont="1" applyFill="1" applyBorder="1" applyAlignment="1">
      <alignment vertical="center" wrapText="1"/>
    </xf>
    <xf numFmtId="190" fontId="226" fillId="0" borderId="15" xfId="8605" applyNumberFormat="1" applyFont="1" applyBorder="1"/>
    <xf numFmtId="4" fontId="245" fillId="0" borderId="0" xfId="0" applyNumberFormat="1" applyFont="1" applyAlignment="1">
      <alignment vertical="top" wrapText="1"/>
    </xf>
    <xf numFmtId="4" fontId="245" fillId="0" borderId="0" xfId="0" applyNumberFormat="1" applyFont="1" applyAlignment="1">
      <alignment vertical="top"/>
    </xf>
    <xf numFmtId="4" fontId="246" fillId="0" borderId="0" xfId="0" applyNumberFormat="1" applyFont="1" applyAlignment="1">
      <alignment vertical="top" wrapText="1"/>
    </xf>
    <xf numFmtId="4" fontId="246" fillId="0" borderId="0" xfId="0" applyNumberFormat="1" applyFont="1" applyAlignment="1">
      <alignment vertical="top"/>
    </xf>
    <xf numFmtId="0" fontId="264" fillId="0" borderId="0" xfId="0" applyFont="1" applyAlignment="1">
      <alignment vertical="center" wrapText="1" readingOrder="1"/>
    </xf>
    <xf numFmtId="0" fontId="264" fillId="0" borderId="0" xfId="0" applyFont="1" applyAlignment="1">
      <alignment vertical="center" readingOrder="1"/>
    </xf>
    <xf numFmtId="190" fontId="247" fillId="0" borderId="15" xfId="8605" applyNumberFormat="1" applyFont="1" applyBorder="1" applyAlignment="1">
      <alignment vertical="center" wrapText="1"/>
    </xf>
    <xf numFmtId="190" fontId="222" fillId="0" borderId="51" xfId="8605" applyNumberFormat="1" applyFont="1" applyBorder="1" applyAlignment="1">
      <alignment vertical="center" wrapText="1"/>
    </xf>
    <xf numFmtId="0" fontId="215" fillId="0" borderId="0" xfId="0" applyFont="1"/>
    <xf numFmtId="4" fontId="197" fillId="0" borderId="19" xfId="8605" applyNumberFormat="1" applyFont="1" applyBorder="1" applyAlignment="1">
      <alignment vertical="center" wrapText="1"/>
    </xf>
    <xf numFmtId="4" fontId="251" fillId="0" borderId="0" xfId="8605" applyNumberFormat="1" applyFont="1" applyAlignment="1">
      <alignment vertical="center" wrapText="1"/>
    </xf>
    <xf numFmtId="49" fontId="175" fillId="0" borderId="80" xfId="8605" applyNumberFormat="1" applyFont="1" applyBorder="1" applyAlignment="1">
      <alignment vertical="center"/>
    </xf>
    <xf numFmtId="0" fontId="175" fillId="0" borderId="42" xfId="8605" applyFont="1" applyBorder="1" applyAlignment="1">
      <alignment vertical="center"/>
    </xf>
    <xf numFmtId="0" fontId="175" fillId="0" borderId="42" xfId="8605" applyFont="1" applyBorder="1" applyAlignment="1">
      <alignment horizontal="left" vertical="center" wrapText="1"/>
    </xf>
    <xf numFmtId="0" fontId="176" fillId="0" borderId="42" xfId="8605" applyFont="1" applyBorder="1" applyAlignment="1">
      <alignment vertical="center" wrapText="1"/>
    </xf>
    <xf numFmtId="0" fontId="196" fillId="0" borderId="42" xfId="8605" applyFont="1" applyBorder="1" applyAlignment="1">
      <alignment vertical="center" wrapText="1"/>
    </xf>
    <xf numFmtId="49" fontId="175" fillId="0" borderId="41" xfId="8605" applyNumberFormat="1" applyFont="1" applyBorder="1" applyAlignment="1">
      <alignment vertical="center" wrapText="1"/>
    </xf>
    <xf numFmtId="0" fontId="175" fillId="0" borderId="1" xfId="8605" applyFont="1" applyBorder="1" applyAlignment="1">
      <alignment vertical="center" wrapText="1"/>
    </xf>
    <xf numFmtId="0" fontId="180" fillId="0" borderId="1" xfId="8605" applyFont="1" applyBorder="1" applyAlignment="1">
      <alignment horizontal="left" vertical="center" wrapText="1"/>
    </xf>
    <xf numFmtId="0" fontId="176" fillId="0" borderId="1" xfId="8605" applyFont="1" applyBorder="1" applyAlignment="1">
      <alignment vertical="center" wrapText="1"/>
    </xf>
    <xf numFmtId="0" fontId="196" fillId="0" borderId="1" xfId="8605" applyFont="1" applyBorder="1" applyAlignment="1">
      <alignment vertical="center" wrapText="1"/>
    </xf>
    <xf numFmtId="0" fontId="178" fillId="0" borderId="5" xfId="8605" applyFont="1" applyBorder="1" applyAlignment="1">
      <alignment horizontal="left" vertical="center" wrapText="1"/>
    </xf>
    <xf numFmtId="0" fontId="178" fillId="0" borderId="19" xfId="8605" applyFont="1" applyBorder="1" applyAlignment="1">
      <alignment horizontal="left" vertical="center" wrapText="1"/>
    </xf>
    <xf numFmtId="0" fontId="179" fillId="0" borderId="19" xfId="8605" applyFont="1" applyBorder="1" applyAlignment="1">
      <alignment vertical="center" wrapText="1"/>
    </xf>
    <xf numFmtId="0" fontId="178" fillId="0" borderId="16" xfId="8605" applyFont="1" applyBorder="1" applyAlignment="1">
      <alignment vertical="center" wrapText="1"/>
    </xf>
    <xf numFmtId="0" fontId="198" fillId="0" borderId="0" xfId="8605" applyFont="1" applyAlignment="1">
      <alignment vertical="center" wrapText="1"/>
    </xf>
    <xf numFmtId="0" fontId="252" fillId="0" borderId="0" xfId="8605" applyFont="1" applyAlignment="1">
      <alignment horizontal="left" vertical="center" wrapText="1"/>
    </xf>
    <xf numFmtId="0" fontId="193" fillId="0" borderId="0" xfId="8605" applyFont="1" applyAlignment="1">
      <alignment vertical="center" wrapText="1"/>
    </xf>
    <xf numFmtId="0" fontId="199" fillId="0" borderId="16" xfId="8605" applyFont="1" applyBorder="1" applyAlignment="1">
      <alignment vertical="center" wrapText="1"/>
    </xf>
    <xf numFmtId="0" fontId="13" fillId="0" borderId="16" xfId="8605" applyBorder="1" applyAlignment="1">
      <alignment vertical="center" wrapText="1"/>
    </xf>
    <xf numFmtId="0" fontId="13" fillId="0" borderId="0" xfId="8605" applyAlignment="1">
      <alignment vertical="center" wrapText="1"/>
    </xf>
    <xf numFmtId="0" fontId="227" fillId="0" borderId="0" xfId="8605" applyFont="1" applyAlignment="1">
      <alignment vertical="center" wrapText="1"/>
    </xf>
    <xf numFmtId="0" fontId="203" fillId="0" borderId="0" xfId="8605" applyFont="1" applyAlignment="1">
      <alignment horizontal="left" vertical="center" wrapText="1"/>
    </xf>
    <xf numFmtId="0" fontId="199" fillId="0" borderId="0" xfId="8605" applyFont="1" applyAlignment="1">
      <alignment horizontal="left" vertical="center"/>
    </xf>
    <xf numFmtId="0" fontId="224" fillId="0" borderId="0" xfId="8605" applyFont="1" applyAlignment="1">
      <alignment vertical="center"/>
    </xf>
    <xf numFmtId="0" fontId="199" fillId="0" borderId="0" xfId="8605" quotePrefix="1" applyFont="1" applyAlignment="1">
      <alignment horizontal="left" vertical="center" wrapText="1"/>
    </xf>
    <xf numFmtId="0" fontId="221" fillId="81" borderId="63" xfId="0" applyFont="1" applyFill="1" applyBorder="1" applyAlignment="1">
      <alignment vertical="center" wrapText="1"/>
    </xf>
    <xf numFmtId="0" fontId="221" fillId="81" borderId="63" xfId="0" applyFont="1" applyFill="1" applyBorder="1" applyAlignment="1">
      <alignment horizontal="left" vertical="center" wrapText="1"/>
    </xf>
    <xf numFmtId="0" fontId="199" fillId="81" borderId="63" xfId="0" applyFont="1" applyFill="1" applyBorder="1" applyAlignment="1">
      <alignment vertical="center" wrapText="1"/>
    </xf>
    <xf numFmtId="0" fontId="189" fillId="0" borderId="0" xfId="0" applyFont="1" applyAlignment="1">
      <alignment vertical="center" wrapText="1"/>
    </xf>
    <xf numFmtId="0" fontId="199" fillId="0" borderId="0" xfId="0" applyFont="1" applyAlignment="1">
      <alignment vertical="center" wrapText="1"/>
    </xf>
    <xf numFmtId="0" fontId="203" fillId="0" borderId="0" xfId="0" applyFont="1" applyAlignment="1">
      <alignment horizontal="left" vertical="center" wrapText="1"/>
    </xf>
    <xf numFmtId="0" fontId="199" fillId="0" borderId="0" xfId="0" quotePrefix="1" applyFont="1" applyAlignment="1">
      <alignment horizontal="left" vertical="center" wrapText="1"/>
    </xf>
    <xf numFmtId="0" fontId="199" fillId="79" borderId="0" xfId="0" applyFont="1" applyFill="1" applyAlignment="1">
      <alignment horizontal="left" vertical="center" wrapText="1"/>
    </xf>
    <xf numFmtId="0" fontId="234" fillId="0" borderId="0" xfId="8605" applyFont="1" applyAlignment="1">
      <alignment vertical="center" wrapText="1"/>
    </xf>
    <xf numFmtId="0" fontId="203" fillId="0" borderId="0" xfId="8605" applyFont="1" applyAlignment="1">
      <alignment horizontal="left" vertical="center"/>
    </xf>
    <xf numFmtId="0" fontId="233" fillId="0" borderId="0" xfId="8605" applyFont="1" applyAlignment="1">
      <alignment vertical="center" wrapText="1"/>
    </xf>
    <xf numFmtId="49" fontId="199" fillId="81" borderId="85" xfId="0" applyNumberFormat="1" applyFont="1" applyFill="1" applyBorder="1" applyAlignment="1">
      <alignment vertical="center" wrapText="1"/>
    </xf>
    <xf numFmtId="0" fontId="222" fillId="81" borderId="63" xfId="0" applyFont="1" applyFill="1" applyBorder="1" applyAlignment="1">
      <alignment vertical="center" wrapText="1"/>
    </xf>
    <xf numFmtId="0" fontId="232" fillId="81" borderId="63" xfId="0" applyFont="1" applyFill="1" applyBorder="1" applyAlignment="1">
      <alignment vertical="center" wrapText="1"/>
    </xf>
    <xf numFmtId="0" fontId="236" fillId="0" borderId="0" xfId="8605" applyFont="1" applyAlignment="1">
      <alignment vertical="center" wrapText="1"/>
    </xf>
    <xf numFmtId="0" fontId="199" fillId="79" borderId="0" xfId="0" applyFont="1" applyFill="1" applyAlignment="1">
      <alignment horizontal="left" vertical="center"/>
    </xf>
    <xf numFmtId="0" fontId="199" fillId="0" borderId="0" xfId="0" quotePrefix="1" applyFont="1" applyAlignment="1">
      <alignment horizontal="left" vertical="center"/>
    </xf>
    <xf numFmtId="0" fontId="199" fillId="0" borderId="0" xfId="8605" applyFont="1" applyAlignment="1">
      <alignment vertical="center"/>
    </xf>
    <xf numFmtId="0" fontId="178" fillId="0" borderId="0" xfId="8605" applyFont="1" applyAlignment="1">
      <alignment horizontal="left" vertical="center" wrapText="1" indent="1"/>
    </xf>
    <xf numFmtId="0" fontId="178" fillId="79" borderId="0" xfId="8605" applyFont="1" applyFill="1" applyAlignment="1">
      <alignment horizontal="left" vertical="center" wrapText="1" indent="1"/>
    </xf>
    <xf numFmtId="0" fontId="199" fillId="81" borderId="63" xfId="8605" applyFont="1" applyFill="1" applyBorder="1" applyAlignment="1">
      <alignment vertical="center" wrapText="1"/>
    </xf>
    <xf numFmtId="0" fontId="244" fillId="0" borderId="0" xfId="8605" applyFont="1" applyAlignment="1">
      <alignment vertical="center" wrapText="1"/>
    </xf>
    <xf numFmtId="4" fontId="178" fillId="0" borderId="0" xfId="8605" applyNumberFormat="1" applyFont="1" applyAlignment="1">
      <alignment horizontal="left" vertical="center" wrapText="1"/>
    </xf>
    <xf numFmtId="0" fontId="13" fillId="0" borderId="16" xfId="8605" applyBorder="1"/>
    <xf numFmtId="0" fontId="13" fillId="0" borderId="0" xfId="8605"/>
    <xf numFmtId="0" fontId="180" fillId="0" borderId="0" xfId="8605" applyFont="1" applyAlignment="1">
      <alignment horizontal="left" vertical="center"/>
    </xf>
    <xf numFmtId="0" fontId="178" fillId="0" borderId="0" xfId="8605" quotePrefix="1" applyFont="1" applyAlignment="1">
      <alignment horizontal="left" vertical="center"/>
    </xf>
    <xf numFmtId="0" fontId="223" fillId="81" borderId="63" xfId="8605" applyFont="1" applyFill="1" applyBorder="1" applyAlignment="1">
      <alignment vertical="center"/>
    </xf>
    <xf numFmtId="0" fontId="201" fillId="0" borderId="0" xfId="8605" applyFont="1" applyAlignment="1">
      <alignment vertical="center" wrapText="1"/>
    </xf>
    <xf numFmtId="0" fontId="228" fillId="0" borderId="16" xfId="8605" applyFont="1" applyBorder="1" applyAlignment="1">
      <alignment vertical="center" wrapText="1"/>
    </xf>
    <xf numFmtId="0" fontId="199" fillId="0" borderId="0" xfId="8605" quotePrefix="1" applyFont="1" applyAlignment="1">
      <alignment horizontal="left" vertical="center"/>
    </xf>
    <xf numFmtId="0" fontId="247" fillId="0" borderId="16" xfId="8605" applyFont="1" applyBorder="1" applyAlignment="1">
      <alignment vertical="center" wrapText="1"/>
    </xf>
    <xf numFmtId="0" fontId="247" fillId="0" borderId="0" xfId="8605" applyFont="1" applyAlignment="1">
      <alignment vertical="center" wrapText="1"/>
    </xf>
    <xf numFmtId="0" fontId="248" fillId="0" borderId="0" xfId="8605" applyFont="1" applyAlignment="1">
      <alignment vertical="center" wrapText="1"/>
    </xf>
    <xf numFmtId="0" fontId="199" fillId="0" borderId="41" xfId="8605" applyFont="1" applyBorder="1" applyAlignment="1">
      <alignment vertical="center" wrapText="1"/>
    </xf>
    <xf numFmtId="0" fontId="222" fillId="0" borderId="43" xfId="8605" applyFont="1" applyBorder="1" applyAlignment="1">
      <alignment vertical="center" wrapText="1"/>
    </xf>
    <xf numFmtId="0" fontId="222" fillId="0" borderId="50" xfId="8605" applyFont="1" applyBorder="1" applyAlignment="1">
      <alignment vertical="center" wrapText="1"/>
    </xf>
    <xf numFmtId="0" fontId="222" fillId="0" borderId="50" xfId="8605" applyFont="1" applyBorder="1" applyAlignment="1">
      <alignment horizontal="left" vertical="center" wrapText="1"/>
    </xf>
    <xf numFmtId="0" fontId="258" fillId="0" borderId="50" xfId="8605" applyFont="1" applyBorder="1" applyAlignment="1">
      <alignment vertical="center" wrapText="1"/>
    </xf>
    <xf numFmtId="0" fontId="199" fillId="0" borderId="86" xfId="8605" applyFont="1" applyBorder="1" applyAlignment="1">
      <alignment vertical="center" wrapText="1"/>
    </xf>
    <xf numFmtId="0" fontId="249" fillId="0" borderId="67" xfId="8605" applyFont="1" applyBorder="1" applyAlignment="1">
      <alignment vertical="center" wrapText="1"/>
    </xf>
    <xf numFmtId="0" fontId="221" fillId="0" borderId="67" xfId="8605" applyFont="1" applyBorder="1" applyAlignment="1">
      <alignment horizontal="left" vertical="center" wrapText="1"/>
    </xf>
    <xf numFmtId="0" fontId="223" fillId="0" borderId="67" xfId="8605" applyFont="1" applyBorder="1" applyAlignment="1">
      <alignment vertical="center" wrapText="1"/>
    </xf>
    <xf numFmtId="0" fontId="249" fillId="0" borderId="0" xfId="8605" applyFont="1" applyAlignment="1">
      <alignment vertical="center" wrapText="1"/>
    </xf>
    <xf numFmtId="0" fontId="189" fillId="0" borderId="0" xfId="8605" applyFont="1" applyAlignment="1">
      <alignment horizontal="left" vertical="center" wrapText="1"/>
    </xf>
    <xf numFmtId="0" fontId="196" fillId="0" borderId="0" xfId="8605" applyFont="1" applyAlignment="1">
      <alignment vertical="center" wrapText="1"/>
    </xf>
    <xf numFmtId="0" fontId="204" fillId="0" borderId="0" xfId="8605" applyFont="1" applyAlignment="1">
      <alignment vertical="center" wrapText="1"/>
    </xf>
    <xf numFmtId="0" fontId="226" fillId="0" borderId="0" xfId="8605" applyFont="1" applyAlignment="1">
      <alignment vertical="center" wrapText="1"/>
    </xf>
    <xf numFmtId="0" fontId="237" fillId="0" borderId="0" xfId="8605" applyFont="1" applyAlignment="1">
      <alignment vertical="center" wrapText="1"/>
    </xf>
    <xf numFmtId="0" fontId="226" fillId="0" borderId="0" xfId="8605" applyFont="1"/>
    <xf numFmtId="0" fontId="183" fillId="0" borderId="0" xfId="8605" applyFont="1" applyAlignment="1">
      <alignment vertical="center" wrapText="1"/>
    </xf>
    <xf numFmtId="3" fontId="217" fillId="0" borderId="0" xfId="8605" applyNumberFormat="1" applyFont="1" applyAlignment="1">
      <alignment vertical="center" wrapText="1"/>
    </xf>
    <xf numFmtId="0" fontId="250" fillId="0" borderId="67" xfId="8605" applyFont="1" applyBorder="1" applyAlignment="1">
      <alignment vertical="center" wrapText="1"/>
    </xf>
    <xf numFmtId="0" fontId="250" fillId="0" borderId="0" xfId="8605" applyFont="1" applyAlignment="1">
      <alignment vertical="center" wrapText="1"/>
    </xf>
    <xf numFmtId="4" fontId="222" fillId="81" borderId="63" xfId="0" applyNumberFormat="1" applyFont="1" applyFill="1" applyBorder="1" applyAlignment="1" applyProtection="1">
      <alignment vertical="center" wrapText="1"/>
      <protection locked="0"/>
    </xf>
    <xf numFmtId="0" fontId="256" fillId="0" borderId="0" xfId="8131" applyFont="1" applyProtection="1"/>
    <xf numFmtId="0" fontId="221" fillId="83" borderId="3" xfId="8685" applyFont="1" applyFill="1" applyBorder="1" applyAlignment="1">
      <alignment vertical="center" wrapText="1"/>
    </xf>
    <xf numFmtId="0" fontId="224" fillId="0" borderId="0" xfId="8685" applyFont="1" applyAlignment="1">
      <alignment horizontal="right" vertical="center" wrapText="1"/>
    </xf>
    <xf numFmtId="0" fontId="183" fillId="0" borderId="15" xfId="8605" applyFont="1" applyBorder="1" applyAlignment="1">
      <alignment vertical="center" wrapText="1"/>
    </xf>
    <xf numFmtId="4" fontId="222" fillId="81" borderId="90" xfId="0" applyNumberFormat="1" applyFont="1" applyFill="1" applyBorder="1" applyAlignment="1">
      <alignment vertical="center" wrapText="1"/>
    </xf>
    <xf numFmtId="0" fontId="239" fillId="0" borderId="0" xfId="8605" applyFont="1" applyAlignment="1">
      <alignment vertical="center" wrapText="1"/>
    </xf>
    <xf numFmtId="2" fontId="233" fillId="0" borderId="16" xfId="8605" applyNumberFormat="1" applyFont="1" applyBorder="1" applyAlignment="1">
      <alignment vertical="center" wrapText="1"/>
    </xf>
    <xf numFmtId="0" fontId="240" fillId="0" borderId="0" xfId="8605" applyFont="1" applyAlignment="1">
      <alignment vertical="center" wrapText="1"/>
    </xf>
    <xf numFmtId="0" fontId="241" fillId="0" borderId="0" xfId="8605" applyFont="1" applyAlignment="1">
      <alignment vertical="center" wrapText="1"/>
    </xf>
    <xf numFmtId="0" fontId="241" fillId="0" borderId="15" xfId="8605" applyFont="1" applyBorder="1" applyAlignment="1">
      <alignment vertical="center" wrapText="1"/>
    </xf>
    <xf numFmtId="2" fontId="96" fillId="0" borderId="16" xfId="0" applyNumberFormat="1" applyFont="1" applyBorder="1" applyAlignment="1">
      <alignment vertical="center" wrapText="1"/>
    </xf>
    <xf numFmtId="0" fontId="201" fillId="0" borderId="0" xfId="0" applyFont="1" applyAlignment="1">
      <alignment vertical="center" wrapText="1"/>
    </xf>
    <xf numFmtId="0" fontId="222" fillId="0" borderId="0" xfId="0" applyFont="1" applyAlignment="1">
      <alignment vertical="center" wrapText="1"/>
    </xf>
    <xf numFmtId="0" fontId="238" fillId="0" borderId="0" xfId="0" applyFont="1" applyAlignment="1">
      <alignment vertical="center" wrapText="1"/>
    </xf>
    <xf numFmtId="0" fontId="222" fillId="0" borderId="0" xfId="0" applyFont="1" applyAlignment="1">
      <alignment vertical="center"/>
    </xf>
    <xf numFmtId="0" fontId="222" fillId="0" borderId="15" xfId="0" applyFont="1" applyBorder="1" applyAlignment="1">
      <alignment vertical="center" wrapText="1"/>
    </xf>
    <xf numFmtId="2" fontId="199" fillId="0" borderId="16" xfId="0" applyNumberFormat="1" applyFont="1" applyBorder="1" applyAlignment="1">
      <alignment vertical="center" wrapText="1"/>
    </xf>
    <xf numFmtId="0" fontId="228" fillId="0" borderId="0" xfId="0" applyFont="1" applyAlignment="1">
      <alignment vertical="center" wrapText="1"/>
    </xf>
    <xf numFmtId="0" fontId="232" fillId="0" borderId="0" xfId="0" applyFont="1" applyAlignment="1">
      <alignment vertical="center"/>
    </xf>
    <xf numFmtId="0" fontId="178" fillId="0" borderId="0" xfId="0" quotePrefix="1" applyFont="1" applyAlignment="1">
      <alignment horizontal="left" vertical="center" wrapText="1"/>
    </xf>
    <xf numFmtId="0" fontId="280" fillId="0" borderId="0" xfId="0" applyFont="1"/>
    <xf numFmtId="0" fontId="223" fillId="80" borderId="63" xfId="8685" applyFont="1" applyFill="1" applyBorder="1" applyAlignment="1">
      <alignment vertical="center"/>
    </xf>
    <xf numFmtId="0" fontId="272" fillId="0" borderId="0" xfId="8685" applyFont="1" applyAlignment="1">
      <alignment vertical="center" wrapText="1"/>
    </xf>
    <xf numFmtId="0" fontId="233" fillId="0" borderId="0" xfId="8605" applyFont="1" applyAlignment="1">
      <alignment horizontal="left" vertical="center"/>
    </xf>
    <xf numFmtId="0" fontId="221" fillId="0" borderId="0" xfId="8605" applyFont="1" applyAlignment="1">
      <alignment vertical="center" wrapText="1"/>
    </xf>
    <xf numFmtId="4" fontId="222" fillId="0" borderId="0" xfId="8605" applyNumberFormat="1" applyFont="1" applyAlignment="1">
      <alignment vertical="center" wrapText="1"/>
    </xf>
    <xf numFmtId="4" fontId="222" fillId="0" borderId="15" xfId="8605" applyNumberFormat="1" applyFont="1" applyBorder="1" applyAlignment="1">
      <alignment vertical="center" wrapText="1"/>
    </xf>
    <xf numFmtId="0" fontId="222" fillId="0" borderId="0" xfId="8605" applyFont="1" applyAlignment="1">
      <alignment vertical="center"/>
    </xf>
    <xf numFmtId="0" fontId="183" fillId="0" borderId="0" xfId="8605" applyFont="1" applyAlignment="1">
      <alignment vertical="center"/>
    </xf>
    <xf numFmtId="0" fontId="243" fillId="0" borderId="0" xfId="8678" applyFont="1" applyAlignment="1">
      <alignment vertical="center" wrapText="1"/>
    </xf>
    <xf numFmtId="2" fontId="199" fillId="80" borderId="85" xfId="8685" quotePrefix="1" applyNumberFormat="1" applyFont="1" applyFill="1" applyBorder="1" applyAlignment="1">
      <alignment vertical="center" wrapText="1"/>
    </xf>
    <xf numFmtId="3" fontId="217" fillId="0" borderId="0" xfId="8685" applyNumberFormat="1" applyFont="1" applyAlignment="1">
      <alignment vertical="center" wrapText="1"/>
    </xf>
    <xf numFmtId="2" fontId="199" fillId="0" borderId="41" xfId="8685" applyNumberFormat="1" applyFont="1" applyBorder="1" applyAlignment="1">
      <alignment vertical="center" wrapText="1"/>
    </xf>
    <xf numFmtId="0" fontId="195" fillId="77" borderId="39" xfId="8681" applyFont="1" applyFill="1" applyBorder="1" applyAlignment="1">
      <alignment wrapText="1"/>
    </xf>
    <xf numFmtId="0" fontId="195" fillId="77" borderId="19" xfId="8681" applyFont="1" applyFill="1" applyBorder="1" applyAlignment="1">
      <alignment horizontal="right" vertical="center" wrapText="1"/>
    </xf>
    <xf numFmtId="0" fontId="186" fillId="78" borderId="4" xfId="8681" applyFont="1" applyFill="1" applyBorder="1" applyAlignment="1">
      <alignment wrapText="1"/>
    </xf>
    <xf numFmtId="0" fontId="188" fillId="77" borderId="0" xfId="8682" quotePrefix="1" applyFont="1" applyFill="1" applyAlignment="1">
      <alignment vertical="top" wrapText="1"/>
    </xf>
    <xf numFmtId="0" fontId="197" fillId="77" borderId="0" xfId="8682" quotePrefix="1" applyFont="1" applyFill="1" applyAlignment="1">
      <alignment wrapText="1"/>
    </xf>
    <xf numFmtId="0" fontId="188" fillId="77" borderId="0" xfId="8682" quotePrefix="1" applyFont="1" applyFill="1" applyAlignment="1">
      <alignment vertical="center" wrapText="1"/>
    </xf>
    <xf numFmtId="0" fontId="188" fillId="0" borderId="0" xfId="8682" quotePrefix="1" applyFont="1" applyAlignment="1">
      <alignment wrapText="1"/>
    </xf>
    <xf numFmtId="0" fontId="275" fillId="77" borderId="0" xfId="8682" quotePrefix="1" applyFont="1" applyFill="1" applyAlignment="1">
      <alignment wrapText="1"/>
    </xf>
    <xf numFmtId="0" fontId="182" fillId="0" borderId="0" xfId="8681" applyFont="1" applyAlignment="1">
      <alignment wrapText="1"/>
    </xf>
    <xf numFmtId="4" fontId="188" fillId="78" borderId="4" xfId="8681" applyNumberFormat="1" applyFont="1" applyFill="1" applyBorder="1" applyAlignment="1" applyProtection="1">
      <alignment wrapText="1"/>
      <protection locked="0"/>
    </xf>
    <xf numFmtId="4" fontId="210" fillId="78" borderId="4" xfId="8681" applyNumberFormat="1" applyFont="1" applyFill="1" applyBorder="1" applyAlignment="1" applyProtection="1">
      <alignment wrapText="1"/>
      <protection locked="0"/>
    </xf>
    <xf numFmtId="2" fontId="188" fillId="78" borderId="4" xfId="8681" applyNumberFormat="1" applyFont="1" applyFill="1" applyBorder="1" applyAlignment="1" applyProtection="1">
      <alignment wrapText="1"/>
      <protection locked="0"/>
    </xf>
    <xf numFmtId="49" fontId="178" fillId="0" borderId="41" xfId="8687" applyNumberFormat="1" applyFont="1" applyBorder="1" applyAlignment="1">
      <alignment vertical="top"/>
    </xf>
    <xf numFmtId="0" fontId="178" fillId="0" borderId="21" xfId="8687" applyFont="1" applyBorder="1" applyAlignment="1">
      <alignment vertical="top"/>
    </xf>
    <xf numFmtId="0" fontId="179" fillId="0" borderId="1" xfId="8687" applyFont="1" applyBorder="1" applyAlignment="1" applyProtection="1">
      <alignment vertical="top"/>
      <protection locked="0"/>
    </xf>
    <xf numFmtId="190" fontId="178" fillId="0" borderId="21" xfId="8687" applyNumberFormat="1" applyFont="1" applyBorder="1" applyAlignment="1">
      <alignment vertical="top"/>
    </xf>
    <xf numFmtId="0" fontId="293" fillId="0" borderId="0" xfId="0" applyFont="1" applyAlignment="1">
      <alignment horizontal="justify" vertical="top" wrapText="1" readingOrder="1"/>
    </xf>
    <xf numFmtId="0" fontId="293" fillId="0" borderId="0" xfId="0" applyFont="1" applyAlignment="1">
      <alignment horizontal="justify" vertical="top" readingOrder="1"/>
    </xf>
    <xf numFmtId="0" fontId="296" fillId="0" borderId="0" xfId="0" applyFont="1" applyAlignment="1">
      <alignment horizontal="justify" vertical="top" readingOrder="1"/>
    </xf>
    <xf numFmtId="0" fontId="262" fillId="78" borderId="47" xfId="0" applyFont="1" applyFill="1" applyBorder="1" applyAlignment="1">
      <alignment vertical="top" readingOrder="1"/>
    </xf>
    <xf numFmtId="0" fontId="262" fillId="78" borderId="55" xfId="0" applyFont="1" applyFill="1" applyBorder="1" applyAlignment="1">
      <alignment vertical="top" readingOrder="1"/>
    </xf>
    <xf numFmtId="0" fontId="178" fillId="0" borderId="0" xfId="8688" applyFont="1" applyAlignment="1">
      <alignment horizontal="left" vertical="top" wrapText="1"/>
    </xf>
    <xf numFmtId="0" fontId="178" fillId="0" borderId="15" xfId="8688" applyFont="1" applyBorder="1" applyAlignment="1">
      <alignment horizontal="left" vertical="top" wrapText="1"/>
    </xf>
    <xf numFmtId="0" fontId="178" fillId="0" borderId="52" xfId="8688" applyFont="1" applyBorder="1" applyAlignment="1">
      <alignment horizontal="left" vertical="top" wrapText="1"/>
    </xf>
    <xf numFmtId="0" fontId="178" fillId="0" borderId="62" xfId="8688" applyFont="1" applyBorder="1" applyAlignment="1">
      <alignment horizontal="left" vertical="top" wrapText="1"/>
    </xf>
    <xf numFmtId="0" fontId="197" fillId="0" borderId="53" xfId="8687" applyFont="1" applyBorder="1"/>
    <xf numFmtId="0" fontId="265" fillId="0" borderId="0" xfId="0" applyFont="1" applyAlignment="1">
      <alignment horizontal="left" vertical="center" wrapText="1"/>
    </xf>
    <xf numFmtId="0" fontId="265" fillId="87" borderId="0" xfId="0" applyFont="1" applyFill="1" applyAlignment="1">
      <alignment horizontal="left" vertical="center" wrapText="1"/>
    </xf>
  </cellXfs>
  <cellStyles count="8689">
    <cellStyle name="20 % – Poudarek1 2" xfId="36" xr:uid="{00000000-0005-0000-0000-000000000000}"/>
    <cellStyle name="20 % – Poudarek1 3" xfId="7540" xr:uid="{00000000-0005-0000-0000-000001000000}"/>
    <cellStyle name="20 % – Poudarek2 2" xfId="37" xr:uid="{00000000-0005-0000-0000-000002000000}"/>
    <cellStyle name="20 % – Poudarek2 3" xfId="7541" xr:uid="{00000000-0005-0000-0000-000003000000}"/>
    <cellStyle name="20 % – Poudarek3 2" xfId="38" xr:uid="{00000000-0005-0000-0000-000004000000}"/>
    <cellStyle name="20 % – Poudarek3 3" xfId="7542" xr:uid="{00000000-0005-0000-0000-000005000000}"/>
    <cellStyle name="20 % – Poudarek4 2" xfId="39" xr:uid="{00000000-0005-0000-0000-000006000000}"/>
    <cellStyle name="20 % – Poudarek4 3" xfId="7543" xr:uid="{00000000-0005-0000-0000-000007000000}"/>
    <cellStyle name="20 % – Poudarek5 2" xfId="40" xr:uid="{00000000-0005-0000-0000-000008000000}"/>
    <cellStyle name="20 % – Poudarek6 2" xfId="41" xr:uid="{00000000-0005-0000-0000-000009000000}"/>
    <cellStyle name="20 % – Poudarek6 3" xfId="7544" xr:uid="{00000000-0005-0000-0000-00000A000000}"/>
    <cellStyle name="20% - Accent1" xfId="7545" xr:uid="{00000000-0005-0000-0000-00000B000000}"/>
    <cellStyle name="20% - Accent1 2" xfId="7546" xr:uid="{00000000-0005-0000-0000-00000C000000}"/>
    <cellStyle name="20% - Accent1 2 2" xfId="7547" xr:uid="{00000000-0005-0000-0000-00000D000000}"/>
    <cellStyle name="20% - Accent1 2 2 2" xfId="7548" xr:uid="{00000000-0005-0000-0000-00000E000000}"/>
    <cellStyle name="20% - Accent1 2 3" xfId="7549" xr:uid="{00000000-0005-0000-0000-00000F000000}"/>
    <cellStyle name="20% - Accent1 2 4" xfId="7550" xr:uid="{00000000-0005-0000-0000-000010000000}"/>
    <cellStyle name="20% - Accent1 2 5" xfId="7551" xr:uid="{00000000-0005-0000-0000-000011000000}"/>
    <cellStyle name="20% - Accent1 3" xfId="7552" xr:uid="{00000000-0005-0000-0000-000012000000}"/>
    <cellStyle name="20% - Accent1 3 2" xfId="7553" xr:uid="{00000000-0005-0000-0000-000013000000}"/>
    <cellStyle name="20% - Accent1 3 3" xfId="7554" xr:uid="{00000000-0005-0000-0000-000014000000}"/>
    <cellStyle name="20% - Accent1 4" xfId="7555" xr:uid="{00000000-0005-0000-0000-000015000000}"/>
    <cellStyle name="20% - Accent1 5" xfId="7556" xr:uid="{00000000-0005-0000-0000-000016000000}"/>
    <cellStyle name="20% - Accent1 6" xfId="7557" xr:uid="{00000000-0005-0000-0000-000017000000}"/>
    <cellStyle name="20% - Accent2" xfId="7558" xr:uid="{00000000-0005-0000-0000-000018000000}"/>
    <cellStyle name="20% - Accent2 2" xfId="7559" xr:uid="{00000000-0005-0000-0000-000019000000}"/>
    <cellStyle name="20% - Accent2 2 2" xfId="7560" xr:uid="{00000000-0005-0000-0000-00001A000000}"/>
    <cellStyle name="20% - Accent2 2 2 2" xfId="7561" xr:uid="{00000000-0005-0000-0000-00001B000000}"/>
    <cellStyle name="20% - Accent2 2 3" xfId="7562" xr:uid="{00000000-0005-0000-0000-00001C000000}"/>
    <cellStyle name="20% - Accent2 2 4" xfId="7563" xr:uid="{00000000-0005-0000-0000-00001D000000}"/>
    <cellStyle name="20% - Accent2 2 5" xfId="7564" xr:uid="{00000000-0005-0000-0000-00001E000000}"/>
    <cellStyle name="20% - Accent2 3" xfId="7565" xr:uid="{00000000-0005-0000-0000-00001F000000}"/>
    <cellStyle name="20% - Accent2 3 2" xfId="7566" xr:uid="{00000000-0005-0000-0000-000020000000}"/>
    <cellStyle name="20% - Accent2 3 3" xfId="7567" xr:uid="{00000000-0005-0000-0000-000021000000}"/>
    <cellStyle name="20% - Accent2 4" xfId="7568" xr:uid="{00000000-0005-0000-0000-000022000000}"/>
    <cellStyle name="20% - Accent2 5" xfId="7569" xr:uid="{00000000-0005-0000-0000-000023000000}"/>
    <cellStyle name="20% - Accent2 6" xfId="7570" xr:uid="{00000000-0005-0000-0000-000024000000}"/>
    <cellStyle name="20% - Accent3" xfId="7571" xr:uid="{00000000-0005-0000-0000-000025000000}"/>
    <cellStyle name="20% - Accent3 2" xfId="7572" xr:uid="{00000000-0005-0000-0000-000026000000}"/>
    <cellStyle name="20% - Accent3 2 2" xfId="7573" xr:uid="{00000000-0005-0000-0000-000027000000}"/>
    <cellStyle name="20% - Accent3 2 2 2" xfId="7574" xr:uid="{00000000-0005-0000-0000-000028000000}"/>
    <cellStyle name="20% - Accent3 2 3" xfId="7575" xr:uid="{00000000-0005-0000-0000-000029000000}"/>
    <cellStyle name="20% - Accent3 2 4" xfId="7576" xr:uid="{00000000-0005-0000-0000-00002A000000}"/>
    <cellStyle name="20% - Accent3 2 5" xfId="7577" xr:uid="{00000000-0005-0000-0000-00002B000000}"/>
    <cellStyle name="20% - Accent3 3" xfId="7578" xr:uid="{00000000-0005-0000-0000-00002C000000}"/>
    <cellStyle name="20% - Accent3 3 2" xfId="7579" xr:uid="{00000000-0005-0000-0000-00002D000000}"/>
    <cellStyle name="20% - Accent3 3 3" xfId="7580" xr:uid="{00000000-0005-0000-0000-00002E000000}"/>
    <cellStyle name="20% - Accent3 4" xfId="7581" xr:uid="{00000000-0005-0000-0000-00002F000000}"/>
    <cellStyle name="20% - Accent3 5" xfId="7582" xr:uid="{00000000-0005-0000-0000-000030000000}"/>
    <cellStyle name="20% - Accent3 6" xfId="7583" xr:uid="{00000000-0005-0000-0000-000031000000}"/>
    <cellStyle name="20% - Accent4" xfId="7584" xr:uid="{00000000-0005-0000-0000-000032000000}"/>
    <cellStyle name="20% - Accent4 2" xfId="7585" xr:uid="{00000000-0005-0000-0000-000033000000}"/>
    <cellStyle name="20% - Accent4 2 2" xfId="7586" xr:uid="{00000000-0005-0000-0000-000034000000}"/>
    <cellStyle name="20% - Accent4 2 2 2" xfId="7587" xr:uid="{00000000-0005-0000-0000-000035000000}"/>
    <cellStyle name="20% - Accent4 2 3" xfId="7588" xr:uid="{00000000-0005-0000-0000-000036000000}"/>
    <cellStyle name="20% - Accent4 2 4" xfId="7589" xr:uid="{00000000-0005-0000-0000-000037000000}"/>
    <cellStyle name="20% - Accent4 2 5" xfId="7590" xr:uid="{00000000-0005-0000-0000-000038000000}"/>
    <cellStyle name="20% - Accent4 3" xfId="7591" xr:uid="{00000000-0005-0000-0000-000039000000}"/>
    <cellStyle name="20% - Accent4 3 2" xfId="7592" xr:uid="{00000000-0005-0000-0000-00003A000000}"/>
    <cellStyle name="20% - Accent4 3 3" xfId="7593" xr:uid="{00000000-0005-0000-0000-00003B000000}"/>
    <cellStyle name="20% - Accent4 4" xfId="7594" xr:uid="{00000000-0005-0000-0000-00003C000000}"/>
    <cellStyle name="20% - Accent4 5" xfId="7595" xr:uid="{00000000-0005-0000-0000-00003D000000}"/>
    <cellStyle name="20% - Accent4 6" xfId="7596" xr:uid="{00000000-0005-0000-0000-00003E000000}"/>
    <cellStyle name="20% - Accent5" xfId="7597" xr:uid="{00000000-0005-0000-0000-00003F000000}"/>
    <cellStyle name="20% - Accent5 2" xfId="7598" xr:uid="{00000000-0005-0000-0000-000040000000}"/>
    <cellStyle name="20% - Accent5 2 2" xfId="7599" xr:uid="{00000000-0005-0000-0000-000041000000}"/>
    <cellStyle name="20% - Accent5 3" xfId="7600" xr:uid="{00000000-0005-0000-0000-000042000000}"/>
    <cellStyle name="20% - Accent5 4" xfId="7601" xr:uid="{00000000-0005-0000-0000-000043000000}"/>
    <cellStyle name="20% - Accent5 5" xfId="7602" xr:uid="{00000000-0005-0000-0000-000044000000}"/>
    <cellStyle name="20% - Accent5 6" xfId="7603" xr:uid="{00000000-0005-0000-0000-000045000000}"/>
    <cellStyle name="20% - Accent6" xfId="7604" xr:uid="{00000000-0005-0000-0000-000046000000}"/>
    <cellStyle name="20% - Accent6 2" xfId="7605" xr:uid="{00000000-0005-0000-0000-000047000000}"/>
    <cellStyle name="20% - Accent6 2 2" xfId="7606" xr:uid="{00000000-0005-0000-0000-000048000000}"/>
    <cellStyle name="20% - Accent6 2 2 2" xfId="7607" xr:uid="{00000000-0005-0000-0000-000049000000}"/>
    <cellStyle name="20% - Accent6 2 3" xfId="7608" xr:uid="{00000000-0005-0000-0000-00004A000000}"/>
    <cellStyle name="20% - Accent6 2 4" xfId="7609" xr:uid="{00000000-0005-0000-0000-00004B000000}"/>
    <cellStyle name="20% - Accent6 2 5" xfId="7610" xr:uid="{00000000-0005-0000-0000-00004C000000}"/>
    <cellStyle name="20% - Accent6 3" xfId="7611" xr:uid="{00000000-0005-0000-0000-00004D000000}"/>
    <cellStyle name="20% - Accent6 3 2" xfId="7612" xr:uid="{00000000-0005-0000-0000-00004E000000}"/>
    <cellStyle name="20% - Accent6 3 3" xfId="7613" xr:uid="{00000000-0005-0000-0000-00004F000000}"/>
    <cellStyle name="20% - Accent6 4" xfId="7614" xr:uid="{00000000-0005-0000-0000-000050000000}"/>
    <cellStyle name="20% - Accent6 5" xfId="7615" xr:uid="{00000000-0005-0000-0000-000051000000}"/>
    <cellStyle name="20% - Accent6 6" xfId="7616" xr:uid="{00000000-0005-0000-0000-000052000000}"/>
    <cellStyle name="40 % – Poudarek1 2" xfId="42" xr:uid="{00000000-0005-0000-0000-000053000000}"/>
    <cellStyle name="40 % – Poudarek1 3" xfId="7617" xr:uid="{00000000-0005-0000-0000-000054000000}"/>
    <cellStyle name="40 % – Poudarek2 2" xfId="43" xr:uid="{00000000-0005-0000-0000-000055000000}"/>
    <cellStyle name="40 % – Poudarek3 2" xfId="44" xr:uid="{00000000-0005-0000-0000-000056000000}"/>
    <cellStyle name="40 % – Poudarek3 3" xfId="7618" xr:uid="{00000000-0005-0000-0000-000057000000}"/>
    <cellStyle name="40 % – Poudarek4 2" xfId="45" xr:uid="{00000000-0005-0000-0000-000058000000}"/>
    <cellStyle name="40 % – Poudarek4 3" xfId="7619" xr:uid="{00000000-0005-0000-0000-000059000000}"/>
    <cellStyle name="40 % – Poudarek5 2" xfId="46" xr:uid="{00000000-0005-0000-0000-00005A000000}"/>
    <cellStyle name="40 % – Poudarek5 3" xfId="7620" xr:uid="{00000000-0005-0000-0000-00005B000000}"/>
    <cellStyle name="40 % – Poudarek6 2" xfId="27" xr:uid="{00000000-0005-0000-0000-00005C000000}"/>
    <cellStyle name="40 % – Poudarek6 2 10" xfId="398" xr:uid="{00000000-0005-0000-0000-00005D000000}"/>
    <cellStyle name="40 % – Poudarek6 2 10 2" xfId="791" xr:uid="{00000000-0005-0000-0000-00005E000000}"/>
    <cellStyle name="40 % – Poudarek6 2 10 2 2" xfId="3322" xr:uid="{00000000-0005-0000-0000-00005F000000}"/>
    <cellStyle name="40 % – Poudarek6 2 10 2 2 2" xfId="6994" xr:uid="{00000000-0005-0000-0000-000060000000}"/>
    <cellStyle name="40 % – Poudarek6 2 10 2 3" xfId="2088" xr:uid="{00000000-0005-0000-0000-000061000000}"/>
    <cellStyle name="40 % – Poudarek6 2 10 2 3 2" xfId="5762" xr:uid="{00000000-0005-0000-0000-000062000000}"/>
    <cellStyle name="40 % – Poudarek6 2 10 2 4" xfId="4554" xr:uid="{00000000-0005-0000-0000-000063000000}"/>
    <cellStyle name="40 % – Poudarek6 2 10 3" xfId="1201" xr:uid="{00000000-0005-0000-0000-000064000000}"/>
    <cellStyle name="40 % – Poudarek6 2 10 3 2" xfId="3732" xr:uid="{00000000-0005-0000-0000-000065000000}"/>
    <cellStyle name="40 % – Poudarek6 2 10 3 2 2" xfId="7404" xr:uid="{00000000-0005-0000-0000-000066000000}"/>
    <cellStyle name="40 % – Poudarek6 2 10 3 3" xfId="2498" xr:uid="{00000000-0005-0000-0000-000067000000}"/>
    <cellStyle name="40 % – Poudarek6 2 10 3 3 2" xfId="6172" xr:uid="{00000000-0005-0000-0000-000068000000}"/>
    <cellStyle name="40 % – Poudarek6 2 10 3 4" xfId="4964" xr:uid="{00000000-0005-0000-0000-000069000000}"/>
    <cellStyle name="40 % – Poudarek6 2 10 4" xfId="2930" xr:uid="{00000000-0005-0000-0000-00006A000000}"/>
    <cellStyle name="40 % – Poudarek6 2 10 4 2" xfId="6602" xr:uid="{00000000-0005-0000-0000-00006B000000}"/>
    <cellStyle name="40 % – Poudarek6 2 10 5" xfId="1696" xr:uid="{00000000-0005-0000-0000-00006C000000}"/>
    <cellStyle name="40 % – Poudarek6 2 10 5 2" xfId="5370" xr:uid="{00000000-0005-0000-0000-00006D000000}"/>
    <cellStyle name="40 % – Poudarek6 2 10 6" xfId="4162" xr:uid="{00000000-0005-0000-0000-00006E000000}"/>
    <cellStyle name="40 % – Poudarek6 2 11" xfId="480" xr:uid="{00000000-0005-0000-0000-00006F000000}"/>
    <cellStyle name="40 % – Poudarek6 2 11 2" xfId="873" xr:uid="{00000000-0005-0000-0000-000070000000}"/>
    <cellStyle name="40 % – Poudarek6 2 11 2 2" xfId="3404" xr:uid="{00000000-0005-0000-0000-000071000000}"/>
    <cellStyle name="40 % – Poudarek6 2 11 2 2 2" xfId="7076" xr:uid="{00000000-0005-0000-0000-000072000000}"/>
    <cellStyle name="40 % – Poudarek6 2 11 2 3" xfId="2170" xr:uid="{00000000-0005-0000-0000-000073000000}"/>
    <cellStyle name="40 % – Poudarek6 2 11 2 3 2" xfId="5844" xr:uid="{00000000-0005-0000-0000-000074000000}"/>
    <cellStyle name="40 % – Poudarek6 2 11 2 4" xfId="4636" xr:uid="{00000000-0005-0000-0000-000075000000}"/>
    <cellStyle name="40 % – Poudarek6 2 11 3" xfId="1283" xr:uid="{00000000-0005-0000-0000-000076000000}"/>
    <cellStyle name="40 % – Poudarek6 2 11 3 2" xfId="3814" xr:uid="{00000000-0005-0000-0000-000077000000}"/>
    <cellStyle name="40 % – Poudarek6 2 11 3 2 2" xfId="7486" xr:uid="{00000000-0005-0000-0000-000078000000}"/>
    <cellStyle name="40 % – Poudarek6 2 11 3 3" xfId="2580" xr:uid="{00000000-0005-0000-0000-000079000000}"/>
    <cellStyle name="40 % – Poudarek6 2 11 3 3 2" xfId="6254" xr:uid="{00000000-0005-0000-0000-00007A000000}"/>
    <cellStyle name="40 % – Poudarek6 2 11 3 4" xfId="5046" xr:uid="{00000000-0005-0000-0000-00007B000000}"/>
    <cellStyle name="40 % – Poudarek6 2 11 4" xfId="3012" xr:uid="{00000000-0005-0000-0000-00007C000000}"/>
    <cellStyle name="40 % – Poudarek6 2 11 4 2" xfId="6684" xr:uid="{00000000-0005-0000-0000-00007D000000}"/>
    <cellStyle name="40 % – Poudarek6 2 11 5" xfId="1778" xr:uid="{00000000-0005-0000-0000-00007E000000}"/>
    <cellStyle name="40 % – Poudarek6 2 11 5 2" xfId="5452" xr:uid="{00000000-0005-0000-0000-00007F000000}"/>
    <cellStyle name="40 % – Poudarek6 2 11 6" xfId="4244" xr:uid="{00000000-0005-0000-0000-000080000000}"/>
    <cellStyle name="40 % – Poudarek6 2 12" xfId="127" xr:uid="{00000000-0005-0000-0000-000081000000}"/>
    <cellStyle name="40 % – Poudarek6 2 12 2" xfId="526" xr:uid="{00000000-0005-0000-0000-000082000000}"/>
    <cellStyle name="40 % – Poudarek6 2 12 2 2" xfId="3057" xr:uid="{00000000-0005-0000-0000-000083000000}"/>
    <cellStyle name="40 % – Poudarek6 2 12 2 2 2" xfId="6729" xr:uid="{00000000-0005-0000-0000-000084000000}"/>
    <cellStyle name="40 % – Poudarek6 2 12 2 3" xfId="1823" xr:uid="{00000000-0005-0000-0000-000085000000}"/>
    <cellStyle name="40 % – Poudarek6 2 12 2 3 2" xfId="5497" xr:uid="{00000000-0005-0000-0000-000086000000}"/>
    <cellStyle name="40 % – Poudarek6 2 12 2 4" xfId="4289" xr:uid="{00000000-0005-0000-0000-000087000000}"/>
    <cellStyle name="40 % – Poudarek6 2 12 3" xfId="936" xr:uid="{00000000-0005-0000-0000-000088000000}"/>
    <cellStyle name="40 % – Poudarek6 2 12 3 2" xfId="3467" xr:uid="{00000000-0005-0000-0000-000089000000}"/>
    <cellStyle name="40 % – Poudarek6 2 12 3 2 2" xfId="7139" xr:uid="{00000000-0005-0000-0000-00008A000000}"/>
    <cellStyle name="40 % – Poudarek6 2 12 3 3" xfId="2233" xr:uid="{00000000-0005-0000-0000-00008B000000}"/>
    <cellStyle name="40 % – Poudarek6 2 12 3 3 2" xfId="5907" xr:uid="{00000000-0005-0000-0000-00008C000000}"/>
    <cellStyle name="40 % – Poudarek6 2 12 3 4" xfId="4699" xr:uid="{00000000-0005-0000-0000-00008D000000}"/>
    <cellStyle name="40 % – Poudarek6 2 12 4" xfId="2665" xr:uid="{00000000-0005-0000-0000-00008E000000}"/>
    <cellStyle name="40 % – Poudarek6 2 12 4 2" xfId="6337" xr:uid="{00000000-0005-0000-0000-00008F000000}"/>
    <cellStyle name="40 % – Poudarek6 2 12 5" xfId="1431" xr:uid="{00000000-0005-0000-0000-000090000000}"/>
    <cellStyle name="40 % – Poudarek6 2 12 5 2" xfId="5105" xr:uid="{00000000-0005-0000-0000-000091000000}"/>
    <cellStyle name="40 % – Poudarek6 2 12 6" xfId="3897" xr:uid="{00000000-0005-0000-0000-000092000000}"/>
    <cellStyle name="40 % – Poudarek6 2 13" xfId="490" xr:uid="{00000000-0005-0000-0000-000093000000}"/>
    <cellStyle name="40 % – Poudarek6 2 13 2" xfId="3021" xr:uid="{00000000-0005-0000-0000-000094000000}"/>
    <cellStyle name="40 % – Poudarek6 2 13 2 2" xfId="6693" xr:uid="{00000000-0005-0000-0000-000095000000}"/>
    <cellStyle name="40 % – Poudarek6 2 13 3" xfId="1787" xr:uid="{00000000-0005-0000-0000-000096000000}"/>
    <cellStyle name="40 % – Poudarek6 2 13 3 2" xfId="5461" xr:uid="{00000000-0005-0000-0000-000097000000}"/>
    <cellStyle name="40 % – Poudarek6 2 13 4" xfId="4253" xr:uid="{00000000-0005-0000-0000-000098000000}"/>
    <cellStyle name="40 % – Poudarek6 2 14" xfId="886" xr:uid="{00000000-0005-0000-0000-000099000000}"/>
    <cellStyle name="40 % – Poudarek6 2 14 2" xfId="3417" xr:uid="{00000000-0005-0000-0000-00009A000000}"/>
    <cellStyle name="40 % – Poudarek6 2 14 2 2" xfId="7089" xr:uid="{00000000-0005-0000-0000-00009B000000}"/>
    <cellStyle name="40 % – Poudarek6 2 14 3" xfId="2183" xr:uid="{00000000-0005-0000-0000-00009C000000}"/>
    <cellStyle name="40 % – Poudarek6 2 14 3 2" xfId="5857" xr:uid="{00000000-0005-0000-0000-00009D000000}"/>
    <cellStyle name="40 % – Poudarek6 2 14 4" xfId="4649" xr:uid="{00000000-0005-0000-0000-00009E000000}"/>
    <cellStyle name="40 % – Poudarek6 2 15" xfId="900" xr:uid="{00000000-0005-0000-0000-00009F000000}"/>
    <cellStyle name="40 % – Poudarek6 2 15 2" xfId="3431" xr:uid="{00000000-0005-0000-0000-0000A0000000}"/>
    <cellStyle name="40 % – Poudarek6 2 15 2 2" xfId="7103" xr:uid="{00000000-0005-0000-0000-0000A1000000}"/>
    <cellStyle name="40 % – Poudarek6 2 15 3" xfId="2197" xr:uid="{00000000-0005-0000-0000-0000A2000000}"/>
    <cellStyle name="40 % – Poudarek6 2 15 3 2" xfId="5871" xr:uid="{00000000-0005-0000-0000-0000A3000000}"/>
    <cellStyle name="40 % – Poudarek6 2 15 4" xfId="4663" xr:uid="{00000000-0005-0000-0000-0000A4000000}"/>
    <cellStyle name="40 % – Poudarek6 2 16" xfId="2598" xr:uid="{00000000-0005-0000-0000-0000A5000000}"/>
    <cellStyle name="40 % – Poudarek6 2 16 2" xfId="3832" xr:uid="{00000000-0005-0000-0000-0000A6000000}"/>
    <cellStyle name="40 % – Poudarek6 2 16 2 2" xfId="7504" xr:uid="{00000000-0005-0000-0000-0000A7000000}"/>
    <cellStyle name="40 % – Poudarek6 2 16 3" xfId="6272" xr:uid="{00000000-0005-0000-0000-0000A8000000}"/>
    <cellStyle name="40 % – Poudarek6 2 17" xfId="2629" xr:uid="{00000000-0005-0000-0000-0000A9000000}"/>
    <cellStyle name="40 % – Poudarek6 2 17 2" xfId="6301" xr:uid="{00000000-0005-0000-0000-0000AA000000}"/>
    <cellStyle name="40 % – Poudarek6 2 18" xfId="1395" xr:uid="{00000000-0005-0000-0000-0000AB000000}"/>
    <cellStyle name="40 % – Poudarek6 2 18 2" xfId="5069" xr:uid="{00000000-0005-0000-0000-0000AC000000}"/>
    <cellStyle name="40 % – Poudarek6 2 19" xfId="3861" xr:uid="{00000000-0005-0000-0000-0000AD000000}"/>
    <cellStyle name="40 % – Poudarek6 2 2" xfId="96" xr:uid="{00000000-0005-0000-0000-0000AE000000}"/>
    <cellStyle name="40 % – Poudarek6 2 2 10" xfId="913" xr:uid="{00000000-0005-0000-0000-0000AF000000}"/>
    <cellStyle name="40 % – Poudarek6 2 2 10 2" xfId="3444" xr:uid="{00000000-0005-0000-0000-0000B0000000}"/>
    <cellStyle name="40 % – Poudarek6 2 2 10 2 2" xfId="7116" xr:uid="{00000000-0005-0000-0000-0000B1000000}"/>
    <cellStyle name="40 % – Poudarek6 2 2 10 3" xfId="2210" xr:uid="{00000000-0005-0000-0000-0000B2000000}"/>
    <cellStyle name="40 % – Poudarek6 2 2 10 3 2" xfId="5884" xr:uid="{00000000-0005-0000-0000-0000B3000000}"/>
    <cellStyle name="40 % – Poudarek6 2 2 10 4" xfId="4676" xr:uid="{00000000-0005-0000-0000-0000B4000000}"/>
    <cellStyle name="40 % – Poudarek6 2 2 11" xfId="2642" xr:uid="{00000000-0005-0000-0000-0000B5000000}"/>
    <cellStyle name="40 % – Poudarek6 2 2 11 2" xfId="6314" xr:uid="{00000000-0005-0000-0000-0000B6000000}"/>
    <cellStyle name="40 % – Poudarek6 2 2 12" xfId="1408" xr:uid="{00000000-0005-0000-0000-0000B7000000}"/>
    <cellStyle name="40 % – Poudarek6 2 2 12 2" xfId="5082" xr:uid="{00000000-0005-0000-0000-0000B8000000}"/>
    <cellStyle name="40 % – Poudarek6 2 2 13" xfId="3874" xr:uid="{00000000-0005-0000-0000-0000B9000000}"/>
    <cellStyle name="40 % – Poudarek6 2 2 2" xfId="155" xr:uid="{00000000-0005-0000-0000-0000BA000000}"/>
    <cellStyle name="40 % – Poudarek6 2 2 2 2" xfId="245" xr:uid="{00000000-0005-0000-0000-0000BB000000}"/>
    <cellStyle name="40 % – Poudarek6 2 2 2 2 2" xfId="358" xr:uid="{00000000-0005-0000-0000-0000BC000000}"/>
    <cellStyle name="40 % – Poudarek6 2 2 2 2 2 2" xfId="756" xr:uid="{00000000-0005-0000-0000-0000BD000000}"/>
    <cellStyle name="40 % – Poudarek6 2 2 2 2 2 2 2" xfId="3287" xr:uid="{00000000-0005-0000-0000-0000BE000000}"/>
    <cellStyle name="40 % – Poudarek6 2 2 2 2 2 2 2 2" xfId="6959" xr:uid="{00000000-0005-0000-0000-0000BF000000}"/>
    <cellStyle name="40 % – Poudarek6 2 2 2 2 2 2 3" xfId="2053" xr:uid="{00000000-0005-0000-0000-0000C0000000}"/>
    <cellStyle name="40 % – Poudarek6 2 2 2 2 2 2 3 2" xfId="5727" xr:uid="{00000000-0005-0000-0000-0000C1000000}"/>
    <cellStyle name="40 % – Poudarek6 2 2 2 2 2 2 4" xfId="4519" xr:uid="{00000000-0005-0000-0000-0000C2000000}"/>
    <cellStyle name="40 % – Poudarek6 2 2 2 2 2 3" xfId="1166" xr:uid="{00000000-0005-0000-0000-0000C3000000}"/>
    <cellStyle name="40 % – Poudarek6 2 2 2 2 2 3 2" xfId="3697" xr:uid="{00000000-0005-0000-0000-0000C4000000}"/>
    <cellStyle name="40 % – Poudarek6 2 2 2 2 2 3 2 2" xfId="7369" xr:uid="{00000000-0005-0000-0000-0000C5000000}"/>
    <cellStyle name="40 % – Poudarek6 2 2 2 2 2 3 3" xfId="2463" xr:uid="{00000000-0005-0000-0000-0000C6000000}"/>
    <cellStyle name="40 % – Poudarek6 2 2 2 2 2 3 3 2" xfId="6137" xr:uid="{00000000-0005-0000-0000-0000C7000000}"/>
    <cellStyle name="40 % – Poudarek6 2 2 2 2 2 3 4" xfId="4929" xr:uid="{00000000-0005-0000-0000-0000C8000000}"/>
    <cellStyle name="40 % – Poudarek6 2 2 2 2 2 4" xfId="2895" xr:uid="{00000000-0005-0000-0000-0000C9000000}"/>
    <cellStyle name="40 % – Poudarek6 2 2 2 2 2 4 2" xfId="6567" xr:uid="{00000000-0005-0000-0000-0000CA000000}"/>
    <cellStyle name="40 % – Poudarek6 2 2 2 2 2 5" xfId="1661" xr:uid="{00000000-0005-0000-0000-0000CB000000}"/>
    <cellStyle name="40 % – Poudarek6 2 2 2 2 2 5 2" xfId="5335" xr:uid="{00000000-0005-0000-0000-0000CC000000}"/>
    <cellStyle name="40 % – Poudarek6 2 2 2 2 2 6" xfId="4127" xr:uid="{00000000-0005-0000-0000-0000CD000000}"/>
    <cellStyle name="40 % – Poudarek6 2 2 2 2 3" xfId="644" xr:uid="{00000000-0005-0000-0000-0000CE000000}"/>
    <cellStyle name="40 % – Poudarek6 2 2 2 2 3 2" xfId="3175" xr:uid="{00000000-0005-0000-0000-0000CF000000}"/>
    <cellStyle name="40 % – Poudarek6 2 2 2 2 3 2 2" xfId="6847" xr:uid="{00000000-0005-0000-0000-0000D0000000}"/>
    <cellStyle name="40 % – Poudarek6 2 2 2 2 3 3" xfId="1941" xr:uid="{00000000-0005-0000-0000-0000D1000000}"/>
    <cellStyle name="40 % – Poudarek6 2 2 2 2 3 3 2" xfId="5615" xr:uid="{00000000-0005-0000-0000-0000D2000000}"/>
    <cellStyle name="40 % – Poudarek6 2 2 2 2 3 4" xfId="4407" xr:uid="{00000000-0005-0000-0000-0000D3000000}"/>
    <cellStyle name="40 % – Poudarek6 2 2 2 2 4" xfId="1054" xr:uid="{00000000-0005-0000-0000-0000D4000000}"/>
    <cellStyle name="40 % – Poudarek6 2 2 2 2 4 2" xfId="3585" xr:uid="{00000000-0005-0000-0000-0000D5000000}"/>
    <cellStyle name="40 % – Poudarek6 2 2 2 2 4 2 2" xfId="7257" xr:uid="{00000000-0005-0000-0000-0000D6000000}"/>
    <cellStyle name="40 % – Poudarek6 2 2 2 2 4 3" xfId="2351" xr:uid="{00000000-0005-0000-0000-0000D7000000}"/>
    <cellStyle name="40 % – Poudarek6 2 2 2 2 4 3 2" xfId="6025" xr:uid="{00000000-0005-0000-0000-0000D8000000}"/>
    <cellStyle name="40 % – Poudarek6 2 2 2 2 4 4" xfId="4817" xr:uid="{00000000-0005-0000-0000-0000D9000000}"/>
    <cellStyle name="40 % – Poudarek6 2 2 2 2 5" xfId="2783" xr:uid="{00000000-0005-0000-0000-0000DA000000}"/>
    <cellStyle name="40 % – Poudarek6 2 2 2 2 5 2" xfId="6455" xr:uid="{00000000-0005-0000-0000-0000DB000000}"/>
    <cellStyle name="40 % – Poudarek6 2 2 2 2 6" xfId="1549" xr:uid="{00000000-0005-0000-0000-0000DC000000}"/>
    <cellStyle name="40 % – Poudarek6 2 2 2 2 6 2" xfId="5223" xr:uid="{00000000-0005-0000-0000-0000DD000000}"/>
    <cellStyle name="40 % – Poudarek6 2 2 2 2 7" xfId="4015" xr:uid="{00000000-0005-0000-0000-0000DE000000}"/>
    <cellStyle name="40 % – Poudarek6 2 2 2 3" xfId="304" xr:uid="{00000000-0005-0000-0000-0000DF000000}"/>
    <cellStyle name="40 % – Poudarek6 2 2 2 3 2" xfId="702" xr:uid="{00000000-0005-0000-0000-0000E0000000}"/>
    <cellStyle name="40 % – Poudarek6 2 2 2 3 2 2" xfId="3233" xr:uid="{00000000-0005-0000-0000-0000E1000000}"/>
    <cellStyle name="40 % – Poudarek6 2 2 2 3 2 2 2" xfId="6905" xr:uid="{00000000-0005-0000-0000-0000E2000000}"/>
    <cellStyle name="40 % – Poudarek6 2 2 2 3 2 3" xfId="1999" xr:uid="{00000000-0005-0000-0000-0000E3000000}"/>
    <cellStyle name="40 % – Poudarek6 2 2 2 3 2 3 2" xfId="5673" xr:uid="{00000000-0005-0000-0000-0000E4000000}"/>
    <cellStyle name="40 % – Poudarek6 2 2 2 3 2 4" xfId="4465" xr:uid="{00000000-0005-0000-0000-0000E5000000}"/>
    <cellStyle name="40 % – Poudarek6 2 2 2 3 3" xfId="1112" xr:uid="{00000000-0005-0000-0000-0000E6000000}"/>
    <cellStyle name="40 % – Poudarek6 2 2 2 3 3 2" xfId="3643" xr:uid="{00000000-0005-0000-0000-0000E7000000}"/>
    <cellStyle name="40 % – Poudarek6 2 2 2 3 3 2 2" xfId="7315" xr:uid="{00000000-0005-0000-0000-0000E8000000}"/>
    <cellStyle name="40 % – Poudarek6 2 2 2 3 3 3" xfId="2409" xr:uid="{00000000-0005-0000-0000-0000E9000000}"/>
    <cellStyle name="40 % – Poudarek6 2 2 2 3 3 3 2" xfId="6083" xr:uid="{00000000-0005-0000-0000-0000EA000000}"/>
    <cellStyle name="40 % – Poudarek6 2 2 2 3 3 4" xfId="4875" xr:uid="{00000000-0005-0000-0000-0000EB000000}"/>
    <cellStyle name="40 % – Poudarek6 2 2 2 3 4" xfId="2841" xr:uid="{00000000-0005-0000-0000-0000EC000000}"/>
    <cellStyle name="40 % – Poudarek6 2 2 2 3 4 2" xfId="6513" xr:uid="{00000000-0005-0000-0000-0000ED000000}"/>
    <cellStyle name="40 % – Poudarek6 2 2 2 3 5" xfId="1607" xr:uid="{00000000-0005-0000-0000-0000EE000000}"/>
    <cellStyle name="40 % – Poudarek6 2 2 2 3 5 2" xfId="5281" xr:uid="{00000000-0005-0000-0000-0000EF000000}"/>
    <cellStyle name="40 % – Poudarek6 2 2 2 3 6" xfId="4073" xr:uid="{00000000-0005-0000-0000-0000F0000000}"/>
    <cellStyle name="40 % – Poudarek6 2 2 2 4" xfId="426" xr:uid="{00000000-0005-0000-0000-0000F1000000}"/>
    <cellStyle name="40 % – Poudarek6 2 2 2 4 2" xfId="819" xr:uid="{00000000-0005-0000-0000-0000F2000000}"/>
    <cellStyle name="40 % – Poudarek6 2 2 2 4 2 2" xfId="3350" xr:uid="{00000000-0005-0000-0000-0000F3000000}"/>
    <cellStyle name="40 % – Poudarek6 2 2 2 4 2 2 2" xfId="7022" xr:uid="{00000000-0005-0000-0000-0000F4000000}"/>
    <cellStyle name="40 % – Poudarek6 2 2 2 4 2 3" xfId="2116" xr:uid="{00000000-0005-0000-0000-0000F5000000}"/>
    <cellStyle name="40 % – Poudarek6 2 2 2 4 2 3 2" xfId="5790" xr:uid="{00000000-0005-0000-0000-0000F6000000}"/>
    <cellStyle name="40 % – Poudarek6 2 2 2 4 2 4" xfId="4582" xr:uid="{00000000-0005-0000-0000-0000F7000000}"/>
    <cellStyle name="40 % – Poudarek6 2 2 2 4 3" xfId="1229" xr:uid="{00000000-0005-0000-0000-0000F8000000}"/>
    <cellStyle name="40 % – Poudarek6 2 2 2 4 3 2" xfId="3760" xr:uid="{00000000-0005-0000-0000-0000F9000000}"/>
    <cellStyle name="40 % – Poudarek6 2 2 2 4 3 2 2" xfId="7432" xr:uid="{00000000-0005-0000-0000-0000FA000000}"/>
    <cellStyle name="40 % – Poudarek6 2 2 2 4 3 3" xfId="2526" xr:uid="{00000000-0005-0000-0000-0000FB000000}"/>
    <cellStyle name="40 % – Poudarek6 2 2 2 4 3 3 2" xfId="6200" xr:uid="{00000000-0005-0000-0000-0000FC000000}"/>
    <cellStyle name="40 % – Poudarek6 2 2 2 4 3 4" xfId="4992" xr:uid="{00000000-0005-0000-0000-0000FD000000}"/>
    <cellStyle name="40 % – Poudarek6 2 2 2 4 4" xfId="2958" xr:uid="{00000000-0005-0000-0000-0000FE000000}"/>
    <cellStyle name="40 % – Poudarek6 2 2 2 4 4 2" xfId="6630" xr:uid="{00000000-0005-0000-0000-0000FF000000}"/>
    <cellStyle name="40 % – Poudarek6 2 2 2 4 5" xfId="1724" xr:uid="{00000000-0005-0000-0000-000000010000}"/>
    <cellStyle name="40 % – Poudarek6 2 2 2 4 5 2" xfId="5398" xr:uid="{00000000-0005-0000-0000-000001010000}"/>
    <cellStyle name="40 % – Poudarek6 2 2 2 4 6" xfId="4190" xr:uid="{00000000-0005-0000-0000-000002010000}"/>
    <cellStyle name="40 % – Poudarek6 2 2 2 5" xfId="554" xr:uid="{00000000-0005-0000-0000-000003010000}"/>
    <cellStyle name="40 % – Poudarek6 2 2 2 5 2" xfId="3085" xr:uid="{00000000-0005-0000-0000-000004010000}"/>
    <cellStyle name="40 % – Poudarek6 2 2 2 5 2 2" xfId="6757" xr:uid="{00000000-0005-0000-0000-000005010000}"/>
    <cellStyle name="40 % – Poudarek6 2 2 2 5 3" xfId="1851" xr:uid="{00000000-0005-0000-0000-000006010000}"/>
    <cellStyle name="40 % – Poudarek6 2 2 2 5 3 2" xfId="5525" xr:uid="{00000000-0005-0000-0000-000007010000}"/>
    <cellStyle name="40 % – Poudarek6 2 2 2 5 4" xfId="4317" xr:uid="{00000000-0005-0000-0000-000008010000}"/>
    <cellStyle name="40 % – Poudarek6 2 2 2 6" xfId="964" xr:uid="{00000000-0005-0000-0000-000009010000}"/>
    <cellStyle name="40 % – Poudarek6 2 2 2 6 2" xfId="3495" xr:uid="{00000000-0005-0000-0000-00000A010000}"/>
    <cellStyle name="40 % – Poudarek6 2 2 2 6 2 2" xfId="7167" xr:uid="{00000000-0005-0000-0000-00000B010000}"/>
    <cellStyle name="40 % – Poudarek6 2 2 2 6 3" xfId="2261" xr:uid="{00000000-0005-0000-0000-00000C010000}"/>
    <cellStyle name="40 % – Poudarek6 2 2 2 6 3 2" xfId="5935" xr:uid="{00000000-0005-0000-0000-00000D010000}"/>
    <cellStyle name="40 % – Poudarek6 2 2 2 6 4" xfId="4727" xr:uid="{00000000-0005-0000-0000-00000E010000}"/>
    <cellStyle name="40 % – Poudarek6 2 2 2 7" xfId="2693" xr:uid="{00000000-0005-0000-0000-00000F010000}"/>
    <cellStyle name="40 % – Poudarek6 2 2 2 7 2" xfId="6365" xr:uid="{00000000-0005-0000-0000-000010010000}"/>
    <cellStyle name="40 % – Poudarek6 2 2 2 8" xfId="1459" xr:uid="{00000000-0005-0000-0000-000011010000}"/>
    <cellStyle name="40 % – Poudarek6 2 2 2 8 2" xfId="5133" xr:uid="{00000000-0005-0000-0000-000012010000}"/>
    <cellStyle name="40 % – Poudarek6 2 2 2 9" xfId="3925" xr:uid="{00000000-0005-0000-0000-000013010000}"/>
    <cellStyle name="40 % – Poudarek6 2 2 3" xfId="171" xr:uid="{00000000-0005-0000-0000-000014010000}"/>
    <cellStyle name="40 % – Poudarek6 2 2 3 2" xfId="340" xr:uid="{00000000-0005-0000-0000-000015010000}"/>
    <cellStyle name="40 % – Poudarek6 2 2 3 2 2" xfId="738" xr:uid="{00000000-0005-0000-0000-000016010000}"/>
    <cellStyle name="40 % – Poudarek6 2 2 3 2 2 2" xfId="3269" xr:uid="{00000000-0005-0000-0000-000017010000}"/>
    <cellStyle name="40 % – Poudarek6 2 2 3 2 2 2 2" xfId="6941" xr:uid="{00000000-0005-0000-0000-000018010000}"/>
    <cellStyle name="40 % – Poudarek6 2 2 3 2 2 3" xfId="2035" xr:uid="{00000000-0005-0000-0000-000019010000}"/>
    <cellStyle name="40 % – Poudarek6 2 2 3 2 2 3 2" xfId="5709" xr:uid="{00000000-0005-0000-0000-00001A010000}"/>
    <cellStyle name="40 % – Poudarek6 2 2 3 2 2 4" xfId="4501" xr:uid="{00000000-0005-0000-0000-00001B010000}"/>
    <cellStyle name="40 % – Poudarek6 2 2 3 2 3" xfId="1148" xr:uid="{00000000-0005-0000-0000-00001C010000}"/>
    <cellStyle name="40 % – Poudarek6 2 2 3 2 3 2" xfId="3679" xr:uid="{00000000-0005-0000-0000-00001D010000}"/>
    <cellStyle name="40 % – Poudarek6 2 2 3 2 3 2 2" xfId="7351" xr:uid="{00000000-0005-0000-0000-00001E010000}"/>
    <cellStyle name="40 % – Poudarek6 2 2 3 2 3 3" xfId="2445" xr:uid="{00000000-0005-0000-0000-00001F010000}"/>
    <cellStyle name="40 % – Poudarek6 2 2 3 2 3 3 2" xfId="6119" xr:uid="{00000000-0005-0000-0000-000020010000}"/>
    <cellStyle name="40 % – Poudarek6 2 2 3 2 3 4" xfId="4911" xr:uid="{00000000-0005-0000-0000-000021010000}"/>
    <cellStyle name="40 % – Poudarek6 2 2 3 2 4" xfId="2877" xr:uid="{00000000-0005-0000-0000-000022010000}"/>
    <cellStyle name="40 % – Poudarek6 2 2 3 2 4 2" xfId="6549" xr:uid="{00000000-0005-0000-0000-000023010000}"/>
    <cellStyle name="40 % – Poudarek6 2 2 3 2 5" xfId="1643" xr:uid="{00000000-0005-0000-0000-000024010000}"/>
    <cellStyle name="40 % – Poudarek6 2 2 3 2 5 2" xfId="5317" xr:uid="{00000000-0005-0000-0000-000025010000}"/>
    <cellStyle name="40 % – Poudarek6 2 2 3 2 6" xfId="4109" xr:uid="{00000000-0005-0000-0000-000026010000}"/>
    <cellStyle name="40 % – Poudarek6 2 2 3 3" xfId="444" xr:uid="{00000000-0005-0000-0000-000027010000}"/>
    <cellStyle name="40 % – Poudarek6 2 2 3 3 2" xfId="837" xr:uid="{00000000-0005-0000-0000-000028010000}"/>
    <cellStyle name="40 % – Poudarek6 2 2 3 3 2 2" xfId="3368" xr:uid="{00000000-0005-0000-0000-000029010000}"/>
    <cellStyle name="40 % – Poudarek6 2 2 3 3 2 2 2" xfId="7040" xr:uid="{00000000-0005-0000-0000-00002A010000}"/>
    <cellStyle name="40 % – Poudarek6 2 2 3 3 2 3" xfId="2134" xr:uid="{00000000-0005-0000-0000-00002B010000}"/>
    <cellStyle name="40 % – Poudarek6 2 2 3 3 2 3 2" xfId="5808" xr:uid="{00000000-0005-0000-0000-00002C010000}"/>
    <cellStyle name="40 % – Poudarek6 2 2 3 3 2 4" xfId="4600" xr:uid="{00000000-0005-0000-0000-00002D010000}"/>
    <cellStyle name="40 % – Poudarek6 2 2 3 3 3" xfId="1247" xr:uid="{00000000-0005-0000-0000-00002E010000}"/>
    <cellStyle name="40 % – Poudarek6 2 2 3 3 3 2" xfId="3778" xr:uid="{00000000-0005-0000-0000-00002F010000}"/>
    <cellStyle name="40 % – Poudarek6 2 2 3 3 3 2 2" xfId="7450" xr:uid="{00000000-0005-0000-0000-000030010000}"/>
    <cellStyle name="40 % – Poudarek6 2 2 3 3 3 3" xfId="2544" xr:uid="{00000000-0005-0000-0000-000031010000}"/>
    <cellStyle name="40 % – Poudarek6 2 2 3 3 3 3 2" xfId="6218" xr:uid="{00000000-0005-0000-0000-000032010000}"/>
    <cellStyle name="40 % – Poudarek6 2 2 3 3 3 4" xfId="5010" xr:uid="{00000000-0005-0000-0000-000033010000}"/>
    <cellStyle name="40 % – Poudarek6 2 2 3 3 4" xfId="2976" xr:uid="{00000000-0005-0000-0000-000034010000}"/>
    <cellStyle name="40 % – Poudarek6 2 2 3 3 4 2" xfId="6648" xr:uid="{00000000-0005-0000-0000-000035010000}"/>
    <cellStyle name="40 % – Poudarek6 2 2 3 3 5" xfId="1742" xr:uid="{00000000-0005-0000-0000-000036010000}"/>
    <cellStyle name="40 % – Poudarek6 2 2 3 3 5 2" xfId="5416" xr:uid="{00000000-0005-0000-0000-000037010000}"/>
    <cellStyle name="40 % – Poudarek6 2 2 3 3 6" xfId="4208" xr:uid="{00000000-0005-0000-0000-000038010000}"/>
    <cellStyle name="40 % – Poudarek6 2 2 3 4" xfId="570" xr:uid="{00000000-0005-0000-0000-000039010000}"/>
    <cellStyle name="40 % – Poudarek6 2 2 3 4 2" xfId="3101" xr:uid="{00000000-0005-0000-0000-00003A010000}"/>
    <cellStyle name="40 % – Poudarek6 2 2 3 4 2 2" xfId="6773" xr:uid="{00000000-0005-0000-0000-00003B010000}"/>
    <cellStyle name="40 % – Poudarek6 2 2 3 4 3" xfId="1867" xr:uid="{00000000-0005-0000-0000-00003C010000}"/>
    <cellStyle name="40 % – Poudarek6 2 2 3 4 3 2" xfId="5541" xr:uid="{00000000-0005-0000-0000-00003D010000}"/>
    <cellStyle name="40 % – Poudarek6 2 2 3 4 4" xfId="4333" xr:uid="{00000000-0005-0000-0000-00003E010000}"/>
    <cellStyle name="40 % – Poudarek6 2 2 3 5" xfId="980" xr:uid="{00000000-0005-0000-0000-00003F010000}"/>
    <cellStyle name="40 % – Poudarek6 2 2 3 5 2" xfId="3511" xr:uid="{00000000-0005-0000-0000-000040010000}"/>
    <cellStyle name="40 % – Poudarek6 2 2 3 5 2 2" xfId="7183" xr:uid="{00000000-0005-0000-0000-000041010000}"/>
    <cellStyle name="40 % – Poudarek6 2 2 3 5 3" xfId="2277" xr:uid="{00000000-0005-0000-0000-000042010000}"/>
    <cellStyle name="40 % – Poudarek6 2 2 3 5 3 2" xfId="5951" xr:uid="{00000000-0005-0000-0000-000043010000}"/>
    <cellStyle name="40 % – Poudarek6 2 2 3 5 4" xfId="4743" xr:uid="{00000000-0005-0000-0000-000044010000}"/>
    <cellStyle name="40 % – Poudarek6 2 2 3 6" xfId="2709" xr:uid="{00000000-0005-0000-0000-000045010000}"/>
    <cellStyle name="40 % – Poudarek6 2 2 3 6 2" xfId="6381" xr:uid="{00000000-0005-0000-0000-000046010000}"/>
    <cellStyle name="40 % – Poudarek6 2 2 3 7" xfId="1475" xr:uid="{00000000-0005-0000-0000-000047010000}"/>
    <cellStyle name="40 % – Poudarek6 2 2 3 7 2" xfId="5149" xr:uid="{00000000-0005-0000-0000-000048010000}"/>
    <cellStyle name="40 % – Poudarek6 2 2 3 8" xfId="3941" xr:uid="{00000000-0005-0000-0000-000049010000}"/>
    <cellStyle name="40 % – Poudarek6 2 2 4" xfId="198" xr:uid="{00000000-0005-0000-0000-00004A010000}"/>
    <cellStyle name="40 % – Poudarek6 2 2 4 2" xfId="471" xr:uid="{00000000-0005-0000-0000-00004B010000}"/>
    <cellStyle name="40 % – Poudarek6 2 2 4 2 2" xfId="864" xr:uid="{00000000-0005-0000-0000-00004C010000}"/>
    <cellStyle name="40 % – Poudarek6 2 2 4 2 2 2" xfId="3395" xr:uid="{00000000-0005-0000-0000-00004D010000}"/>
    <cellStyle name="40 % – Poudarek6 2 2 4 2 2 2 2" xfId="7067" xr:uid="{00000000-0005-0000-0000-00004E010000}"/>
    <cellStyle name="40 % – Poudarek6 2 2 4 2 2 3" xfId="2161" xr:uid="{00000000-0005-0000-0000-00004F010000}"/>
    <cellStyle name="40 % – Poudarek6 2 2 4 2 2 3 2" xfId="5835" xr:uid="{00000000-0005-0000-0000-000050010000}"/>
    <cellStyle name="40 % – Poudarek6 2 2 4 2 2 4" xfId="4627" xr:uid="{00000000-0005-0000-0000-000051010000}"/>
    <cellStyle name="40 % – Poudarek6 2 2 4 2 3" xfId="1274" xr:uid="{00000000-0005-0000-0000-000052010000}"/>
    <cellStyle name="40 % – Poudarek6 2 2 4 2 3 2" xfId="3805" xr:uid="{00000000-0005-0000-0000-000053010000}"/>
    <cellStyle name="40 % – Poudarek6 2 2 4 2 3 2 2" xfId="7477" xr:uid="{00000000-0005-0000-0000-000054010000}"/>
    <cellStyle name="40 % – Poudarek6 2 2 4 2 3 3" xfId="2571" xr:uid="{00000000-0005-0000-0000-000055010000}"/>
    <cellStyle name="40 % – Poudarek6 2 2 4 2 3 3 2" xfId="6245" xr:uid="{00000000-0005-0000-0000-000056010000}"/>
    <cellStyle name="40 % – Poudarek6 2 2 4 2 3 4" xfId="5037" xr:uid="{00000000-0005-0000-0000-000057010000}"/>
    <cellStyle name="40 % – Poudarek6 2 2 4 2 4" xfId="3003" xr:uid="{00000000-0005-0000-0000-000058010000}"/>
    <cellStyle name="40 % – Poudarek6 2 2 4 2 4 2" xfId="6675" xr:uid="{00000000-0005-0000-0000-000059010000}"/>
    <cellStyle name="40 % – Poudarek6 2 2 4 2 5" xfId="1769" xr:uid="{00000000-0005-0000-0000-00005A010000}"/>
    <cellStyle name="40 % – Poudarek6 2 2 4 2 5 2" xfId="5443" xr:uid="{00000000-0005-0000-0000-00005B010000}"/>
    <cellStyle name="40 % – Poudarek6 2 2 4 2 6" xfId="4235" xr:uid="{00000000-0005-0000-0000-00005C010000}"/>
    <cellStyle name="40 % – Poudarek6 2 2 4 3" xfId="597" xr:uid="{00000000-0005-0000-0000-00005D010000}"/>
    <cellStyle name="40 % – Poudarek6 2 2 4 3 2" xfId="3128" xr:uid="{00000000-0005-0000-0000-00005E010000}"/>
    <cellStyle name="40 % – Poudarek6 2 2 4 3 2 2" xfId="6800" xr:uid="{00000000-0005-0000-0000-00005F010000}"/>
    <cellStyle name="40 % – Poudarek6 2 2 4 3 3" xfId="1894" xr:uid="{00000000-0005-0000-0000-000060010000}"/>
    <cellStyle name="40 % – Poudarek6 2 2 4 3 3 2" xfId="5568" xr:uid="{00000000-0005-0000-0000-000061010000}"/>
    <cellStyle name="40 % – Poudarek6 2 2 4 3 4" xfId="4360" xr:uid="{00000000-0005-0000-0000-000062010000}"/>
    <cellStyle name="40 % – Poudarek6 2 2 4 4" xfId="1007" xr:uid="{00000000-0005-0000-0000-000063010000}"/>
    <cellStyle name="40 % – Poudarek6 2 2 4 4 2" xfId="3538" xr:uid="{00000000-0005-0000-0000-000064010000}"/>
    <cellStyle name="40 % – Poudarek6 2 2 4 4 2 2" xfId="7210" xr:uid="{00000000-0005-0000-0000-000065010000}"/>
    <cellStyle name="40 % – Poudarek6 2 2 4 4 3" xfId="2304" xr:uid="{00000000-0005-0000-0000-000066010000}"/>
    <cellStyle name="40 % – Poudarek6 2 2 4 4 3 2" xfId="5978" xr:uid="{00000000-0005-0000-0000-000067010000}"/>
    <cellStyle name="40 % – Poudarek6 2 2 4 4 4" xfId="4770" xr:uid="{00000000-0005-0000-0000-000068010000}"/>
    <cellStyle name="40 % – Poudarek6 2 2 4 5" xfId="2736" xr:uid="{00000000-0005-0000-0000-000069010000}"/>
    <cellStyle name="40 % – Poudarek6 2 2 4 5 2" xfId="6408" xr:uid="{00000000-0005-0000-0000-00006A010000}"/>
    <cellStyle name="40 % – Poudarek6 2 2 4 6" xfId="1502" xr:uid="{00000000-0005-0000-0000-00006B010000}"/>
    <cellStyle name="40 % – Poudarek6 2 2 4 6 2" xfId="5176" xr:uid="{00000000-0005-0000-0000-00006C010000}"/>
    <cellStyle name="40 % – Poudarek6 2 2 4 7" xfId="3968" xr:uid="{00000000-0005-0000-0000-00006D010000}"/>
    <cellStyle name="40 % – Poudarek6 2 2 5" xfId="225" xr:uid="{00000000-0005-0000-0000-00006E010000}"/>
    <cellStyle name="40 % – Poudarek6 2 2 5 2" xfId="624" xr:uid="{00000000-0005-0000-0000-00006F010000}"/>
    <cellStyle name="40 % – Poudarek6 2 2 5 2 2" xfId="3155" xr:uid="{00000000-0005-0000-0000-000070010000}"/>
    <cellStyle name="40 % – Poudarek6 2 2 5 2 2 2" xfId="6827" xr:uid="{00000000-0005-0000-0000-000071010000}"/>
    <cellStyle name="40 % – Poudarek6 2 2 5 2 3" xfId="1921" xr:uid="{00000000-0005-0000-0000-000072010000}"/>
    <cellStyle name="40 % – Poudarek6 2 2 5 2 3 2" xfId="5595" xr:uid="{00000000-0005-0000-0000-000073010000}"/>
    <cellStyle name="40 % – Poudarek6 2 2 5 2 4" xfId="4387" xr:uid="{00000000-0005-0000-0000-000074010000}"/>
    <cellStyle name="40 % – Poudarek6 2 2 5 3" xfId="1034" xr:uid="{00000000-0005-0000-0000-000075010000}"/>
    <cellStyle name="40 % – Poudarek6 2 2 5 3 2" xfId="3565" xr:uid="{00000000-0005-0000-0000-000076010000}"/>
    <cellStyle name="40 % – Poudarek6 2 2 5 3 2 2" xfId="7237" xr:uid="{00000000-0005-0000-0000-000077010000}"/>
    <cellStyle name="40 % – Poudarek6 2 2 5 3 3" xfId="2331" xr:uid="{00000000-0005-0000-0000-000078010000}"/>
    <cellStyle name="40 % – Poudarek6 2 2 5 3 3 2" xfId="6005" xr:uid="{00000000-0005-0000-0000-000079010000}"/>
    <cellStyle name="40 % – Poudarek6 2 2 5 3 4" xfId="4797" xr:uid="{00000000-0005-0000-0000-00007A010000}"/>
    <cellStyle name="40 % – Poudarek6 2 2 5 4" xfId="2763" xr:uid="{00000000-0005-0000-0000-00007B010000}"/>
    <cellStyle name="40 % – Poudarek6 2 2 5 4 2" xfId="6435" xr:uid="{00000000-0005-0000-0000-00007C010000}"/>
    <cellStyle name="40 % – Poudarek6 2 2 5 5" xfId="1529" xr:uid="{00000000-0005-0000-0000-00007D010000}"/>
    <cellStyle name="40 % – Poudarek6 2 2 5 5 2" xfId="5203" xr:uid="{00000000-0005-0000-0000-00007E010000}"/>
    <cellStyle name="40 % – Poudarek6 2 2 5 6" xfId="3995" xr:uid="{00000000-0005-0000-0000-00007F010000}"/>
    <cellStyle name="40 % – Poudarek6 2 2 6" xfId="286" xr:uid="{00000000-0005-0000-0000-000080010000}"/>
    <cellStyle name="40 % – Poudarek6 2 2 6 2" xfId="684" xr:uid="{00000000-0005-0000-0000-000081010000}"/>
    <cellStyle name="40 % – Poudarek6 2 2 6 2 2" xfId="3215" xr:uid="{00000000-0005-0000-0000-000082010000}"/>
    <cellStyle name="40 % – Poudarek6 2 2 6 2 2 2" xfId="6887" xr:uid="{00000000-0005-0000-0000-000083010000}"/>
    <cellStyle name="40 % – Poudarek6 2 2 6 2 3" xfId="1981" xr:uid="{00000000-0005-0000-0000-000084010000}"/>
    <cellStyle name="40 % – Poudarek6 2 2 6 2 3 2" xfId="5655" xr:uid="{00000000-0005-0000-0000-000085010000}"/>
    <cellStyle name="40 % – Poudarek6 2 2 6 2 4" xfId="4447" xr:uid="{00000000-0005-0000-0000-000086010000}"/>
    <cellStyle name="40 % – Poudarek6 2 2 6 3" xfId="1094" xr:uid="{00000000-0005-0000-0000-000087010000}"/>
    <cellStyle name="40 % – Poudarek6 2 2 6 3 2" xfId="3625" xr:uid="{00000000-0005-0000-0000-000088010000}"/>
    <cellStyle name="40 % – Poudarek6 2 2 6 3 2 2" xfId="7297" xr:uid="{00000000-0005-0000-0000-000089010000}"/>
    <cellStyle name="40 % – Poudarek6 2 2 6 3 3" xfId="2391" xr:uid="{00000000-0005-0000-0000-00008A010000}"/>
    <cellStyle name="40 % – Poudarek6 2 2 6 3 3 2" xfId="6065" xr:uid="{00000000-0005-0000-0000-00008B010000}"/>
    <cellStyle name="40 % – Poudarek6 2 2 6 3 4" xfId="4857" xr:uid="{00000000-0005-0000-0000-00008C010000}"/>
    <cellStyle name="40 % – Poudarek6 2 2 6 4" xfId="2823" xr:uid="{00000000-0005-0000-0000-00008D010000}"/>
    <cellStyle name="40 % – Poudarek6 2 2 6 4 2" xfId="6495" xr:uid="{00000000-0005-0000-0000-00008E010000}"/>
    <cellStyle name="40 % – Poudarek6 2 2 6 5" xfId="1589" xr:uid="{00000000-0005-0000-0000-00008F010000}"/>
    <cellStyle name="40 % – Poudarek6 2 2 6 5 2" xfId="5263" xr:uid="{00000000-0005-0000-0000-000090010000}"/>
    <cellStyle name="40 % – Poudarek6 2 2 6 6" xfId="4055" xr:uid="{00000000-0005-0000-0000-000091010000}"/>
    <cellStyle name="40 % – Poudarek6 2 2 7" xfId="407" xr:uid="{00000000-0005-0000-0000-000092010000}"/>
    <cellStyle name="40 % – Poudarek6 2 2 7 2" xfId="800" xr:uid="{00000000-0005-0000-0000-000093010000}"/>
    <cellStyle name="40 % – Poudarek6 2 2 7 2 2" xfId="3331" xr:uid="{00000000-0005-0000-0000-000094010000}"/>
    <cellStyle name="40 % – Poudarek6 2 2 7 2 2 2" xfId="7003" xr:uid="{00000000-0005-0000-0000-000095010000}"/>
    <cellStyle name="40 % – Poudarek6 2 2 7 2 3" xfId="2097" xr:uid="{00000000-0005-0000-0000-000096010000}"/>
    <cellStyle name="40 % – Poudarek6 2 2 7 2 3 2" xfId="5771" xr:uid="{00000000-0005-0000-0000-000097010000}"/>
    <cellStyle name="40 % – Poudarek6 2 2 7 2 4" xfId="4563" xr:uid="{00000000-0005-0000-0000-000098010000}"/>
    <cellStyle name="40 % – Poudarek6 2 2 7 3" xfId="1210" xr:uid="{00000000-0005-0000-0000-000099010000}"/>
    <cellStyle name="40 % – Poudarek6 2 2 7 3 2" xfId="3741" xr:uid="{00000000-0005-0000-0000-00009A010000}"/>
    <cellStyle name="40 % – Poudarek6 2 2 7 3 2 2" xfId="7413" xr:uid="{00000000-0005-0000-0000-00009B010000}"/>
    <cellStyle name="40 % – Poudarek6 2 2 7 3 3" xfId="2507" xr:uid="{00000000-0005-0000-0000-00009C010000}"/>
    <cellStyle name="40 % – Poudarek6 2 2 7 3 3 2" xfId="6181" xr:uid="{00000000-0005-0000-0000-00009D010000}"/>
    <cellStyle name="40 % – Poudarek6 2 2 7 3 4" xfId="4973" xr:uid="{00000000-0005-0000-0000-00009E010000}"/>
    <cellStyle name="40 % – Poudarek6 2 2 7 4" xfId="2939" xr:uid="{00000000-0005-0000-0000-00009F010000}"/>
    <cellStyle name="40 % – Poudarek6 2 2 7 4 2" xfId="6611" xr:uid="{00000000-0005-0000-0000-0000A0010000}"/>
    <cellStyle name="40 % – Poudarek6 2 2 7 5" xfId="1705" xr:uid="{00000000-0005-0000-0000-0000A1010000}"/>
    <cellStyle name="40 % – Poudarek6 2 2 7 5 2" xfId="5379" xr:uid="{00000000-0005-0000-0000-0000A2010000}"/>
    <cellStyle name="40 % – Poudarek6 2 2 7 6" xfId="4171" xr:uid="{00000000-0005-0000-0000-0000A3010000}"/>
    <cellStyle name="40 % – Poudarek6 2 2 8" xfId="136" xr:uid="{00000000-0005-0000-0000-0000A4010000}"/>
    <cellStyle name="40 % – Poudarek6 2 2 8 2" xfId="535" xr:uid="{00000000-0005-0000-0000-0000A5010000}"/>
    <cellStyle name="40 % – Poudarek6 2 2 8 2 2" xfId="3066" xr:uid="{00000000-0005-0000-0000-0000A6010000}"/>
    <cellStyle name="40 % – Poudarek6 2 2 8 2 2 2" xfId="6738" xr:uid="{00000000-0005-0000-0000-0000A7010000}"/>
    <cellStyle name="40 % – Poudarek6 2 2 8 2 3" xfId="1832" xr:uid="{00000000-0005-0000-0000-0000A8010000}"/>
    <cellStyle name="40 % – Poudarek6 2 2 8 2 3 2" xfId="5506" xr:uid="{00000000-0005-0000-0000-0000A9010000}"/>
    <cellStyle name="40 % – Poudarek6 2 2 8 2 4" xfId="4298" xr:uid="{00000000-0005-0000-0000-0000AA010000}"/>
    <cellStyle name="40 % – Poudarek6 2 2 8 3" xfId="945" xr:uid="{00000000-0005-0000-0000-0000AB010000}"/>
    <cellStyle name="40 % – Poudarek6 2 2 8 3 2" xfId="3476" xr:uid="{00000000-0005-0000-0000-0000AC010000}"/>
    <cellStyle name="40 % – Poudarek6 2 2 8 3 2 2" xfId="7148" xr:uid="{00000000-0005-0000-0000-0000AD010000}"/>
    <cellStyle name="40 % – Poudarek6 2 2 8 3 3" xfId="2242" xr:uid="{00000000-0005-0000-0000-0000AE010000}"/>
    <cellStyle name="40 % – Poudarek6 2 2 8 3 3 2" xfId="5916" xr:uid="{00000000-0005-0000-0000-0000AF010000}"/>
    <cellStyle name="40 % – Poudarek6 2 2 8 3 4" xfId="4708" xr:uid="{00000000-0005-0000-0000-0000B0010000}"/>
    <cellStyle name="40 % – Poudarek6 2 2 8 4" xfId="2674" xr:uid="{00000000-0005-0000-0000-0000B1010000}"/>
    <cellStyle name="40 % – Poudarek6 2 2 8 4 2" xfId="6346" xr:uid="{00000000-0005-0000-0000-0000B2010000}"/>
    <cellStyle name="40 % – Poudarek6 2 2 8 5" xfId="1440" xr:uid="{00000000-0005-0000-0000-0000B3010000}"/>
    <cellStyle name="40 % – Poudarek6 2 2 8 5 2" xfId="5114" xr:uid="{00000000-0005-0000-0000-0000B4010000}"/>
    <cellStyle name="40 % – Poudarek6 2 2 8 6" xfId="3906" xr:uid="{00000000-0005-0000-0000-0000B5010000}"/>
    <cellStyle name="40 % – Poudarek6 2 2 9" xfId="503" xr:uid="{00000000-0005-0000-0000-0000B6010000}"/>
    <cellStyle name="40 % – Poudarek6 2 2 9 2" xfId="3034" xr:uid="{00000000-0005-0000-0000-0000B7010000}"/>
    <cellStyle name="40 % – Poudarek6 2 2 9 2 2" xfId="6706" xr:uid="{00000000-0005-0000-0000-0000B8010000}"/>
    <cellStyle name="40 % – Poudarek6 2 2 9 3" xfId="1800" xr:uid="{00000000-0005-0000-0000-0000B9010000}"/>
    <cellStyle name="40 % – Poudarek6 2 2 9 3 2" xfId="5474" xr:uid="{00000000-0005-0000-0000-0000BA010000}"/>
    <cellStyle name="40 % – Poudarek6 2 2 9 4" xfId="4266" xr:uid="{00000000-0005-0000-0000-0000BB010000}"/>
    <cellStyle name="40 % – Poudarek6 2 3" xfId="146" xr:uid="{00000000-0005-0000-0000-0000BC010000}"/>
    <cellStyle name="40 % – Poudarek6 2 3 2" xfId="216" xr:uid="{00000000-0005-0000-0000-0000BD010000}"/>
    <cellStyle name="40 % – Poudarek6 2 3 2 2" xfId="367" xr:uid="{00000000-0005-0000-0000-0000BE010000}"/>
    <cellStyle name="40 % – Poudarek6 2 3 2 2 2" xfId="765" xr:uid="{00000000-0005-0000-0000-0000BF010000}"/>
    <cellStyle name="40 % – Poudarek6 2 3 2 2 2 2" xfId="3296" xr:uid="{00000000-0005-0000-0000-0000C0010000}"/>
    <cellStyle name="40 % – Poudarek6 2 3 2 2 2 2 2" xfId="6968" xr:uid="{00000000-0005-0000-0000-0000C1010000}"/>
    <cellStyle name="40 % – Poudarek6 2 3 2 2 2 3" xfId="2062" xr:uid="{00000000-0005-0000-0000-0000C2010000}"/>
    <cellStyle name="40 % – Poudarek6 2 3 2 2 2 3 2" xfId="5736" xr:uid="{00000000-0005-0000-0000-0000C3010000}"/>
    <cellStyle name="40 % – Poudarek6 2 3 2 2 2 4" xfId="4528" xr:uid="{00000000-0005-0000-0000-0000C4010000}"/>
    <cellStyle name="40 % – Poudarek6 2 3 2 2 3" xfId="1175" xr:uid="{00000000-0005-0000-0000-0000C5010000}"/>
    <cellStyle name="40 % – Poudarek6 2 3 2 2 3 2" xfId="3706" xr:uid="{00000000-0005-0000-0000-0000C6010000}"/>
    <cellStyle name="40 % – Poudarek6 2 3 2 2 3 2 2" xfId="7378" xr:uid="{00000000-0005-0000-0000-0000C7010000}"/>
    <cellStyle name="40 % – Poudarek6 2 3 2 2 3 3" xfId="2472" xr:uid="{00000000-0005-0000-0000-0000C8010000}"/>
    <cellStyle name="40 % – Poudarek6 2 3 2 2 3 3 2" xfId="6146" xr:uid="{00000000-0005-0000-0000-0000C9010000}"/>
    <cellStyle name="40 % – Poudarek6 2 3 2 2 3 4" xfId="4938" xr:uid="{00000000-0005-0000-0000-0000CA010000}"/>
    <cellStyle name="40 % – Poudarek6 2 3 2 2 4" xfId="2904" xr:uid="{00000000-0005-0000-0000-0000CB010000}"/>
    <cellStyle name="40 % – Poudarek6 2 3 2 2 4 2" xfId="6576" xr:uid="{00000000-0005-0000-0000-0000CC010000}"/>
    <cellStyle name="40 % – Poudarek6 2 3 2 2 5" xfId="1670" xr:uid="{00000000-0005-0000-0000-0000CD010000}"/>
    <cellStyle name="40 % – Poudarek6 2 3 2 2 5 2" xfId="5344" xr:uid="{00000000-0005-0000-0000-0000CE010000}"/>
    <cellStyle name="40 % – Poudarek6 2 3 2 2 6" xfId="4136" xr:uid="{00000000-0005-0000-0000-0000CF010000}"/>
    <cellStyle name="40 % – Poudarek6 2 3 2 3" xfId="615" xr:uid="{00000000-0005-0000-0000-0000D0010000}"/>
    <cellStyle name="40 % – Poudarek6 2 3 2 3 2" xfId="3146" xr:uid="{00000000-0005-0000-0000-0000D1010000}"/>
    <cellStyle name="40 % – Poudarek6 2 3 2 3 2 2" xfId="6818" xr:uid="{00000000-0005-0000-0000-0000D2010000}"/>
    <cellStyle name="40 % – Poudarek6 2 3 2 3 3" xfId="1912" xr:uid="{00000000-0005-0000-0000-0000D3010000}"/>
    <cellStyle name="40 % – Poudarek6 2 3 2 3 3 2" xfId="5586" xr:uid="{00000000-0005-0000-0000-0000D4010000}"/>
    <cellStyle name="40 % – Poudarek6 2 3 2 3 4" xfId="4378" xr:uid="{00000000-0005-0000-0000-0000D5010000}"/>
    <cellStyle name="40 % – Poudarek6 2 3 2 4" xfId="1025" xr:uid="{00000000-0005-0000-0000-0000D6010000}"/>
    <cellStyle name="40 % – Poudarek6 2 3 2 4 2" xfId="3556" xr:uid="{00000000-0005-0000-0000-0000D7010000}"/>
    <cellStyle name="40 % – Poudarek6 2 3 2 4 2 2" xfId="7228" xr:uid="{00000000-0005-0000-0000-0000D8010000}"/>
    <cellStyle name="40 % – Poudarek6 2 3 2 4 3" xfId="2322" xr:uid="{00000000-0005-0000-0000-0000D9010000}"/>
    <cellStyle name="40 % – Poudarek6 2 3 2 4 3 2" xfId="5996" xr:uid="{00000000-0005-0000-0000-0000DA010000}"/>
    <cellStyle name="40 % – Poudarek6 2 3 2 4 4" xfId="4788" xr:uid="{00000000-0005-0000-0000-0000DB010000}"/>
    <cellStyle name="40 % – Poudarek6 2 3 2 5" xfId="2754" xr:uid="{00000000-0005-0000-0000-0000DC010000}"/>
    <cellStyle name="40 % – Poudarek6 2 3 2 5 2" xfId="6426" xr:uid="{00000000-0005-0000-0000-0000DD010000}"/>
    <cellStyle name="40 % – Poudarek6 2 3 2 6" xfId="1520" xr:uid="{00000000-0005-0000-0000-0000DE010000}"/>
    <cellStyle name="40 % – Poudarek6 2 3 2 6 2" xfId="5194" xr:uid="{00000000-0005-0000-0000-0000DF010000}"/>
    <cellStyle name="40 % – Poudarek6 2 3 2 7" xfId="3986" xr:uid="{00000000-0005-0000-0000-0000E0010000}"/>
    <cellStyle name="40 % – Poudarek6 2 3 3" xfId="313" xr:uid="{00000000-0005-0000-0000-0000E1010000}"/>
    <cellStyle name="40 % – Poudarek6 2 3 3 2" xfId="711" xr:uid="{00000000-0005-0000-0000-0000E2010000}"/>
    <cellStyle name="40 % – Poudarek6 2 3 3 2 2" xfId="3242" xr:uid="{00000000-0005-0000-0000-0000E3010000}"/>
    <cellStyle name="40 % – Poudarek6 2 3 3 2 2 2" xfId="6914" xr:uid="{00000000-0005-0000-0000-0000E4010000}"/>
    <cellStyle name="40 % – Poudarek6 2 3 3 2 3" xfId="2008" xr:uid="{00000000-0005-0000-0000-0000E5010000}"/>
    <cellStyle name="40 % – Poudarek6 2 3 3 2 3 2" xfId="5682" xr:uid="{00000000-0005-0000-0000-0000E6010000}"/>
    <cellStyle name="40 % – Poudarek6 2 3 3 2 4" xfId="4474" xr:uid="{00000000-0005-0000-0000-0000E7010000}"/>
    <cellStyle name="40 % – Poudarek6 2 3 3 3" xfId="1121" xr:uid="{00000000-0005-0000-0000-0000E8010000}"/>
    <cellStyle name="40 % – Poudarek6 2 3 3 3 2" xfId="3652" xr:uid="{00000000-0005-0000-0000-0000E9010000}"/>
    <cellStyle name="40 % – Poudarek6 2 3 3 3 2 2" xfId="7324" xr:uid="{00000000-0005-0000-0000-0000EA010000}"/>
    <cellStyle name="40 % – Poudarek6 2 3 3 3 3" xfId="2418" xr:uid="{00000000-0005-0000-0000-0000EB010000}"/>
    <cellStyle name="40 % – Poudarek6 2 3 3 3 3 2" xfId="6092" xr:uid="{00000000-0005-0000-0000-0000EC010000}"/>
    <cellStyle name="40 % – Poudarek6 2 3 3 3 4" xfId="4884" xr:uid="{00000000-0005-0000-0000-0000ED010000}"/>
    <cellStyle name="40 % – Poudarek6 2 3 3 4" xfId="2850" xr:uid="{00000000-0005-0000-0000-0000EE010000}"/>
    <cellStyle name="40 % – Poudarek6 2 3 3 4 2" xfId="6522" xr:uid="{00000000-0005-0000-0000-0000EF010000}"/>
    <cellStyle name="40 % – Poudarek6 2 3 3 5" xfId="1616" xr:uid="{00000000-0005-0000-0000-0000F0010000}"/>
    <cellStyle name="40 % – Poudarek6 2 3 3 5 2" xfId="5290" xr:uid="{00000000-0005-0000-0000-0000F1010000}"/>
    <cellStyle name="40 % – Poudarek6 2 3 3 6" xfId="4082" xr:uid="{00000000-0005-0000-0000-0000F2010000}"/>
    <cellStyle name="40 % – Poudarek6 2 3 4" xfId="417" xr:uid="{00000000-0005-0000-0000-0000F3010000}"/>
    <cellStyle name="40 % – Poudarek6 2 3 4 2" xfId="810" xr:uid="{00000000-0005-0000-0000-0000F4010000}"/>
    <cellStyle name="40 % – Poudarek6 2 3 4 2 2" xfId="3341" xr:uid="{00000000-0005-0000-0000-0000F5010000}"/>
    <cellStyle name="40 % – Poudarek6 2 3 4 2 2 2" xfId="7013" xr:uid="{00000000-0005-0000-0000-0000F6010000}"/>
    <cellStyle name="40 % – Poudarek6 2 3 4 2 3" xfId="2107" xr:uid="{00000000-0005-0000-0000-0000F7010000}"/>
    <cellStyle name="40 % – Poudarek6 2 3 4 2 3 2" xfId="5781" xr:uid="{00000000-0005-0000-0000-0000F8010000}"/>
    <cellStyle name="40 % – Poudarek6 2 3 4 2 4" xfId="4573" xr:uid="{00000000-0005-0000-0000-0000F9010000}"/>
    <cellStyle name="40 % – Poudarek6 2 3 4 3" xfId="1220" xr:uid="{00000000-0005-0000-0000-0000FA010000}"/>
    <cellStyle name="40 % – Poudarek6 2 3 4 3 2" xfId="3751" xr:uid="{00000000-0005-0000-0000-0000FB010000}"/>
    <cellStyle name="40 % – Poudarek6 2 3 4 3 2 2" xfId="7423" xr:uid="{00000000-0005-0000-0000-0000FC010000}"/>
    <cellStyle name="40 % – Poudarek6 2 3 4 3 3" xfId="2517" xr:uid="{00000000-0005-0000-0000-0000FD010000}"/>
    <cellStyle name="40 % – Poudarek6 2 3 4 3 3 2" xfId="6191" xr:uid="{00000000-0005-0000-0000-0000FE010000}"/>
    <cellStyle name="40 % – Poudarek6 2 3 4 3 4" xfId="4983" xr:uid="{00000000-0005-0000-0000-0000FF010000}"/>
    <cellStyle name="40 % – Poudarek6 2 3 4 4" xfId="2949" xr:uid="{00000000-0005-0000-0000-000000020000}"/>
    <cellStyle name="40 % – Poudarek6 2 3 4 4 2" xfId="6621" xr:uid="{00000000-0005-0000-0000-000001020000}"/>
    <cellStyle name="40 % – Poudarek6 2 3 4 5" xfId="1715" xr:uid="{00000000-0005-0000-0000-000002020000}"/>
    <cellStyle name="40 % – Poudarek6 2 3 4 5 2" xfId="5389" xr:uid="{00000000-0005-0000-0000-000003020000}"/>
    <cellStyle name="40 % – Poudarek6 2 3 4 6" xfId="4181" xr:uid="{00000000-0005-0000-0000-000004020000}"/>
    <cellStyle name="40 % – Poudarek6 2 3 5" xfId="545" xr:uid="{00000000-0005-0000-0000-000005020000}"/>
    <cellStyle name="40 % – Poudarek6 2 3 5 2" xfId="3076" xr:uid="{00000000-0005-0000-0000-000006020000}"/>
    <cellStyle name="40 % – Poudarek6 2 3 5 2 2" xfId="6748" xr:uid="{00000000-0005-0000-0000-000007020000}"/>
    <cellStyle name="40 % – Poudarek6 2 3 5 3" xfId="1842" xr:uid="{00000000-0005-0000-0000-000008020000}"/>
    <cellStyle name="40 % – Poudarek6 2 3 5 3 2" xfId="5516" xr:uid="{00000000-0005-0000-0000-000009020000}"/>
    <cellStyle name="40 % – Poudarek6 2 3 5 4" xfId="4308" xr:uid="{00000000-0005-0000-0000-00000A020000}"/>
    <cellStyle name="40 % – Poudarek6 2 3 6" xfId="955" xr:uid="{00000000-0005-0000-0000-00000B020000}"/>
    <cellStyle name="40 % – Poudarek6 2 3 6 2" xfId="3486" xr:uid="{00000000-0005-0000-0000-00000C020000}"/>
    <cellStyle name="40 % – Poudarek6 2 3 6 2 2" xfId="7158" xr:uid="{00000000-0005-0000-0000-00000D020000}"/>
    <cellStyle name="40 % – Poudarek6 2 3 6 3" xfId="2252" xr:uid="{00000000-0005-0000-0000-00000E020000}"/>
    <cellStyle name="40 % – Poudarek6 2 3 6 3 2" xfId="5926" xr:uid="{00000000-0005-0000-0000-00000F020000}"/>
    <cellStyle name="40 % – Poudarek6 2 3 6 4" xfId="4718" xr:uid="{00000000-0005-0000-0000-000010020000}"/>
    <cellStyle name="40 % – Poudarek6 2 3 7" xfId="2684" xr:uid="{00000000-0005-0000-0000-000011020000}"/>
    <cellStyle name="40 % – Poudarek6 2 3 7 2" xfId="6356" xr:uid="{00000000-0005-0000-0000-000012020000}"/>
    <cellStyle name="40 % – Poudarek6 2 3 8" xfId="1450" xr:uid="{00000000-0005-0000-0000-000013020000}"/>
    <cellStyle name="40 % – Poudarek6 2 3 8 2" xfId="5124" xr:uid="{00000000-0005-0000-0000-000014020000}"/>
    <cellStyle name="40 % – Poudarek6 2 3 9" xfId="3916" xr:uid="{00000000-0005-0000-0000-000015020000}"/>
    <cellStyle name="40 % – Poudarek6 2 4" xfId="162" xr:uid="{00000000-0005-0000-0000-000016020000}"/>
    <cellStyle name="40 % – Poudarek6 2 4 2" xfId="238" xr:uid="{00000000-0005-0000-0000-000017020000}"/>
    <cellStyle name="40 % – Poudarek6 2 4 2 2" xfId="376" xr:uid="{00000000-0005-0000-0000-000018020000}"/>
    <cellStyle name="40 % – Poudarek6 2 4 2 2 2" xfId="774" xr:uid="{00000000-0005-0000-0000-000019020000}"/>
    <cellStyle name="40 % – Poudarek6 2 4 2 2 2 2" xfId="3305" xr:uid="{00000000-0005-0000-0000-00001A020000}"/>
    <cellStyle name="40 % – Poudarek6 2 4 2 2 2 2 2" xfId="6977" xr:uid="{00000000-0005-0000-0000-00001B020000}"/>
    <cellStyle name="40 % – Poudarek6 2 4 2 2 2 3" xfId="2071" xr:uid="{00000000-0005-0000-0000-00001C020000}"/>
    <cellStyle name="40 % – Poudarek6 2 4 2 2 2 3 2" xfId="5745" xr:uid="{00000000-0005-0000-0000-00001D020000}"/>
    <cellStyle name="40 % – Poudarek6 2 4 2 2 2 4" xfId="4537" xr:uid="{00000000-0005-0000-0000-00001E020000}"/>
    <cellStyle name="40 % – Poudarek6 2 4 2 2 3" xfId="1184" xr:uid="{00000000-0005-0000-0000-00001F020000}"/>
    <cellStyle name="40 % – Poudarek6 2 4 2 2 3 2" xfId="3715" xr:uid="{00000000-0005-0000-0000-000020020000}"/>
    <cellStyle name="40 % – Poudarek6 2 4 2 2 3 2 2" xfId="7387" xr:uid="{00000000-0005-0000-0000-000021020000}"/>
    <cellStyle name="40 % – Poudarek6 2 4 2 2 3 3" xfId="2481" xr:uid="{00000000-0005-0000-0000-000022020000}"/>
    <cellStyle name="40 % – Poudarek6 2 4 2 2 3 3 2" xfId="6155" xr:uid="{00000000-0005-0000-0000-000023020000}"/>
    <cellStyle name="40 % – Poudarek6 2 4 2 2 3 4" xfId="4947" xr:uid="{00000000-0005-0000-0000-000024020000}"/>
    <cellStyle name="40 % – Poudarek6 2 4 2 2 4" xfId="2913" xr:uid="{00000000-0005-0000-0000-000025020000}"/>
    <cellStyle name="40 % – Poudarek6 2 4 2 2 4 2" xfId="6585" xr:uid="{00000000-0005-0000-0000-000026020000}"/>
    <cellStyle name="40 % – Poudarek6 2 4 2 2 5" xfId="1679" xr:uid="{00000000-0005-0000-0000-000027020000}"/>
    <cellStyle name="40 % – Poudarek6 2 4 2 2 5 2" xfId="5353" xr:uid="{00000000-0005-0000-0000-000028020000}"/>
    <cellStyle name="40 % – Poudarek6 2 4 2 2 6" xfId="4145" xr:uid="{00000000-0005-0000-0000-000029020000}"/>
    <cellStyle name="40 % – Poudarek6 2 4 2 3" xfId="637" xr:uid="{00000000-0005-0000-0000-00002A020000}"/>
    <cellStyle name="40 % – Poudarek6 2 4 2 3 2" xfId="3168" xr:uid="{00000000-0005-0000-0000-00002B020000}"/>
    <cellStyle name="40 % – Poudarek6 2 4 2 3 2 2" xfId="6840" xr:uid="{00000000-0005-0000-0000-00002C020000}"/>
    <cellStyle name="40 % – Poudarek6 2 4 2 3 3" xfId="1934" xr:uid="{00000000-0005-0000-0000-00002D020000}"/>
    <cellStyle name="40 % – Poudarek6 2 4 2 3 3 2" xfId="5608" xr:uid="{00000000-0005-0000-0000-00002E020000}"/>
    <cellStyle name="40 % – Poudarek6 2 4 2 3 4" xfId="4400" xr:uid="{00000000-0005-0000-0000-00002F020000}"/>
    <cellStyle name="40 % – Poudarek6 2 4 2 4" xfId="1047" xr:uid="{00000000-0005-0000-0000-000030020000}"/>
    <cellStyle name="40 % – Poudarek6 2 4 2 4 2" xfId="3578" xr:uid="{00000000-0005-0000-0000-000031020000}"/>
    <cellStyle name="40 % – Poudarek6 2 4 2 4 2 2" xfId="7250" xr:uid="{00000000-0005-0000-0000-000032020000}"/>
    <cellStyle name="40 % – Poudarek6 2 4 2 4 3" xfId="2344" xr:uid="{00000000-0005-0000-0000-000033020000}"/>
    <cellStyle name="40 % – Poudarek6 2 4 2 4 3 2" xfId="6018" xr:uid="{00000000-0005-0000-0000-000034020000}"/>
    <cellStyle name="40 % – Poudarek6 2 4 2 4 4" xfId="4810" xr:uid="{00000000-0005-0000-0000-000035020000}"/>
    <cellStyle name="40 % – Poudarek6 2 4 2 5" xfId="2776" xr:uid="{00000000-0005-0000-0000-000036020000}"/>
    <cellStyle name="40 % – Poudarek6 2 4 2 5 2" xfId="6448" xr:uid="{00000000-0005-0000-0000-000037020000}"/>
    <cellStyle name="40 % – Poudarek6 2 4 2 6" xfId="1542" xr:uid="{00000000-0005-0000-0000-000038020000}"/>
    <cellStyle name="40 % – Poudarek6 2 4 2 6 2" xfId="5216" xr:uid="{00000000-0005-0000-0000-000039020000}"/>
    <cellStyle name="40 % – Poudarek6 2 4 2 7" xfId="4008" xr:uid="{00000000-0005-0000-0000-00003A020000}"/>
    <cellStyle name="40 % – Poudarek6 2 4 3" xfId="322" xr:uid="{00000000-0005-0000-0000-00003B020000}"/>
    <cellStyle name="40 % – Poudarek6 2 4 3 2" xfId="720" xr:uid="{00000000-0005-0000-0000-00003C020000}"/>
    <cellStyle name="40 % – Poudarek6 2 4 3 2 2" xfId="3251" xr:uid="{00000000-0005-0000-0000-00003D020000}"/>
    <cellStyle name="40 % – Poudarek6 2 4 3 2 2 2" xfId="6923" xr:uid="{00000000-0005-0000-0000-00003E020000}"/>
    <cellStyle name="40 % – Poudarek6 2 4 3 2 3" xfId="2017" xr:uid="{00000000-0005-0000-0000-00003F020000}"/>
    <cellStyle name="40 % – Poudarek6 2 4 3 2 3 2" xfId="5691" xr:uid="{00000000-0005-0000-0000-000040020000}"/>
    <cellStyle name="40 % – Poudarek6 2 4 3 2 4" xfId="4483" xr:uid="{00000000-0005-0000-0000-000041020000}"/>
    <cellStyle name="40 % – Poudarek6 2 4 3 3" xfId="1130" xr:uid="{00000000-0005-0000-0000-000042020000}"/>
    <cellStyle name="40 % – Poudarek6 2 4 3 3 2" xfId="3661" xr:uid="{00000000-0005-0000-0000-000043020000}"/>
    <cellStyle name="40 % – Poudarek6 2 4 3 3 2 2" xfId="7333" xr:uid="{00000000-0005-0000-0000-000044020000}"/>
    <cellStyle name="40 % – Poudarek6 2 4 3 3 3" xfId="2427" xr:uid="{00000000-0005-0000-0000-000045020000}"/>
    <cellStyle name="40 % – Poudarek6 2 4 3 3 3 2" xfId="6101" xr:uid="{00000000-0005-0000-0000-000046020000}"/>
    <cellStyle name="40 % – Poudarek6 2 4 3 3 4" xfId="4893" xr:uid="{00000000-0005-0000-0000-000047020000}"/>
    <cellStyle name="40 % – Poudarek6 2 4 3 4" xfId="2859" xr:uid="{00000000-0005-0000-0000-000048020000}"/>
    <cellStyle name="40 % – Poudarek6 2 4 3 4 2" xfId="6531" xr:uid="{00000000-0005-0000-0000-000049020000}"/>
    <cellStyle name="40 % – Poudarek6 2 4 3 5" xfId="1625" xr:uid="{00000000-0005-0000-0000-00004A020000}"/>
    <cellStyle name="40 % – Poudarek6 2 4 3 5 2" xfId="5299" xr:uid="{00000000-0005-0000-0000-00004B020000}"/>
    <cellStyle name="40 % – Poudarek6 2 4 3 6" xfId="4091" xr:uid="{00000000-0005-0000-0000-00004C020000}"/>
    <cellStyle name="40 % – Poudarek6 2 4 4" xfId="435" xr:uid="{00000000-0005-0000-0000-00004D020000}"/>
    <cellStyle name="40 % – Poudarek6 2 4 4 2" xfId="828" xr:uid="{00000000-0005-0000-0000-00004E020000}"/>
    <cellStyle name="40 % – Poudarek6 2 4 4 2 2" xfId="3359" xr:uid="{00000000-0005-0000-0000-00004F020000}"/>
    <cellStyle name="40 % – Poudarek6 2 4 4 2 2 2" xfId="7031" xr:uid="{00000000-0005-0000-0000-000050020000}"/>
    <cellStyle name="40 % – Poudarek6 2 4 4 2 3" xfId="2125" xr:uid="{00000000-0005-0000-0000-000051020000}"/>
    <cellStyle name="40 % – Poudarek6 2 4 4 2 3 2" xfId="5799" xr:uid="{00000000-0005-0000-0000-000052020000}"/>
    <cellStyle name="40 % – Poudarek6 2 4 4 2 4" xfId="4591" xr:uid="{00000000-0005-0000-0000-000053020000}"/>
    <cellStyle name="40 % – Poudarek6 2 4 4 3" xfId="1238" xr:uid="{00000000-0005-0000-0000-000054020000}"/>
    <cellStyle name="40 % – Poudarek6 2 4 4 3 2" xfId="3769" xr:uid="{00000000-0005-0000-0000-000055020000}"/>
    <cellStyle name="40 % – Poudarek6 2 4 4 3 2 2" xfId="7441" xr:uid="{00000000-0005-0000-0000-000056020000}"/>
    <cellStyle name="40 % – Poudarek6 2 4 4 3 3" xfId="2535" xr:uid="{00000000-0005-0000-0000-000057020000}"/>
    <cellStyle name="40 % – Poudarek6 2 4 4 3 3 2" xfId="6209" xr:uid="{00000000-0005-0000-0000-000058020000}"/>
    <cellStyle name="40 % – Poudarek6 2 4 4 3 4" xfId="5001" xr:uid="{00000000-0005-0000-0000-000059020000}"/>
    <cellStyle name="40 % – Poudarek6 2 4 4 4" xfId="2967" xr:uid="{00000000-0005-0000-0000-00005A020000}"/>
    <cellStyle name="40 % – Poudarek6 2 4 4 4 2" xfId="6639" xr:uid="{00000000-0005-0000-0000-00005B020000}"/>
    <cellStyle name="40 % – Poudarek6 2 4 4 5" xfId="1733" xr:uid="{00000000-0005-0000-0000-00005C020000}"/>
    <cellStyle name="40 % – Poudarek6 2 4 4 5 2" xfId="5407" xr:uid="{00000000-0005-0000-0000-00005D020000}"/>
    <cellStyle name="40 % – Poudarek6 2 4 4 6" xfId="4199" xr:uid="{00000000-0005-0000-0000-00005E020000}"/>
    <cellStyle name="40 % – Poudarek6 2 4 5" xfId="561" xr:uid="{00000000-0005-0000-0000-00005F020000}"/>
    <cellStyle name="40 % – Poudarek6 2 4 5 2" xfId="3092" xr:uid="{00000000-0005-0000-0000-000060020000}"/>
    <cellStyle name="40 % – Poudarek6 2 4 5 2 2" xfId="6764" xr:uid="{00000000-0005-0000-0000-000061020000}"/>
    <cellStyle name="40 % – Poudarek6 2 4 5 3" xfId="1858" xr:uid="{00000000-0005-0000-0000-000062020000}"/>
    <cellStyle name="40 % – Poudarek6 2 4 5 3 2" xfId="5532" xr:uid="{00000000-0005-0000-0000-000063020000}"/>
    <cellStyle name="40 % – Poudarek6 2 4 5 4" xfId="4324" xr:uid="{00000000-0005-0000-0000-000064020000}"/>
    <cellStyle name="40 % – Poudarek6 2 4 6" xfId="971" xr:uid="{00000000-0005-0000-0000-000065020000}"/>
    <cellStyle name="40 % – Poudarek6 2 4 6 2" xfId="3502" xr:uid="{00000000-0005-0000-0000-000066020000}"/>
    <cellStyle name="40 % – Poudarek6 2 4 6 2 2" xfId="7174" xr:uid="{00000000-0005-0000-0000-000067020000}"/>
    <cellStyle name="40 % – Poudarek6 2 4 6 3" xfId="2268" xr:uid="{00000000-0005-0000-0000-000068020000}"/>
    <cellStyle name="40 % – Poudarek6 2 4 6 3 2" xfId="5942" xr:uid="{00000000-0005-0000-0000-000069020000}"/>
    <cellStyle name="40 % – Poudarek6 2 4 6 4" xfId="4734" xr:uid="{00000000-0005-0000-0000-00006A020000}"/>
    <cellStyle name="40 % – Poudarek6 2 4 7" xfId="2700" xr:uid="{00000000-0005-0000-0000-00006B020000}"/>
    <cellStyle name="40 % – Poudarek6 2 4 7 2" xfId="6372" xr:uid="{00000000-0005-0000-0000-00006C020000}"/>
    <cellStyle name="40 % – Poudarek6 2 4 8" xfId="1466" xr:uid="{00000000-0005-0000-0000-00006D020000}"/>
    <cellStyle name="40 % – Poudarek6 2 4 8 2" xfId="5140" xr:uid="{00000000-0005-0000-0000-00006E020000}"/>
    <cellStyle name="40 % – Poudarek6 2 4 9" xfId="3932" xr:uid="{00000000-0005-0000-0000-00006F020000}"/>
    <cellStyle name="40 % – Poudarek6 2 5" xfId="180" xr:uid="{00000000-0005-0000-0000-000070020000}"/>
    <cellStyle name="40 % – Poudarek6 2 5 2" xfId="252" xr:uid="{00000000-0005-0000-0000-000071020000}"/>
    <cellStyle name="40 % – Poudarek6 2 5 2 2" xfId="349" xr:uid="{00000000-0005-0000-0000-000072020000}"/>
    <cellStyle name="40 % – Poudarek6 2 5 2 2 2" xfId="747" xr:uid="{00000000-0005-0000-0000-000073020000}"/>
    <cellStyle name="40 % – Poudarek6 2 5 2 2 2 2" xfId="3278" xr:uid="{00000000-0005-0000-0000-000074020000}"/>
    <cellStyle name="40 % – Poudarek6 2 5 2 2 2 2 2" xfId="6950" xr:uid="{00000000-0005-0000-0000-000075020000}"/>
    <cellStyle name="40 % – Poudarek6 2 5 2 2 2 3" xfId="2044" xr:uid="{00000000-0005-0000-0000-000076020000}"/>
    <cellStyle name="40 % – Poudarek6 2 5 2 2 2 3 2" xfId="5718" xr:uid="{00000000-0005-0000-0000-000077020000}"/>
    <cellStyle name="40 % – Poudarek6 2 5 2 2 2 4" xfId="4510" xr:uid="{00000000-0005-0000-0000-000078020000}"/>
    <cellStyle name="40 % – Poudarek6 2 5 2 2 3" xfId="1157" xr:uid="{00000000-0005-0000-0000-000079020000}"/>
    <cellStyle name="40 % – Poudarek6 2 5 2 2 3 2" xfId="3688" xr:uid="{00000000-0005-0000-0000-00007A020000}"/>
    <cellStyle name="40 % – Poudarek6 2 5 2 2 3 2 2" xfId="7360" xr:uid="{00000000-0005-0000-0000-00007B020000}"/>
    <cellStyle name="40 % – Poudarek6 2 5 2 2 3 3" xfId="2454" xr:uid="{00000000-0005-0000-0000-00007C020000}"/>
    <cellStyle name="40 % – Poudarek6 2 5 2 2 3 3 2" xfId="6128" xr:uid="{00000000-0005-0000-0000-00007D020000}"/>
    <cellStyle name="40 % – Poudarek6 2 5 2 2 3 4" xfId="4920" xr:uid="{00000000-0005-0000-0000-00007E020000}"/>
    <cellStyle name="40 % – Poudarek6 2 5 2 2 4" xfId="2886" xr:uid="{00000000-0005-0000-0000-00007F020000}"/>
    <cellStyle name="40 % – Poudarek6 2 5 2 2 4 2" xfId="6558" xr:uid="{00000000-0005-0000-0000-000080020000}"/>
    <cellStyle name="40 % – Poudarek6 2 5 2 2 5" xfId="1652" xr:uid="{00000000-0005-0000-0000-000081020000}"/>
    <cellStyle name="40 % – Poudarek6 2 5 2 2 5 2" xfId="5326" xr:uid="{00000000-0005-0000-0000-000082020000}"/>
    <cellStyle name="40 % – Poudarek6 2 5 2 2 6" xfId="4118" xr:uid="{00000000-0005-0000-0000-000083020000}"/>
    <cellStyle name="40 % – Poudarek6 2 5 2 3" xfId="650" xr:uid="{00000000-0005-0000-0000-000084020000}"/>
    <cellStyle name="40 % – Poudarek6 2 5 2 3 2" xfId="3181" xr:uid="{00000000-0005-0000-0000-000085020000}"/>
    <cellStyle name="40 % – Poudarek6 2 5 2 3 2 2" xfId="6853" xr:uid="{00000000-0005-0000-0000-000086020000}"/>
    <cellStyle name="40 % – Poudarek6 2 5 2 3 3" xfId="1947" xr:uid="{00000000-0005-0000-0000-000087020000}"/>
    <cellStyle name="40 % – Poudarek6 2 5 2 3 3 2" xfId="5621" xr:uid="{00000000-0005-0000-0000-000088020000}"/>
    <cellStyle name="40 % – Poudarek6 2 5 2 3 4" xfId="4413" xr:uid="{00000000-0005-0000-0000-000089020000}"/>
    <cellStyle name="40 % – Poudarek6 2 5 2 4" xfId="1060" xr:uid="{00000000-0005-0000-0000-00008A020000}"/>
    <cellStyle name="40 % – Poudarek6 2 5 2 4 2" xfId="3591" xr:uid="{00000000-0005-0000-0000-00008B020000}"/>
    <cellStyle name="40 % – Poudarek6 2 5 2 4 2 2" xfId="7263" xr:uid="{00000000-0005-0000-0000-00008C020000}"/>
    <cellStyle name="40 % – Poudarek6 2 5 2 4 3" xfId="2357" xr:uid="{00000000-0005-0000-0000-00008D020000}"/>
    <cellStyle name="40 % – Poudarek6 2 5 2 4 3 2" xfId="6031" xr:uid="{00000000-0005-0000-0000-00008E020000}"/>
    <cellStyle name="40 % – Poudarek6 2 5 2 4 4" xfId="4823" xr:uid="{00000000-0005-0000-0000-00008F020000}"/>
    <cellStyle name="40 % – Poudarek6 2 5 2 5" xfId="2789" xr:uid="{00000000-0005-0000-0000-000090020000}"/>
    <cellStyle name="40 % – Poudarek6 2 5 2 5 2" xfId="6461" xr:uid="{00000000-0005-0000-0000-000091020000}"/>
    <cellStyle name="40 % – Poudarek6 2 5 2 6" xfId="1555" xr:uid="{00000000-0005-0000-0000-000092020000}"/>
    <cellStyle name="40 % – Poudarek6 2 5 2 6 2" xfId="5229" xr:uid="{00000000-0005-0000-0000-000093020000}"/>
    <cellStyle name="40 % – Poudarek6 2 5 2 7" xfId="4021" xr:uid="{00000000-0005-0000-0000-000094020000}"/>
    <cellStyle name="40 % – Poudarek6 2 5 3" xfId="295" xr:uid="{00000000-0005-0000-0000-000095020000}"/>
    <cellStyle name="40 % – Poudarek6 2 5 3 2" xfId="693" xr:uid="{00000000-0005-0000-0000-000096020000}"/>
    <cellStyle name="40 % – Poudarek6 2 5 3 2 2" xfId="3224" xr:uid="{00000000-0005-0000-0000-000097020000}"/>
    <cellStyle name="40 % – Poudarek6 2 5 3 2 2 2" xfId="6896" xr:uid="{00000000-0005-0000-0000-000098020000}"/>
    <cellStyle name="40 % – Poudarek6 2 5 3 2 3" xfId="1990" xr:uid="{00000000-0005-0000-0000-000099020000}"/>
    <cellStyle name="40 % – Poudarek6 2 5 3 2 3 2" xfId="5664" xr:uid="{00000000-0005-0000-0000-00009A020000}"/>
    <cellStyle name="40 % – Poudarek6 2 5 3 2 4" xfId="4456" xr:uid="{00000000-0005-0000-0000-00009B020000}"/>
    <cellStyle name="40 % – Poudarek6 2 5 3 3" xfId="1103" xr:uid="{00000000-0005-0000-0000-00009C020000}"/>
    <cellStyle name="40 % – Poudarek6 2 5 3 3 2" xfId="3634" xr:uid="{00000000-0005-0000-0000-00009D020000}"/>
    <cellStyle name="40 % – Poudarek6 2 5 3 3 2 2" xfId="7306" xr:uid="{00000000-0005-0000-0000-00009E020000}"/>
    <cellStyle name="40 % – Poudarek6 2 5 3 3 3" xfId="2400" xr:uid="{00000000-0005-0000-0000-00009F020000}"/>
    <cellStyle name="40 % – Poudarek6 2 5 3 3 3 2" xfId="6074" xr:uid="{00000000-0005-0000-0000-0000A0020000}"/>
    <cellStyle name="40 % – Poudarek6 2 5 3 3 4" xfId="4866" xr:uid="{00000000-0005-0000-0000-0000A1020000}"/>
    <cellStyle name="40 % – Poudarek6 2 5 3 4" xfId="2832" xr:uid="{00000000-0005-0000-0000-0000A2020000}"/>
    <cellStyle name="40 % – Poudarek6 2 5 3 4 2" xfId="6504" xr:uid="{00000000-0005-0000-0000-0000A3020000}"/>
    <cellStyle name="40 % – Poudarek6 2 5 3 5" xfId="1598" xr:uid="{00000000-0005-0000-0000-0000A4020000}"/>
    <cellStyle name="40 % – Poudarek6 2 5 3 5 2" xfId="5272" xr:uid="{00000000-0005-0000-0000-0000A5020000}"/>
    <cellStyle name="40 % – Poudarek6 2 5 3 6" xfId="4064" xr:uid="{00000000-0005-0000-0000-0000A6020000}"/>
    <cellStyle name="40 % – Poudarek6 2 5 4" xfId="453" xr:uid="{00000000-0005-0000-0000-0000A7020000}"/>
    <cellStyle name="40 % – Poudarek6 2 5 4 2" xfId="846" xr:uid="{00000000-0005-0000-0000-0000A8020000}"/>
    <cellStyle name="40 % – Poudarek6 2 5 4 2 2" xfId="3377" xr:uid="{00000000-0005-0000-0000-0000A9020000}"/>
    <cellStyle name="40 % – Poudarek6 2 5 4 2 2 2" xfId="7049" xr:uid="{00000000-0005-0000-0000-0000AA020000}"/>
    <cellStyle name="40 % – Poudarek6 2 5 4 2 3" xfId="2143" xr:uid="{00000000-0005-0000-0000-0000AB020000}"/>
    <cellStyle name="40 % – Poudarek6 2 5 4 2 3 2" xfId="5817" xr:uid="{00000000-0005-0000-0000-0000AC020000}"/>
    <cellStyle name="40 % – Poudarek6 2 5 4 2 4" xfId="4609" xr:uid="{00000000-0005-0000-0000-0000AD020000}"/>
    <cellStyle name="40 % – Poudarek6 2 5 4 3" xfId="1256" xr:uid="{00000000-0005-0000-0000-0000AE020000}"/>
    <cellStyle name="40 % – Poudarek6 2 5 4 3 2" xfId="3787" xr:uid="{00000000-0005-0000-0000-0000AF020000}"/>
    <cellStyle name="40 % – Poudarek6 2 5 4 3 2 2" xfId="7459" xr:uid="{00000000-0005-0000-0000-0000B0020000}"/>
    <cellStyle name="40 % – Poudarek6 2 5 4 3 3" xfId="2553" xr:uid="{00000000-0005-0000-0000-0000B1020000}"/>
    <cellStyle name="40 % – Poudarek6 2 5 4 3 3 2" xfId="6227" xr:uid="{00000000-0005-0000-0000-0000B2020000}"/>
    <cellStyle name="40 % – Poudarek6 2 5 4 3 4" xfId="5019" xr:uid="{00000000-0005-0000-0000-0000B3020000}"/>
    <cellStyle name="40 % – Poudarek6 2 5 4 4" xfId="2985" xr:uid="{00000000-0005-0000-0000-0000B4020000}"/>
    <cellStyle name="40 % – Poudarek6 2 5 4 4 2" xfId="6657" xr:uid="{00000000-0005-0000-0000-0000B5020000}"/>
    <cellStyle name="40 % – Poudarek6 2 5 4 5" xfId="1751" xr:uid="{00000000-0005-0000-0000-0000B6020000}"/>
    <cellStyle name="40 % – Poudarek6 2 5 4 5 2" xfId="5425" xr:uid="{00000000-0005-0000-0000-0000B7020000}"/>
    <cellStyle name="40 % – Poudarek6 2 5 4 6" xfId="4217" xr:uid="{00000000-0005-0000-0000-0000B8020000}"/>
    <cellStyle name="40 % – Poudarek6 2 5 5" xfId="579" xr:uid="{00000000-0005-0000-0000-0000B9020000}"/>
    <cellStyle name="40 % – Poudarek6 2 5 5 2" xfId="3110" xr:uid="{00000000-0005-0000-0000-0000BA020000}"/>
    <cellStyle name="40 % – Poudarek6 2 5 5 2 2" xfId="6782" xr:uid="{00000000-0005-0000-0000-0000BB020000}"/>
    <cellStyle name="40 % – Poudarek6 2 5 5 3" xfId="1876" xr:uid="{00000000-0005-0000-0000-0000BC020000}"/>
    <cellStyle name="40 % – Poudarek6 2 5 5 3 2" xfId="5550" xr:uid="{00000000-0005-0000-0000-0000BD020000}"/>
    <cellStyle name="40 % – Poudarek6 2 5 5 4" xfId="4342" xr:uid="{00000000-0005-0000-0000-0000BE020000}"/>
    <cellStyle name="40 % – Poudarek6 2 5 6" xfId="989" xr:uid="{00000000-0005-0000-0000-0000BF020000}"/>
    <cellStyle name="40 % – Poudarek6 2 5 6 2" xfId="3520" xr:uid="{00000000-0005-0000-0000-0000C0020000}"/>
    <cellStyle name="40 % – Poudarek6 2 5 6 2 2" xfId="7192" xr:uid="{00000000-0005-0000-0000-0000C1020000}"/>
    <cellStyle name="40 % – Poudarek6 2 5 6 3" xfId="2286" xr:uid="{00000000-0005-0000-0000-0000C2020000}"/>
    <cellStyle name="40 % – Poudarek6 2 5 6 3 2" xfId="5960" xr:uid="{00000000-0005-0000-0000-0000C3020000}"/>
    <cellStyle name="40 % – Poudarek6 2 5 6 4" xfId="4752" xr:uid="{00000000-0005-0000-0000-0000C4020000}"/>
    <cellStyle name="40 % – Poudarek6 2 5 7" xfId="2718" xr:uid="{00000000-0005-0000-0000-0000C5020000}"/>
    <cellStyle name="40 % – Poudarek6 2 5 7 2" xfId="6390" xr:uid="{00000000-0005-0000-0000-0000C6020000}"/>
    <cellStyle name="40 % – Poudarek6 2 5 8" xfId="1484" xr:uid="{00000000-0005-0000-0000-0000C7020000}"/>
    <cellStyle name="40 % – Poudarek6 2 5 8 2" xfId="5158" xr:uid="{00000000-0005-0000-0000-0000C8020000}"/>
    <cellStyle name="40 % – Poudarek6 2 5 9" xfId="3950" xr:uid="{00000000-0005-0000-0000-0000C9020000}"/>
    <cellStyle name="40 % – Poudarek6 2 6" xfId="189" xr:uid="{00000000-0005-0000-0000-0000CA020000}"/>
    <cellStyle name="40 % – Poudarek6 2 6 2" xfId="331" xr:uid="{00000000-0005-0000-0000-0000CB020000}"/>
    <cellStyle name="40 % – Poudarek6 2 6 2 2" xfId="729" xr:uid="{00000000-0005-0000-0000-0000CC020000}"/>
    <cellStyle name="40 % – Poudarek6 2 6 2 2 2" xfId="3260" xr:uid="{00000000-0005-0000-0000-0000CD020000}"/>
    <cellStyle name="40 % – Poudarek6 2 6 2 2 2 2" xfId="6932" xr:uid="{00000000-0005-0000-0000-0000CE020000}"/>
    <cellStyle name="40 % – Poudarek6 2 6 2 2 3" xfId="2026" xr:uid="{00000000-0005-0000-0000-0000CF020000}"/>
    <cellStyle name="40 % – Poudarek6 2 6 2 2 3 2" xfId="5700" xr:uid="{00000000-0005-0000-0000-0000D0020000}"/>
    <cellStyle name="40 % – Poudarek6 2 6 2 2 4" xfId="4492" xr:uid="{00000000-0005-0000-0000-0000D1020000}"/>
    <cellStyle name="40 % – Poudarek6 2 6 2 3" xfId="1139" xr:uid="{00000000-0005-0000-0000-0000D2020000}"/>
    <cellStyle name="40 % – Poudarek6 2 6 2 3 2" xfId="3670" xr:uid="{00000000-0005-0000-0000-0000D3020000}"/>
    <cellStyle name="40 % – Poudarek6 2 6 2 3 2 2" xfId="7342" xr:uid="{00000000-0005-0000-0000-0000D4020000}"/>
    <cellStyle name="40 % – Poudarek6 2 6 2 3 3" xfId="2436" xr:uid="{00000000-0005-0000-0000-0000D5020000}"/>
    <cellStyle name="40 % – Poudarek6 2 6 2 3 3 2" xfId="6110" xr:uid="{00000000-0005-0000-0000-0000D6020000}"/>
    <cellStyle name="40 % – Poudarek6 2 6 2 3 4" xfId="4902" xr:uid="{00000000-0005-0000-0000-0000D7020000}"/>
    <cellStyle name="40 % – Poudarek6 2 6 2 4" xfId="2868" xr:uid="{00000000-0005-0000-0000-0000D8020000}"/>
    <cellStyle name="40 % – Poudarek6 2 6 2 4 2" xfId="6540" xr:uid="{00000000-0005-0000-0000-0000D9020000}"/>
    <cellStyle name="40 % – Poudarek6 2 6 2 5" xfId="1634" xr:uid="{00000000-0005-0000-0000-0000DA020000}"/>
    <cellStyle name="40 % – Poudarek6 2 6 2 5 2" xfId="5308" xr:uid="{00000000-0005-0000-0000-0000DB020000}"/>
    <cellStyle name="40 % – Poudarek6 2 6 2 6" xfId="4100" xr:uid="{00000000-0005-0000-0000-0000DC020000}"/>
    <cellStyle name="40 % – Poudarek6 2 6 3" xfId="462" xr:uid="{00000000-0005-0000-0000-0000DD020000}"/>
    <cellStyle name="40 % – Poudarek6 2 6 3 2" xfId="855" xr:uid="{00000000-0005-0000-0000-0000DE020000}"/>
    <cellStyle name="40 % – Poudarek6 2 6 3 2 2" xfId="3386" xr:uid="{00000000-0005-0000-0000-0000DF020000}"/>
    <cellStyle name="40 % – Poudarek6 2 6 3 2 2 2" xfId="7058" xr:uid="{00000000-0005-0000-0000-0000E0020000}"/>
    <cellStyle name="40 % – Poudarek6 2 6 3 2 3" xfId="2152" xr:uid="{00000000-0005-0000-0000-0000E1020000}"/>
    <cellStyle name="40 % – Poudarek6 2 6 3 2 3 2" xfId="5826" xr:uid="{00000000-0005-0000-0000-0000E2020000}"/>
    <cellStyle name="40 % – Poudarek6 2 6 3 2 4" xfId="4618" xr:uid="{00000000-0005-0000-0000-0000E3020000}"/>
    <cellStyle name="40 % – Poudarek6 2 6 3 3" xfId="1265" xr:uid="{00000000-0005-0000-0000-0000E4020000}"/>
    <cellStyle name="40 % – Poudarek6 2 6 3 3 2" xfId="3796" xr:uid="{00000000-0005-0000-0000-0000E5020000}"/>
    <cellStyle name="40 % – Poudarek6 2 6 3 3 2 2" xfId="7468" xr:uid="{00000000-0005-0000-0000-0000E6020000}"/>
    <cellStyle name="40 % – Poudarek6 2 6 3 3 3" xfId="2562" xr:uid="{00000000-0005-0000-0000-0000E7020000}"/>
    <cellStyle name="40 % – Poudarek6 2 6 3 3 3 2" xfId="6236" xr:uid="{00000000-0005-0000-0000-0000E8020000}"/>
    <cellStyle name="40 % – Poudarek6 2 6 3 3 4" xfId="5028" xr:uid="{00000000-0005-0000-0000-0000E9020000}"/>
    <cellStyle name="40 % – Poudarek6 2 6 3 4" xfId="2994" xr:uid="{00000000-0005-0000-0000-0000EA020000}"/>
    <cellStyle name="40 % – Poudarek6 2 6 3 4 2" xfId="6666" xr:uid="{00000000-0005-0000-0000-0000EB020000}"/>
    <cellStyle name="40 % – Poudarek6 2 6 3 5" xfId="1760" xr:uid="{00000000-0005-0000-0000-0000EC020000}"/>
    <cellStyle name="40 % – Poudarek6 2 6 3 5 2" xfId="5434" xr:uid="{00000000-0005-0000-0000-0000ED020000}"/>
    <cellStyle name="40 % – Poudarek6 2 6 3 6" xfId="4226" xr:uid="{00000000-0005-0000-0000-0000EE020000}"/>
    <cellStyle name="40 % – Poudarek6 2 6 4" xfId="588" xr:uid="{00000000-0005-0000-0000-0000EF020000}"/>
    <cellStyle name="40 % – Poudarek6 2 6 4 2" xfId="3119" xr:uid="{00000000-0005-0000-0000-0000F0020000}"/>
    <cellStyle name="40 % – Poudarek6 2 6 4 2 2" xfId="6791" xr:uid="{00000000-0005-0000-0000-0000F1020000}"/>
    <cellStyle name="40 % – Poudarek6 2 6 4 3" xfId="1885" xr:uid="{00000000-0005-0000-0000-0000F2020000}"/>
    <cellStyle name="40 % – Poudarek6 2 6 4 3 2" xfId="5559" xr:uid="{00000000-0005-0000-0000-0000F3020000}"/>
    <cellStyle name="40 % – Poudarek6 2 6 4 4" xfId="4351" xr:uid="{00000000-0005-0000-0000-0000F4020000}"/>
    <cellStyle name="40 % – Poudarek6 2 6 5" xfId="998" xr:uid="{00000000-0005-0000-0000-0000F5020000}"/>
    <cellStyle name="40 % – Poudarek6 2 6 5 2" xfId="3529" xr:uid="{00000000-0005-0000-0000-0000F6020000}"/>
    <cellStyle name="40 % – Poudarek6 2 6 5 2 2" xfId="7201" xr:uid="{00000000-0005-0000-0000-0000F7020000}"/>
    <cellStyle name="40 % – Poudarek6 2 6 5 3" xfId="2295" xr:uid="{00000000-0005-0000-0000-0000F8020000}"/>
    <cellStyle name="40 % – Poudarek6 2 6 5 3 2" xfId="5969" xr:uid="{00000000-0005-0000-0000-0000F9020000}"/>
    <cellStyle name="40 % – Poudarek6 2 6 5 4" xfId="4761" xr:uid="{00000000-0005-0000-0000-0000FA020000}"/>
    <cellStyle name="40 % – Poudarek6 2 6 6" xfId="2727" xr:uid="{00000000-0005-0000-0000-0000FB020000}"/>
    <cellStyle name="40 % – Poudarek6 2 6 6 2" xfId="6399" xr:uid="{00000000-0005-0000-0000-0000FC020000}"/>
    <cellStyle name="40 % – Poudarek6 2 6 7" xfId="1493" xr:uid="{00000000-0005-0000-0000-0000FD020000}"/>
    <cellStyle name="40 % – Poudarek6 2 6 7 2" xfId="5167" xr:uid="{00000000-0005-0000-0000-0000FE020000}"/>
    <cellStyle name="40 % – Poudarek6 2 6 8" xfId="3959" xr:uid="{00000000-0005-0000-0000-0000FF020000}"/>
    <cellStyle name="40 % – Poudarek6 2 7" xfId="207" xr:uid="{00000000-0005-0000-0000-000000030000}"/>
    <cellStyle name="40 % – Poudarek6 2 7 2" xfId="606" xr:uid="{00000000-0005-0000-0000-000001030000}"/>
    <cellStyle name="40 % – Poudarek6 2 7 2 2" xfId="3137" xr:uid="{00000000-0005-0000-0000-000002030000}"/>
    <cellStyle name="40 % – Poudarek6 2 7 2 2 2" xfId="6809" xr:uid="{00000000-0005-0000-0000-000003030000}"/>
    <cellStyle name="40 % – Poudarek6 2 7 2 3" xfId="1903" xr:uid="{00000000-0005-0000-0000-000004030000}"/>
    <cellStyle name="40 % – Poudarek6 2 7 2 3 2" xfId="5577" xr:uid="{00000000-0005-0000-0000-000005030000}"/>
    <cellStyle name="40 % – Poudarek6 2 7 2 4" xfId="4369" xr:uid="{00000000-0005-0000-0000-000006030000}"/>
    <cellStyle name="40 % – Poudarek6 2 7 3" xfId="1016" xr:uid="{00000000-0005-0000-0000-000007030000}"/>
    <cellStyle name="40 % – Poudarek6 2 7 3 2" xfId="3547" xr:uid="{00000000-0005-0000-0000-000008030000}"/>
    <cellStyle name="40 % – Poudarek6 2 7 3 2 2" xfId="7219" xr:uid="{00000000-0005-0000-0000-000009030000}"/>
    <cellStyle name="40 % – Poudarek6 2 7 3 3" xfId="2313" xr:uid="{00000000-0005-0000-0000-00000A030000}"/>
    <cellStyle name="40 % – Poudarek6 2 7 3 3 2" xfId="5987" xr:uid="{00000000-0005-0000-0000-00000B030000}"/>
    <cellStyle name="40 % – Poudarek6 2 7 3 4" xfId="4779" xr:uid="{00000000-0005-0000-0000-00000C030000}"/>
    <cellStyle name="40 % – Poudarek6 2 7 4" xfId="2745" xr:uid="{00000000-0005-0000-0000-00000D030000}"/>
    <cellStyle name="40 % – Poudarek6 2 7 4 2" xfId="6417" xr:uid="{00000000-0005-0000-0000-00000E030000}"/>
    <cellStyle name="40 % – Poudarek6 2 7 5" xfId="1511" xr:uid="{00000000-0005-0000-0000-00000F030000}"/>
    <cellStyle name="40 % – Poudarek6 2 7 5 2" xfId="5185" xr:uid="{00000000-0005-0000-0000-000010030000}"/>
    <cellStyle name="40 % – Poudarek6 2 7 6" xfId="3977" xr:uid="{00000000-0005-0000-0000-000011030000}"/>
    <cellStyle name="40 % – Poudarek6 2 8" xfId="265" xr:uid="{00000000-0005-0000-0000-000012030000}"/>
    <cellStyle name="40 % – Poudarek6 2 8 2" xfId="663" xr:uid="{00000000-0005-0000-0000-000013030000}"/>
    <cellStyle name="40 % – Poudarek6 2 8 2 2" xfId="3194" xr:uid="{00000000-0005-0000-0000-000014030000}"/>
    <cellStyle name="40 % – Poudarek6 2 8 2 2 2" xfId="6866" xr:uid="{00000000-0005-0000-0000-000015030000}"/>
    <cellStyle name="40 % – Poudarek6 2 8 2 3" xfId="1960" xr:uid="{00000000-0005-0000-0000-000016030000}"/>
    <cellStyle name="40 % – Poudarek6 2 8 2 3 2" xfId="5634" xr:uid="{00000000-0005-0000-0000-000017030000}"/>
    <cellStyle name="40 % – Poudarek6 2 8 2 4" xfId="4426" xr:uid="{00000000-0005-0000-0000-000018030000}"/>
    <cellStyle name="40 % – Poudarek6 2 8 3" xfId="1073" xr:uid="{00000000-0005-0000-0000-000019030000}"/>
    <cellStyle name="40 % – Poudarek6 2 8 3 2" xfId="3604" xr:uid="{00000000-0005-0000-0000-00001A030000}"/>
    <cellStyle name="40 % – Poudarek6 2 8 3 2 2" xfId="7276" xr:uid="{00000000-0005-0000-0000-00001B030000}"/>
    <cellStyle name="40 % – Poudarek6 2 8 3 3" xfId="2370" xr:uid="{00000000-0005-0000-0000-00001C030000}"/>
    <cellStyle name="40 % – Poudarek6 2 8 3 3 2" xfId="6044" xr:uid="{00000000-0005-0000-0000-00001D030000}"/>
    <cellStyle name="40 % – Poudarek6 2 8 3 4" xfId="4836" xr:uid="{00000000-0005-0000-0000-00001E030000}"/>
    <cellStyle name="40 % – Poudarek6 2 8 4" xfId="2802" xr:uid="{00000000-0005-0000-0000-00001F030000}"/>
    <cellStyle name="40 % – Poudarek6 2 8 4 2" xfId="6474" xr:uid="{00000000-0005-0000-0000-000020030000}"/>
    <cellStyle name="40 % – Poudarek6 2 8 5" xfId="1568" xr:uid="{00000000-0005-0000-0000-000021030000}"/>
    <cellStyle name="40 % – Poudarek6 2 8 5 2" xfId="5242" xr:uid="{00000000-0005-0000-0000-000022030000}"/>
    <cellStyle name="40 % – Poudarek6 2 8 6" xfId="4034" xr:uid="{00000000-0005-0000-0000-000023030000}"/>
    <cellStyle name="40 % – Poudarek6 2 9" xfId="277" xr:uid="{00000000-0005-0000-0000-000024030000}"/>
    <cellStyle name="40 % – Poudarek6 2 9 2" xfId="675" xr:uid="{00000000-0005-0000-0000-000025030000}"/>
    <cellStyle name="40 % – Poudarek6 2 9 2 2" xfId="3206" xr:uid="{00000000-0005-0000-0000-000026030000}"/>
    <cellStyle name="40 % – Poudarek6 2 9 2 2 2" xfId="6878" xr:uid="{00000000-0005-0000-0000-000027030000}"/>
    <cellStyle name="40 % – Poudarek6 2 9 2 3" xfId="1972" xr:uid="{00000000-0005-0000-0000-000028030000}"/>
    <cellStyle name="40 % – Poudarek6 2 9 2 3 2" xfId="5646" xr:uid="{00000000-0005-0000-0000-000029030000}"/>
    <cellStyle name="40 % – Poudarek6 2 9 2 4" xfId="4438" xr:uid="{00000000-0005-0000-0000-00002A030000}"/>
    <cellStyle name="40 % – Poudarek6 2 9 3" xfId="1085" xr:uid="{00000000-0005-0000-0000-00002B030000}"/>
    <cellStyle name="40 % – Poudarek6 2 9 3 2" xfId="3616" xr:uid="{00000000-0005-0000-0000-00002C030000}"/>
    <cellStyle name="40 % – Poudarek6 2 9 3 2 2" xfId="7288" xr:uid="{00000000-0005-0000-0000-00002D030000}"/>
    <cellStyle name="40 % – Poudarek6 2 9 3 3" xfId="2382" xr:uid="{00000000-0005-0000-0000-00002E030000}"/>
    <cellStyle name="40 % – Poudarek6 2 9 3 3 2" xfId="6056" xr:uid="{00000000-0005-0000-0000-00002F030000}"/>
    <cellStyle name="40 % – Poudarek6 2 9 3 4" xfId="4848" xr:uid="{00000000-0005-0000-0000-000030030000}"/>
    <cellStyle name="40 % – Poudarek6 2 9 4" xfId="2814" xr:uid="{00000000-0005-0000-0000-000031030000}"/>
    <cellStyle name="40 % – Poudarek6 2 9 4 2" xfId="6486" xr:uid="{00000000-0005-0000-0000-000032030000}"/>
    <cellStyle name="40 % – Poudarek6 2 9 5" xfId="1580" xr:uid="{00000000-0005-0000-0000-000033030000}"/>
    <cellStyle name="40 % – Poudarek6 2 9 5 2" xfId="5254" xr:uid="{00000000-0005-0000-0000-000034030000}"/>
    <cellStyle name="40 % – Poudarek6 2 9 6" xfId="4046" xr:uid="{00000000-0005-0000-0000-000035030000}"/>
    <cellStyle name="40 % – Poudarek6 3" xfId="7621" xr:uid="{00000000-0005-0000-0000-000036030000}"/>
    <cellStyle name="40% - Accent1" xfId="7622" xr:uid="{00000000-0005-0000-0000-000037030000}"/>
    <cellStyle name="40% - Accent1 2" xfId="7623" xr:uid="{00000000-0005-0000-0000-000038030000}"/>
    <cellStyle name="40% - Accent1 2 2" xfId="7624" xr:uid="{00000000-0005-0000-0000-000039030000}"/>
    <cellStyle name="40% - Accent1 2 2 2" xfId="7625" xr:uid="{00000000-0005-0000-0000-00003A030000}"/>
    <cellStyle name="40% - Accent1 2 3" xfId="7626" xr:uid="{00000000-0005-0000-0000-00003B030000}"/>
    <cellStyle name="40% - Accent1 2 4" xfId="7627" xr:uid="{00000000-0005-0000-0000-00003C030000}"/>
    <cellStyle name="40% - Accent1 2 5" xfId="7628" xr:uid="{00000000-0005-0000-0000-00003D030000}"/>
    <cellStyle name="40% - Accent1 3" xfId="7629" xr:uid="{00000000-0005-0000-0000-00003E030000}"/>
    <cellStyle name="40% - Accent1 3 2" xfId="7630" xr:uid="{00000000-0005-0000-0000-00003F030000}"/>
    <cellStyle name="40% - Accent1 3 3" xfId="7631" xr:uid="{00000000-0005-0000-0000-000040030000}"/>
    <cellStyle name="40% - Accent1 4" xfId="7632" xr:uid="{00000000-0005-0000-0000-000041030000}"/>
    <cellStyle name="40% - Accent1 5" xfId="7633" xr:uid="{00000000-0005-0000-0000-000042030000}"/>
    <cellStyle name="40% - Accent1 6" xfId="7634" xr:uid="{00000000-0005-0000-0000-000043030000}"/>
    <cellStyle name="40% - Accent2" xfId="7635" xr:uid="{00000000-0005-0000-0000-000044030000}"/>
    <cellStyle name="40% - Accent2 2" xfId="7636" xr:uid="{00000000-0005-0000-0000-000045030000}"/>
    <cellStyle name="40% - Accent2 2 2" xfId="7637" xr:uid="{00000000-0005-0000-0000-000046030000}"/>
    <cellStyle name="40% - Accent2 3" xfId="7638" xr:uid="{00000000-0005-0000-0000-000047030000}"/>
    <cellStyle name="40% - Accent2 4" xfId="7639" xr:uid="{00000000-0005-0000-0000-000048030000}"/>
    <cellStyle name="40% - Accent2 5" xfId="7640" xr:uid="{00000000-0005-0000-0000-000049030000}"/>
    <cellStyle name="40% - Accent2 6" xfId="7641" xr:uid="{00000000-0005-0000-0000-00004A030000}"/>
    <cellStyle name="40% - Accent3" xfId="7642" xr:uid="{00000000-0005-0000-0000-00004B030000}"/>
    <cellStyle name="40% - Accent3 2" xfId="7643" xr:uid="{00000000-0005-0000-0000-00004C030000}"/>
    <cellStyle name="40% - Accent3 2 2" xfId="7644" xr:uid="{00000000-0005-0000-0000-00004D030000}"/>
    <cellStyle name="40% - Accent3 2 2 2" xfId="7645" xr:uid="{00000000-0005-0000-0000-00004E030000}"/>
    <cellStyle name="40% - Accent3 2 3" xfId="7646" xr:uid="{00000000-0005-0000-0000-00004F030000}"/>
    <cellStyle name="40% - Accent3 2 4" xfId="7647" xr:uid="{00000000-0005-0000-0000-000050030000}"/>
    <cellStyle name="40% - Accent3 2 5" xfId="7648" xr:uid="{00000000-0005-0000-0000-000051030000}"/>
    <cellStyle name="40% - Accent3 3" xfId="7649" xr:uid="{00000000-0005-0000-0000-000052030000}"/>
    <cellStyle name="40% - Accent3 3 2" xfId="7650" xr:uid="{00000000-0005-0000-0000-000053030000}"/>
    <cellStyle name="40% - Accent3 3 3" xfId="7651" xr:uid="{00000000-0005-0000-0000-000054030000}"/>
    <cellStyle name="40% - Accent3 4" xfId="7652" xr:uid="{00000000-0005-0000-0000-000055030000}"/>
    <cellStyle name="40% - Accent3 5" xfId="7653" xr:uid="{00000000-0005-0000-0000-000056030000}"/>
    <cellStyle name="40% - Accent3 6" xfId="7654" xr:uid="{00000000-0005-0000-0000-000057030000}"/>
    <cellStyle name="40% - Accent4" xfId="7655" xr:uid="{00000000-0005-0000-0000-000058030000}"/>
    <cellStyle name="40% - Accent4 2" xfId="7656" xr:uid="{00000000-0005-0000-0000-000059030000}"/>
    <cellStyle name="40% - Accent4 2 2" xfId="7657" xr:uid="{00000000-0005-0000-0000-00005A030000}"/>
    <cellStyle name="40% - Accent4 2 2 2" xfId="7658" xr:uid="{00000000-0005-0000-0000-00005B030000}"/>
    <cellStyle name="40% - Accent4 2 3" xfId="7659" xr:uid="{00000000-0005-0000-0000-00005C030000}"/>
    <cellStyle name="40% - Accent4 2 4" xfId="7660" xr:uid="{00000000-0005-0000-0000-00005D030000}"/>
    <cellStyle name="40% - Accent4 2 5" xfId="7661" xr:uid="{00000000-0005-0000-0000-00005E030000}"/>
    <cellStyle name="40% - Accent4 3" xfId="7662" xr:uid="{00000000-0005-0000-0000-00005F030000}"/>
    <cellStyle name="40% - Accent4 3 2" xfId="7663" xr:uid="{00000000-0005-0000-0000-000060030000}"/>
    <cellStyle name="40% - Accent4 3 3" xfId="7664" xr:uid="{00000000-0005-0000-0000-000061030000}"/>
    <cellStyle name="40% - Accent4 4" xfId="7665" xr:uid="{00000000-0005-0000-0000-000062030000}"/>
    <cellStyle name="40% - Accent4 5" xfId="7666" xr:uid="{00000000-0005-0000-0000-000063030000}"/>
    <cellStyle name="40% - Accent4 6" xfId="7667" xr:uid="{00000000-0005-0000-0000-000064030000}"/>
    <cellStyle name="40% - Accent5" xfId="7668" xr:uid="{00000000-0005-0000-0000-000065030000}"/>
    <cellStyle name="40% - Accent5 2" xfId="7669" xr:uid="{00000000-0005-0000-0000-000066030000}"/>
    <cellStyle name="40% - Accent5 2 2" xfId="7670" xr:uid="{00000000-0005-0000-0000-000067030000}"/>
    <cellStyle name="40% - Accent5 2 2 2" xfId="7671" xr:uid="{00000000-0005-0000-0000-000068030000}"/>
    <cellStyle name="40% - Accent5 2 3" xfId="7672" xr:uid="{00000000-0005-0000-0000-000069030000}"/>
    <cellStyle name="40% - Accent5 2 4" xfId="7673" xr:uid="{00000000-0005-0000-0000-00006A030000}"/>
    <cellStyle name="40% - Accent5 2 5" xfId="7674" xr:uid="{00000000-0005-0000-0000-00006B030000}"/>
    <cellStyle name="40% - Accent5 3" xfId="7675" xr:uid="{00000000-0005-0000-0000-00006C030000}"/>
    <cellStyle name="40% - Accent5 3 2" xfId="7676" xr:uid="{00000000-0005-0000-0000-00006D030000}"/>
    <cellStyle name="40% - Accent5 3 3" xfId="7677" xr:uid="{00000000-0005-0000-0000-00006E030000}"/>
    <cellStyle name="40% - Accent5 4" xfId="7678" xr:uid="{00000000-0005-0000-0000-00006F030000}"/>
    <cellStyle name="40% - Accent5 5" xfId="7679" xr:uid="{00000000-0005-0000-0000-000070030000}"/>
    <cellStyle name="40% - Accent5 6" xfId="7680" xr:uid="{00000000-0005-0000-0000-000071030000}"/>
    <cellStyle name="40% - Accent6" xfId="7681" xr:uid="{00000000-0005-0000-0000-000072030000}"/>
    <cellStyle name="40% - Accent6 2" xfId="7682" xr:uid="{00000000-0005-0000-0000-000073030000}"/>
    <cellStyle name="40% - Accent6 2 2" xfId="7683" xr:uid="{00000000-0005-0000-0000-000074030000}"/>
    <cellStyle name="40% - Accent6 2 2 2" xfId="7684" xr:uid="{00000000-0005-0000-0000-000075030000}"/>
    <cellStyle name="40% - Accent6 2 3" xfId="7685" xr:uid="{00000000-0005-0000-0000-000076030000}"/>
    <cellStyle name="40% - Accent6 2 4" xfId="7686" xr:uid="{00000000-0005-0000-0000-000077030000}"/>
    <cellStyle name="40% - Accent6 2 5" xfId="7687" xr:uid="{00000000-0005-0000-0000-000078030000}"/>
    <cellStyle name="40% - Accent6 3" xfId="7688" xr:uid="{00000000-0005-0000-0000-000079030000}"/>
    <cellStyle name="40% - Accent6 3 2" xfId="7689" xr:uid="{00000000-0005-0000-0000-00007A030000}"/>
    <cellStyle name="40% - Accent6 3 3" xfId="7690" xr:uid="{00000000-0005-0000-0000-00007B030000}"/>
    <cellStyle name="40% - Accent6 4" xfId="7691" xr:uid="{00000000-0005-0000-0000-00007C030000}"/>
    <cellStyle name="40% - Accent6 5" xfId="7692" xr:uid="{00000000-0005-0000-0000-00007D030000}"/>
    <cellStyle name="40% - Accent6 6" xfId="7693" xr:uid="{00000000-0005-0000-0000-00007E030000}"/>
    <cellStyle name="60 % – Poudarek1 2" xfId="47" xr:uid="{00000000-0005-0000-0000-00007F030000}"/>
    <cellStyle name="60 % – Poudarek2 2" xfId="48" xr:uid="{00000000-0005-0000-0000-000080030000}"/>
    <cellStyle name="60 % – Poudarek3 2" xfId="49" xr:uid="{00000000-0005-0000-0000-000081030000}"/>
    <cellStyle name="60 % – Poudarek4 2" xfId="50" xr:uid="{00000000-0005-0000-0000-000082030000}"/>
    <cellStyle name="60 % – Poudarek5 2" xfId="51" xr:uid="{00000000-0005-0000-0000-000083030000}"/>
    <cellStyle name="60 % – Poudarek6 2" xfId="52" xr:uid="{00000000-0005-0000-0000-000084030000}"/>
    <cellStyle name="60% - Accent1" xfId="7694" xr:uid="{00000000-0005-0000-0000-000085030000}"/>
    <cellStyle name="60% - Accent1 2" xfId="7695" xr:uid="{00000000-0005-0000-0000-000086030000}"/>
    <cellStyle name="60% - Accent1 2 2" xfId="7696" xr:uid="{00000000-0005-0000-0000-000087030000}"/>
    <cellStyle name="60% - Accent1 2 2 2" xfId="7697" xr:uid="{00000000-0005-0000-0000-000088030000}"/>
    <cellStyle name="60% - Accent1 2 3" xfId="7698" xr:uid="{00000000-0005-0000-0000-000089030000}"/>
    <cellStyle name="60% - Accent1 2 4" xfId="7699" xr:uid="{00000000-0005-0000-0000-00008A030000}"/>
    <cellStyle name="60% - Accent1 2 5" xfId="7700" xr:uid="{00000000-0005-0000-0000-00008B030000}"/>
    <cellStyle name="60% - Accent1 3" xfId="7701" xr:uid="{00000000-0005-0000-0000-00008C030000}"/>
    <cellStyle name="60% - Accent1 3 2" xfId="7702" xr:uid="{00000000-0005-0000-0000-00008D030000}"/>
    <cellStyle name="60% - Accent1 3 3" xfId="7703" xr:uid="{00000000-0005-0000-0000-00008E030000}"/>
    <cellStyle name="60% - Accent1 4" xfId="7704" xr:uid="{00000000-0005-0000-0000-00008F030000}"/>
    <cellStyle name="60% - Accent1 5" xfId="7705" xr:uid="{00000000-0005-0000-0000-000090030000}"/>
    <cellStyle name="60% - Accent1 6" xfId="7706" xr:uid="{00000000-0005-0000-0000-000091030000}"/>
    <cellStyle name="60% - Accent2" xfId="7707" xr:uid="{00000000-0005-0000-0000-000092030000}"/>
    <cellStyle name="60% - Accent2 2" xfId="7708" xr:uid="{00000000-0005-0000-0000-000093030000}"/>
    <cellStyle name="60% - Accent2 2 2" xfId="7709" xr:uid="{00000000-0005-0000-0000-000094030000}"/>
    <cellStyle name="60% - Accent2 2 2 2" xfId="7710" xr:uid="{00000000-0005-0000-0000-000095030000}"/>
    <cellStyle name="60% - Accent2 2 3" xfId="7711" xr:uid="{00000000-0005-0000-0000-000096030000}"/>
    <cellStyle name="60% - Accent2 2 4" xfId="7712" xr:uid="{00000000-0005-0000-0000-000097030000}"/>
    <cellStyle name="60% - Accent2 2 5" xfId="7713" xr:uid="{00000000-0005-0000-0000-000098030000}"/>
    <cellStyle name="60% - Accent2 3" xfId="7714" xr:uid="{00000000-0005-0000-0000-000099030000}"/>
    <cellStyle name="60% - Accent2 3 2" xfId="7715" xr:uid="{00000000-0005-0000-0000-00009A030000}"/>
    <cellStyle name="60% - Accent2 3 3" xfId="7716" xr:uid="{00000000-0005-0000-0000-00009B030000}"/>
    <cellStyle name="60% - Accent2 4" xfId="7717" xr:uid="{00000000-0005-0000-0000-00009C030000}"/>
    <cellStyle name="60% - Accent2 5" xfId="7718" xr:uid="{00000000-0005-0000-0000-00009D030000}"/>
    <cellStyle name="60% - Accent2 6" xfId="7719" xr:uid="{00000000-0005-0000-0000-00009E030000}"/>
    <cellStyle name="60% - Accent3" xfId="7720" xr:uid="{00000000-0005-0000-0000-00009F030000}"/>
    <cellStyle name="60% - Accent3 2" xfId="7721" xr:uid="{00000000-0005-0000-0000-0000A0030000}"/>
    <cellStyle name="60% - Accent3 2 2" xfId="7722" xr:uid="{00000000-0005-0000-0000-0000A1030000}"/>
    <cellStyle name="60% - Accent3 2 2 2" xfId="7723" xr:uid="{00000000-0005-0000-0000-0000A2030000}"/>
    <cellStyle name="60% - Accent3 2 3" xfId="7724" xr:uid="{00000000-0005-0000-0000-0000A3030000}"/>
    <cellStyle name="60% - Accent3 2 4" xfId="7725" xr:uid="{00000000-0005-0000-0000-0000A4030000}"/>
    <cellStyle name="60% - Accent3 2 5" xfId="7726" xr:uid="{00000000-0005-0000-0000-0000A5030000}"/>
    <cellStyle name="60% - Accent3 3" xfId="7727" xr:uid="{00000000-0005-0000-0000-0000A6030000}"/>
    <cellStyle name="60% - Accent3 3 2" xfId="7728" xr:uid="{00000000-0005-0000-0000-0000A7030000}"/>
    <cellStyle name="60% - Accent3 3 3" xfId="7729" xr:uid="{00000000-0005-0000-0000-0000A8030000}"/>
    <cellStyle name="60% - Accent3 4" xfId="7730" xr:uid="{00000000-0005-0000-0000-0000A9030000}"/>
    <cellStyle name="60% - Accent3 5" xfId="7731" xr:uid="{00000000-0005-0000-0000-0000AA030000}"/>
    <cellStyle name="60% - Accent3 6" xfId="7732" xr:uid="{00000000-0005-0000-0000-0000AB030000}"/>
    <cellStyle name="60% - Accent4" xfId="7733" xr:uid="{00000000-0005-0000-0000-0000AC030000}"/>
    <cellStyle name="60% - Accent4 2" xfId="7734" xr:uid="{00000000-0005-0000-0000-0000AD030000}"/>
    <cellStyle name="60% - Accent4 2 2" xfId="7735" xr:uid="{00000000-0005-0000-0000-0000AE030000}"/>
    <cellStyle name="60% - Accent4 2 2 2" xfId="7736" xr:uid="{00000000-0005-0000-0000-0000AF030000}"/>
    <cellStyle name="60% - Accent4 2 3" xfId="7737" xr:uid="{00000000-0005-0000-0000-0000B0030000}"/>
    <cellStyle name="60% - Accent4 2 4" xfId="7738" xr:uid="{00000000-0005-0000-0000-0000B1030000}"/>
    <cellStyle name="60% - Accent4 2 5" xfId="7739" xr:uid="{00000000-0005-0000-0000-0000B2030000}"/>
    <cellStyle name="60% - Accent4 3" xfId="7740" xr:uid="{00000000-0005-0000-0000-0000B3030000}"/>
    <cellStyle name="60% - Accent4 3 2" xfId="7741" xr:uid="{00000000-0005-0000-0000-0000B4030000}"/>
    <cellStyle name="60% - Accent4 3 3" xfId="7742" xr:uid="{00000000-0005-0000-0000-0000B5030000}"/>
    <cellStyle name="60% - Accent4 4" xfId="7743" xr:uid="{00000000-0005-0000-0000-0000B6030000}"/>
    <cellStyle name="60% - Accent4 5" xfId="7744" xr:uid="{00000000-0005-0000-0000-0000B7030000}"/>
    <cellStyle name="60% - Accent4 6" xfId="7745" xr:uid="{00000000-0005-0000-0000-0000B8030000}"/>
    <cellStyle name="60% - Accent5" xfId="7746" xr:uid="{00000000-0005-0000-0000-0000B9030000}"/>
    <cellStyle name="60% - Accent5 2" xfId="7747" xr:uid="{00000000-0005-0000-0000-0000BA030000}"/>
    <cellStyle name="60% - Accent5 2 2" xfId="7748" xr:uid="{00000000-0005-0000-0000-0000BB030000}"/>
    <cellStyle name="60% - Accent5 2 2 2" xfId="7749" xr:uid="{00000000-0005-0000-0000-0000BC030000}"/>
    <cellStyle name="60% - Accent5 2 3" xfId="7750" xr:uid="{00000000-0005-0000-0000-0000BD030000}"/>
    <cellStyle name="60% - Accent5 2 4" xfId="7751" xr:uid="{00000000-0005-0000-0000-0000BE030000}"/>
    <cellStyle name="60% - Accent5 2 5" xfId="7752" xr:uid="{00000000-0005-0000-0000-0000BF030000}"/>
    <cellStyle name="60% - Accent5 3" xfId="7753" xr:uid="{00000000-0005-0000-0000-0000C0030000}"/>
    <cellStyle name="60% - Accent5 3 2" xfId="7754" xr:uid="{00000000-0005-0000-0000-0000C1030000}"/>
    <cellStyle name="60% - Accent5 3 3" xfId="7755" xr:uid="{00000000-0005-0000-0000-0000C2030000}"/>
    <cellStyle name="60% - Accent5 4" xfId="7756" xr:uid="{00000000-0005-0000-0000-0000C3030000}"/>
    <cellStyle name="60% - Accent5 5" xfId="7757" xr:uid="{00000000-0005-0000-0000-0000C4030000}"/>
    <cellStyle name="60% - Accent5 6" xfId="7758" xr:uid="{00000000-0005-0000-0000-0000C5030000}"/>
    <cellStyle name="60% - Accent6" xfId="7759" xr:uid="{00000000-0005-0000-0000-0000C6030000}"/>
    <cellStyle name="60% - Accent6 2" xfId="7760" xr:uid="{00000000-0005-0000-0000-0000C7030000}"/>
    <cellStyle name="60% - Accent6 2 2" xfId="7761" xr:uid="{00000000-0005-0000-0000-0000C8030000}"/>
    <cellStyle name="60% - Accent6 2 2 2" xfId="7762" xr:uid="{00000000-0005-0000-0000-0000C9030000}"/>
    <cellStyle name="60% - Accent6 2 3" xfId="7763" xr:uid="{00000000-0005-0000-0000-0000CA030000}"/>
    <cellStyle name="60% - Accent6 2 4" xfId="7764" xr:uid="{00000000-0005-0000-0000-0000CB030000}"/>
    <cellStyle name="60% - Accent6 2 5" xfId="7765" xr:uid="{00000000-0005-0000-0000-0000CC030000}"/>
    <cellStyle name="60% - Accent6 3" xfId="7766" xr:uid="{00000000-0005-0000-0000-0000CD030000}"/>
    <cellStyle name="60% - Accent6 3 2" xfId="7767" xr:uid="{00000000-0005-0000-0000-0000CE030000}"/>
    <cellStyle name="60% - Accent6 3 3" xfId="7768" xr:uid="{00000000-0005-0000-0000-0000CF030000}"/>
    <cellStyle name="60% - Accent6 4" xfId="7769" xr:uid="{00000000-0005-0000-0000-0000D0030000}"/>
    <cellStyle name="60% - Accent6 5" xfId="7770" xr:uid="{00000000-0005-0000-0000-0000D1030000}"/>
    <cellStyle name="60% - Accent6 6" xfId="7771" xr:uid="{00000000-0005-0000-0000-0000D2030000}"/>
    <cellStyle name="Accent1" xfId="7772" xr:uid="{00000000-0005-0000-0000-0000D3030000}"/>
    <cellStyle name="Accent1 - 20%" xfId="7773" xr:uid="{00000000-0005-0000-0000-0000D4030000}"/>
    <cellStyle name="Accent1 - 40%" xfId="7774" xr:uid="{00000000-0005-0000-0000-0000D5030000}"/>
    <cellStyle name="Accent1 - 60%" xfId="7775" xr:uid="{00000000-0005-0000-0000-0000D6030000}"/>
    <cellStyle name="Accent1 10" xfId="7776" xr:uid="{00000000-0005-0000-0000-0000D7030000}"/>
    <cellStyle name="Accent1 11" xfId="7777" xr:uid="{00000000-0005-0000-0000-0000D8030000}"/>
    <cellStyle name="Accent1 12" xfId="7778" xr:uid="{00000000-0005-0000-0000-0000D9030000}"/>
    <cellStyle name="Accent1 13" xfId="7779" xr:uid="{00000000-0005-0000-0000-0000DA030000}"/>
    <cellStyle name="Accent1 2" xfId="7780" xr:uid="{00000000-0005-0000-0000-0000DB030000}"/>
    <cellStyle name="Accent1 2 2" xfId="7781" xr:uid="{00000000-0005-0000-0000-0000DC030000}"/>
    <cellStyle name="Accent1 2 2 2" xfId="7782" xr:uid="{00000000-0005-0000-0000-0000DD030000}"/>
    <cellStyle name="Accent1 2 3" xfId="7783" xr:uid="{00000000-0005-0000-0000-0000DE030000}"/>
    <cellStyle name="Accent1 2 4" xfId="7784" xr:uid="{00000000-0005-0000-0000-0000DF030000}"/>
    <cellStyle name="Accent1 2 5" xfId="7785" xr:uid="{00000000-0005-0000-0000-0000E0030000}"/>
    <cellStyle name="Accent1 3" xfId="7786" xr:uid="{00000000-0005-0000-0000-0000E1030000}"/>
    <cellStyle name="Accent1 3 2" xfId="7787" xr:uid="{00000000-0005-0000-0000-0000E2030000}"/>
    <cellStyle name="Accent1 3 3" xfId="7788" xr:uid="{00000000-0005-0000-0000-0000E3030000}"/>
    <cellStyle name="Accent1 4" xfId="7789" xr:uid="{00000000-0005-0000-0000-0000E4030000}"/>
    <cellStyle name="Accent1 4 2" xfId="7790" xr:uid="{00000000-0005-0000-0000-0000E5030000}"/>
    <cellStyle name="Accent1 5" xfId="7791" xr:uid="{00000000-0005-0000-0000-0000E6030000}"/>
    <cellStyle name="Accent1 5 2" xfId="7792" xr:uid="{00000000-0005-0000-0000-0000E7030000}"/>
    <cellStyle name="Accent1 6" xfId="7793" xr:uid="{00000000-0005-0000-0000-0000E8030000}"/>
    <cellStyle name="Accent1 7" xfId="7794" xr:uid="{00000000-0005-0000-0000-0000E9030000}"/>
    <cellStyle name="Accent1 8" xfId="7795" xr:uid="{00000000-0005-0000-0000-0000EA030000}"/>
    <cellStyle name="Accent1 9" xfId="7796" xr:uid="{00000000-0005-0000-0000-0000EB030000}"/>
    <cellStyle name="Accent2" xfId="7797" xr:uid="{00000000-0005-0000-0000-0000EC030000}"/>
    <cellStyle name="Accent2 - 20%" xfId="7798" xr:uid="{00000000-0005-0000-0000-0000ED030000}"/>
    <cellStyle name="Accent2 - 40%" xfId="7799" xr:uid="{00000000-0005-0000-0000-0000EE030000}"/>
    <cellStyle name="Accent2 - 60%" xfId="7800" xr:uid="{00000000-0005-0000-0000-0000EF030000}"/>
    <cellStyle name="Accent2 10" xfId="7801" xr:uid="{00000000-0005-0000-0000-0000F0030000}"/>
    <cellStyle name="Accent2 11" xfId="7802" xr:uid="{00000000-0005-0000-0000-0000F1030000}"/>
    <cellStyle name="Accent2 12" xfId="7803" xr:uid="{00000000-0005-0000-0000-0000F2030000}"/>
    <cellStyle name="Accent2 13" xfId="7804" xr:uid="{00000000-0005-0000-0000-0000F3030000}"/>
    <cellStyle name="Accent2 2" xfId="7805" xr:uid="{00000000-0005-0000-0000-0000F4030000}"/>
    <cellStyle name="Accent2 2 2" xfId="7806" xr:uid="{00000000-0005-0000-0000-0000F5030000}"/>
    <cellStyle name="Accent2 2 2 2" xfId="7807" xr:uid="{00000000-0005-0000-0000-0000F6030000}"/>
    <cellStyle name="Accent2 2 3" xfId="7808" xr:uid="{00000000-0005-0000-0000-0000F7030000}"/>
    <cellStyle name="Accent2 2 4" xfId="7809" xr:uid="{00000000-0005-0000-0000-0000F8030000}"/>
    <cellStyle name="Accent2 2 5" xfId="7810" xr:uid="{00000000-0005-0000-0000-0000F9030000}"/>
    <cellStyle name="Accent2 3" xfId="7811" xr:uid="{00000000-0005-0000-0000-0000FA030000}"/>
    <cellStyle name="Accent2 3 2" xfId="7812" xr:uid="{00000000-0005-0000-0000-0000FB030000}"/>
    <cellStyle name="Accent2 3 3" xfId="7813" xr:uid="{00000000-0005-0000-0000-0000FC030000}"/>
    <cellStyle name="Accent2 4" xfId="7814" xr:uid="{00000000-0005-0000-0000-0000FD030000}"/>
    <cellStyle name="Accent2 4 2" xfId="7815" xr:uid="{00000000-0005-0000-0000-0000FE030000}"/>
    <cellStyle name="Accent2 5" xfId="7816" xr:uid="{00000000-0005-0000-0000-0000FF030000}"/>
    <cellStyle name="Accent2 5 2" xfId="7817" xr:uid="{00000000-0005-0000-0000-000000040000}"/>
    <cellStyle name="Accent2 6" xfId="7818" xr:uid="{00000000-0005-0000-0000-000001040000}"/>
    <cellStyle name="Accent2 7" xfId="7819" xr:uid="{00000000-0005-0000-0000-000002040000}"/>
    <cellStyle name="Accent2 8" xfId="7820" xr:uid="{00000000-0005-0000-0000-000003040000}"/>
    <cellStyle name="Accent2 9" xfId="7821" xr:uid="{00000000-0005-0000-0000-000004040000}"/>
    <cellStyle name="Accent3" xfId="7822" xr:uid="{00000000-0005-0000-0000-000005040000}"/>
    <cellStyle name="Accent3 - 20%" xfId="7823" xr:uid="{00000000-0005-0000-0000-000006040000}"/>
    <cellStyle name="Accent3 - 40%" xfId="7824" xr:uid="{00000000-0005-0000-0000-000007040000}"/>
    <cellStyle name="Accent3 - 60%" xfId="7825" xr:uid="{00000000-0005-0000-0000-000008040000}"/>
    <cellStyle name="Accent3 10" xfId="7826" xr:uid="{00000000-0005-0000-0000-000009040000}"/>
    <cellStyle name="Accent3 11" xfId="7827" xr:uid="{00000000-0005-0000-0000-00000A040000}"/>
    <cellStyle name="Accent3 12" xfId="7828" xr:uid="{00000000-0005-0000-0000-00000B040000}"/>
    <cellStyle name="Accent3 13" xfId="7829" xr:uid="{00000000-0005-0000-0000-00000C040000}"/>
    <cellStyle name="Accent3 2" xfId="7830" xr:uid="{00000000-0005-0000-0000-00000D040000}"/>
    <cellStyle name="Accent3 2 2" xfId="7831" xr:uid="{00000000-0005-0000-0000-00000E040000}"/>
    <cellStyle name="Accent3 2 2 2" xfId="7832" xr:uid="{00000000-0005-0000-0000-00000F040000}"/>
    <cellStyle name="Accent3 2 3" xfId="7833" xr:uid="{00000000-0005-0000-0000-000010040000}"/>
    <cellStyle name="Accent3 2 4" xfId="7834" xr:uid="{00000000-0005-0000-0000-000011040000}"/>
    <cellStyle name="Accent3 2 5" xfId="7835" xr:uid="{00000000-0005-0000-0000-000012040000}"/>
    <cellStyle name="Accent3 3" xfId="7836" xr:uid="{00000000-0005-0000-0000-000013040000}"/>
    <cellStyle name="Accent3 3 2" xfId="7837" xr:uid="{00000000-0005-0000-0000-000014040000}"/>
    <cellStyle name="Accent3 3 3" xfId="7838" xr:uid="{00000000-0005-0000-0000-000015040000}"/>
    <cellStyle name="Accent3 4" xfId="7839" xr:uid="{00000000-0005-0000-0000-000016040000}"/>
    <cellStyle name="Accent3 4 2" xfId="7840" xr:uid="{00000000-0005-0000-0000-000017040000}"/>
    <cellStyle name="Accent3 5" xfId="7841" xr:uid="{00000000-0005-0000-0000-000018040000}"/>
    <cellStyle name="Accent3 5 2" xfId="7842" xr:uid="{00000000-0005-0000-0000-000019040000}"/>
    <cellStyle name="Accent3 6" xfId="7843" xr:uid="{00000000-0005-0000-0000-00001A040000}"/>
    <cellStyle name="Accent3 7" xfId="7844" xr:uid="{00000000-0005-0000-0000-00001B040000}"/>
    <cellStyle name="Accent3 8" xfId="7845" xr:uid="{00000000-0005-0000-0000-00001C040000}"/>
    <cellStyle name="Accent3 9" xfId="7846" xr:uid="{00000000-0005-0000-0000-00001D040000}"/>
    <cellStyle name="Accent4" xfId="7847" xr:uid="{00000000-0005-0000-0000-00001E040000}"/>
    <cellStyle name="Accent4 - 20%" xfId="7848" xr:uid="{00000000-0005-0000-0000-00001F040000}"/>
    <cellStyle name="Accent4 - 40%" xfId="7849" xr:uid="{00000000-0005-0000-0000-000020040000}"/>
    <cellStyle name="Accent4 - 60%" xfId="7850" xr:uid="{00000000-0005-0000-0000-000021040000}"/>
    <cellStyle name="Accent4 10" xfId="7851" xr:uid="{00000000-0005-0000-0000-000022040000}"/>
    <cellStyle name="Accent4 11" xfId="7852" xr:uid="{00000000-0005-0000-0000-000023040000}"/>
    <cellStyle name="Accent4 12" xfId="7853" xr:uid="{00000000-0005-0000-0000-000024040000}"/>
    <cellStyle name="Accent4 13" xfId="7854" xr:uid="{00000000-0005-0000-0000-000025040000}"/>
    <cellStyle name="Accent4 2" xfId="7855" xr:uid="{00000000-0005-0000-0000-000026040000}"/>
    <cellStyle name="Accent4 2 2" xfId="7856" xr:uid="{00000000-0005-0000-0000-000027040000}"/>
    <cellStyle name="Accent4 2 2 2" xfId="7857" xr:uid="{00000000-0005-0000-0000-000028040000}"/>
    <cellStyle name="Accent4 2 3" xfId="7858" xr:uid="{00000000-0005-0000-0000-000029040000}"/>
    <cellStyle name="Accent4 2 4" xfId="7859" xr:uid="{00000000-0005-0000-0000-00002A040000}"/>
    <cellStyle name="Accent4 2 5" xfId="7860" xr:uid="{00000000-0005-0000-0000-00002B040000}"/>
    <cellStyle name="Accent4 3" xfId="7861" xr:uid="{00000000-0005-0000-0000-00002C040000}"/>
    <cellStyle name="Accent4 3 2" xfId="7862" xr:uid="{00000000-0005-0000-0000-00002D040000}"/>
    <cellStyle name="Accent4 3 3" xfId="7863" xr:uid="{00000000-0005-0000-0000-00002E040000}"/>
    <cellStyle name="Accent4 4" xfId="7864" xr:uid="{00000000-0005-0000-0000-00002F040000}"/>
    <cellStyle name="Accent4 4 2" xfId="7865" xr:uid="{00000000-0005-0000-0000-000030040000}"/>
    <cellStyle name="Accent4 5" xfId="7866" xr:uid="{00000000-0005-0000-0000-000031040000}"/>
    <cellStyle name="Accent4 5 2" xfId="7867" xr:uid="{00000000-0005-0000-0000-000032040000}"/>
    <cellStyle name="Accent4 6" xfId="7868" xr:uid="{00000000-0005-0000-0000-000033040000}"/>
    <cellStyle name="Accent4 7" xfId="7869" xr:uid="{00000000-0005-0000-0000-000034040000}"/>
    <cellStyle name="Accent4 8" xfId="7870" xr:uid="{00000000-0005-0000-0000-000035040000}"/>
    <cellStyle name="Accent4 9" xfId="7871" xr:uid="{00000000-0005-0000-0000-000036040000}"/>
    <cellStyle name="Accent5" xfId="7872" xr:uid="{00000000-0005-0000-0000-000037040000}"/>
    <cellStyle name="Accent5 - 20%" xfId="7873" xr:uid="{00000000-0005-0000-0000-000038040000}"/>
    <cellStyle name="Accent5 - 40%" xfId="7874" xr:uid="{00000000-0005-0000-0000-000039040000}"/>
    <cellStyle name="Accent5 - 60%" xfId="7875" xr:uid="{00000000-0005-0000-0000-00003A040000}"/>
    <cellStyle name="Accent5 2" xfId="7876" xr:uid="{00000000-0005-0000-0000-00003B040000}"/>
    <cellStyle name="Accent5 2 2" xfId="7877" xr:uid="{00000000-0005-0000-0000-00003C040000}"/>
    <cellStyle name="Accent5 2 3" xfId="7878" xr:uid="{00000000-0005-0000-0000-00003D040000}"/>
    <cellStyle name="Accent5 3" xfId="7879" xr:uid="{00000000-0005-0000-0000-00003E040000}"/>
    <cellStyle name="Accent5 4" xfId="7880" xr:uid="{00000000-0005-0000-0000-00003F040000}"/>
    <cellStyle name="Accent5 5" xfId="7881" xr:uid="{00000000-0005-0000-0000-000040040000}"/>
    <cellStyle name="Accent6" xfId="7882" xr:uid="{00000000-0005-0000-0000-000041040000}"/>
    <cellStyle name="Accent6 - 20%" xfId="7883" xr:uid="{00000000-0005-0000-0000-000042040000}"/>
    <cellStyle name="Accent6 - 40%" xfId="7884" xr:uid="{00000000-0005-0000-0000-000043040000}"/>
    <cellStyle name="Accent6 - 60%" xfId="7885" xr:uid="{00000000-0005-0000-0000-000044040000}"/>
    <cellStyle name="Accent6 10" xfId="7886" xr:uid="{00000000-0005-0000-0000-000045040000}"/>
    <cellStyle name="Accent6 11" xfId="7887" xr:uid="{00000000-0005-0000-0000-000046040000}"/>
    <cellStyle name="Accent6 12" xfId="7888" xr:uid="{00000000-0005-0000-0000-000047040000}"/>
    <cellStyle name="Accent6 13" xfId="7889" xr:uid="{00000000-0005-0000-0000-000048040000}"/>
    <cellStyle name="Accent6 2" xfId="7890" xr:uid="{00000000-0005-0000-0000-000049040000}"/>
    <cellStyle name="Accent6 2 2" xfId="7891" xr:uid="{00000000-0005-0000-0000-00004A040000}"/>
    <cellStyle name="Accent6 2 2 2" xfId="7892" xr:uid="{00000000-0005-0000-0000-00004B040000}"/>
    <cellStyle name="Accent6 2 3" xfId="7893" xr:uid="{00000000-0005-0000-0000-00004C040000}"/>
    <cellStyle name="Accent6 2 4" xfId="7894" xr:uid="{00000000-0005-0000-0000-00004D040000}"/>
    <cellStyle name="Accent6 2 5" xfId="7895" xr:uid="{00000000-0005-0000-0000-00004E040000}"/>
    <cellStyle name="Accent6 3" xfId="7896" xr:uid="{00000000-0005-0000-0000-00004F040000}"/>
    <cellStyle name="Accent6 3 2" xfId="7897" xr:uid="{00000000-0005-0000-0000-000050040000}"/>
    <cellStyle name="Accent6 3 3" xfId="7898" xr:uid="{00000000-0005-0000-0000-000051040000}"/>
    <cellStyle name="Accent6 4" xfId="7899" xr:uid="{00000000-0005-0000-0000-000052040000}"/>
    <cellStyle name="Accent6 4 2" xfId="7900" xr:uid="{00000000-0005-0000-0000-000053040000}"/>
    <cellStyle name="Accent6 5" xfId="7901" xr:uid="{00000000-0005-0000-0000-000054040000}"/>
    <cellStyle name="Accent6 5 2" xfId="7902" xr:uid="{00000000-0005-0000-0000-000055040000}"/>
    <cellStyle name="Accent6 6" xfId="7903" xr:uid="{00000000-0005-0000-0000-000056040000}"/>
    <cellStyle name="Accent6 7" xfId="7904" xr:uid="{00000000-0005-0000-0000-000057040000}"/>
    <cellStyle name="Accent6 8" xfId="7905" xr:uid="{00000000-0005-0000-0000-000058040000}"/>
    <cellStyle name="Accent6 9" xfId="7906" xr:uid="{00000000-0005-0000-0000-000059040000}"/>
    <cellStyle name="Bad" xfId="7907" xr:uid="{00000000-0005-0000-0000-00005A040000}"/>
    <cellStyle name="Bad 2" xfId="7908" xr:uid="{00000000-0005-0000-0000-00005B040000}"/>
    <cellStyle name="Bad 2 2" xfId="7909" xr:uid="{00000000-0005-0000-0000-00005C040000}"/>
    <cellStyle name="Bad 2 2 2" xfId="7910" xr:uid="{00000000-0005-0000-0000-00005D040000}"/>
    <cellStyle name="Bad 2 3" xfId="7911" xr:uid="{00000000-0005-0000-0000-00005E040000}"/>
    <cellStyle name="Bad 2 4" xfId="7912" xr:uid="{00000000-0005-0000-0000-00005F040000}"/>
    <cellStyle name="Bad 2 5" xfId="7913" xr:uid="{00000000-0005-0000-0000-000060040000}"/>
    <cellStyle name="Bad 3" xfId="7914" xr:uid="{00000000-0005-0000-0000-000061040000}"/>
    <cellStyle name="Bad 3 2" xfId="7915" xr:uid="{00000000-0005-0000-0000-000062040000}"/>
    <cellStyle name="Bad 3 3" xfId="7916" xr:uid="{00000000-0005-0000-0000-000063040000}"/>
    <cellStyle name="Bad 4" xfId="7917" xr:uid="{00000000-0005-0000-0000-000064040000}"/>
    <cellStyle name="Bad 5" xfId="7918" xr:uid="{00000000-0005-0000-0000-000065040000}"/>
    <cellStyle name="Calculation" xfId="7919" xr:uid="{00000000-0005-0000-0000-000066040000}"/>
    <cellStyle name="Calculation 2" xfId="7920" xr:uid="{00000000-0005-0000-0000-000067040000}"/>
    <cellStyle name="Calculation 2 2" xfId="7921" xr:uid="{00000000-0005-0000-0000-000068040000}"/>
    <cellStyle name="Calculation 2 2 2" xfId="7922" xr:uid="{00000000-0005-0000-0000-000069040000}"/>
    <cellStyle name="Calculation 2 3" xfId="7923" xr:uid="{00000000-0005-0000-0000-00006A040000}"/>
    <cellStyle name="Calculation 2 4" xfId="7924" xr:uid="{00000000-0005-0000-0000-00006B040000}"/>
    <cellStyle name="Calculation 2 5" xfId="7925" xr:uid="{00000000-0005-0000-0000-00006C040000}"/>
    <cellStyle name="Calculation 3" xfId="7926" xr:uid="{00000000-0005-0000-0000-00006D040000}"/>
    <cellStyle name="Calculation 3 2" xfId="7927" xr:uid="{00000000-0005-0000-0000-00006E040000}"/>
    <cellStyle name="Calculation 3 3" xfId="7928" xr:uid="{00000000-0005-0000-0000-00006F040000}"/>
    <cellStyle name="Calculation 4" xfId="7929" xr:uid="{00000000-0005-0000-0000-000070040000}"/>
    <cellStyle name="Calculation 5" xfId="7930" xr:uid="{00000000-0005-0000-0000-000071040000}"/>
    <cellStyle name="Check Cell" xfId="7931" xr:uid="{00000000-0005-0000-0000-000072040000}"/>
    <cellStyle name="Check Cell 2" xfId="7932" xr:uid="{00000000-0005-0000-0000-000073040000}"/>
    <cellStyle name="Check Cell 2 2" xfId="7933" xr:uid="{00000000-0005-0000-0000-000074040000}"/>
    <cellStyle name="Check Cell 2 3" xfId="7934" xr:uid="{00000000-0005-0000-0000-000075040000}"/>
    <cellStyle name="Check Cell 3" xfId="7935" xr:uid="{00000000-0005-0000-0000-000076040000}"/>
    <cellStyle name="Check Cell 4" xfId="7936" xr:uid="{00000000-0005-0000-0000-000077040000}"/>
    <cellStyle name="Check Cell 5" xfId="7937" xr:uid="{00000000-0005-0000-0000-000078040000}"/>
    <cellStyle name="Comma 10" xfId="7533" xr:uid="{00000000-0005-0000-0000-000079040000}"/>
    <cellStyle name="Comma 10 2" xfId="7938" xr:uid="{00000000-0005-0000-0000-00007A040000}"/>
    <cellStyle name="Comma 12" xfId="7939" xr:uid="{00000000-0005-0000-0000-00007B040000}"/>
    <cellStyle name="Comma 12 10" xfId="7940" xr:uid="{00000000-0005-0000-0000-00007C040000}"/>
    <cellStyle name="Comma 12 11" xfId="7941" xr:uid="{00000000-0005-0000-0000-00007D040000}"/>
    <cellStyle name="Comma 12 12" xfId="7942" xr:uid="{00000000-0005-0000-0000-00007E040000}"/>
    <cellStyle name="Comma 12 13" xfId="7943" xr:uid="{00000000-0005-0000-0000-00007F040000}"/>
    <cellStyle name="Comma 12 14" xfId="7944" xr:uid="{00000000-0005-0000-0000-000080040000}"/>
    <cellStyle name="Comma 12 15" xfId="7945" xr:uid="{00000000-0005-0000-0000-000081040000}"/>
    <cellStyle name="Comma 12 16" xfId="7946" xr:uid="{00000000-0005-0000-0000-000082040000}"/>
    <cellStyle name="Comma 12 17" xfId="7947" xr:uid="{00000000-0005-0000-0000-000083040000}"/>
    <cellStyle name="Comma 12 2" xfId="7948" xr:uid="{00000000-0005-0000-0000-000084040000}"/>
    <cellStyle name="Comma 12 2 2" xfId="7949" xr:uid="{00000000-0005-0000-0000-000085040000}"/>
    <cellStyle name="Comma 12 2 3" xfId="7950" xr:uid="{00000000-0005-0000-0000-000086040000}"/>
    <cellStyle name="Comma 12 3" xfId="7951" xr:uid="{00000000-0005-0000-0000-000087040000}"/>
    <cellStyle name="Comma 12 3 2" xfId="7952" xr:uid="{00000000-0005-0000-0000-000088040000}"/>
    <cellStyle name="Comma 12 4" xfId="7953" xr:uid="{00000000-0005-0000-0000-000089040000}"/>
    <cellStyle name="Comma 12 4 2" xfId="7954" xr:uid="{00000000-0005-0000-0000-00008A040000}"/>
    <cellStyle name="Comma 12 5" xfId="7955" xr:uid="{00000000-0005-0000-0000-00008B040000}"/>
    <cellStyle name="Comma 12 6" xfId="7956" xr:uid="{00000000-0005-0000-0000-00008C040000}"/>
    <cellStyle name="Comma 12 7" xfId="7957" xr:uid="{00000000-0005-0000-0000-00008D040000}"/>
    <cellStyle name="Comma 12 8" xfId="7958" xr:uid="{00000000-0005-0000-0000-00008E040000}"/>
    <cellStyle name="Comma 12 9" xfId="7959" xr:uid="{00000000-0005-0000-0000-00008F040000}"/>
    <cellStyle name="Comma 13" xfId="7960" xr:uid="{00000000-0005-0000-0000-000090040000}"/>
    <cellStyle name="Comma 13 2" xfId="7961" xr:uid="{00000000-0005-0000-0000-000091040000}"/>
    <cellStyle name="Comma 14" xfId="7962" xr:uid="{00000000-0005-0000-0000-000092040000}"/>
    <cellStyle name="Comma 2" xfId="53" xr:uid="{00000000-0005-0000-0000-000093040000}"/>
    <cellStyle name="Comma 2 10" xfId="7963" xr:uid="{00000000-0005-0000-0000-000094040000}"/>
    <cellStyle name="Comma 2 11" xfId="7964" xr:uid="{00000000-0005-0000-0000-000095040000}"/>
    <cellStyle name="Comma 2 12" xfId="7965" xr:uid="{00000000-0005-0000-0000-000096040000}"/>
    <cellStyle name="Comma 2 13" xfId="7966" xr:uid="{00000000-0005-0000-0000-000097040000}"/>
    <cellStyle name="Comma 2 14" xfId="7967" xr:uid="{00000000-0005-0000-0000-000098040000}"/>
    <cellStyle name="Comma 2 14 2" xfId="7968" xr:uid="{00000000-0005-0000-0000-000099040000}"/>
    <cellStyle name="Comma 2 15" xfId="7969" xr:uid="{00000000-0005-0000-0000-00009A040000}"/>
    <cellStyle name="Comma 2 15 2" xfId="7970" xr:uid="{00000000-0005-0000-0000-00009B040000}"/>
    <cellStyle name="Comma 2 15 3" xfId="7971" xr:uid="{00000000-0005-0000-0000-00009C040000}"/>
    <cellStyle name="Comma 2 15 4" xfId="7972" xr:uid="{00000000-0005-0000-0000-00009D040000}"/>
    <cellStyle name="Comma 2 16" xfId="7973" xr:uid="{00000000-0005-0000-0000-00009E040000}"/>
    <cellStyle name="Comma 2 16 2" xfId="7974" xr:uid="{00000000-0005-0000-0000-00009F040000}"/>
    <cellStyle name="Comma 2 17" xfId="7975" xr:uid="{00000000-0005-0000-0000-0000A0040000}"/>
    <cellStyle name="Comma 2 17 2" xfId="7976" xr:uid="{00000000-0005-0000-0000-0000A1040000}"/>
    <cellStyle name="Comma 2 18" xfId="7977" xr:uid="{00000000-0005-0000-0000-0000A2040000}"/>
    <cellStyle name="Comma 2 19" xfId="7978" xr:uid="{00000000-0005-0000-0000-0000A3040000}"/>
    <cellStyle name="Comma 2 2" xfId="7979" xr:uid="{00000000-0005-0000-0000-0000A4040000}"/>
    <cellStyle name="Comma 2 20" xfId="7980" xr:uid="{00000000-0005-0000-0000-0000A5040000}"/>
    <cellStyle name="Comma 2 21" xfId="7981" xr:uid="{00000000-0005-0000-0000-0000A6040000}"/>
    <cellStyle name="Comma 2 22" xfId="7982" xr:uid="{00000000-0005-0000-0000-0000A7040000}"/>
    <cellStyle name="Comma 2 23" xfId="7983" xr:uid="{00000000-0005-0000-0000-0000A8040000}"/>
    <cellStyle name="Comma 2 24" xfId="7984" xr:uid="{00000000-0005-0000-0000-0000A9040000}"/>
    <cellStyle name="Comma 2 25" xfId="7985" xr:uid="{00000000-0005-0000-0000-0000AA040000}"/>
    <cellStyle name="Comma 2 26" xfId="7986" xr:uid="{00000000-0005-0000-0000-0000AB040000}"/>
    <cellStyle name="Comma 2 27" xfId="7987" xr:uid="{00000000-0005-0000-0000-0000AC040000}"/>
    <cellStyle name="Comma 2 28" xfId="7988" xr:uid="{00000000-0005-0000-0000-0000AD040000}"/>
    <cellStyle name="Comma 2 29" xfId="7989" xr:uid="{00000000-0005-0000-0000-0000AE040000}"/>
    <cellStyle name="Comma 2 3" xfId="7990" xr:uid="{00000000-0005-0000-0000-0000AF040000}"/>
    <cellStyle name="Comma 2 30" xfId="7991" xr:uid="{00000000-0005-0000-0000-0000B0040000}"/>
    <cellStyle name="Comma 2 31" xfId="7992" xr:uid="{00000000-0005-0000-0000-0000B1040000}"/>
    <cellStyle name="Comma 2 4" xfId="7993" xr:uid="{00000000-0005-0000-0000-0000B2040000}"/>
    <cellStyle name="Comma 2 5" xfId="7994" xr:uid="{00000000-0005-0000-0000-0000B3040000}"/>
    <cellStyle name="Comma 2 6" xfId="7995" xr:uid="{00000000-0005-0000-0000-0000B4040000}"/>
    <cellStyle name="Comma 2 7" xfId="7996" xr:uid="{00000000-0005-0000-0000-0000B5040000}"/>
    <cellStyle name="Comma 2 8" xfId="7997" xr:uid="{00000000-0005-0000-0000-0000B6040000}"/>
    <cellStyle name="Comma 2 9" xfId="7998" xr:uid="{00000000-0005-0000-0000-0000B7040000}"/>
    <cellStyle name="Comma 2 9 2" xfId="7999" xr:uid="{00000000-0005-0000-0000-0000B8040000}"/>
    <cellStyle name="Comma 25" xfId="8000" xr:uid="{00000000-0005-0000-0000-0000B9040000}"/>
    <cellStyle name="Comma 3" xfId="8001" xr:uid="{00000000-0005-0000-0000-0000BA040000}"/>
    <cellStyle name="Comma 3 2" xfId="8002" xr:uid="{00000000-0005-0000-0000-0000BB040000}"/>
    <cellStyle name="Comma 3 2 2" xfId="7537" xr:uid="{00000000-0005-0000-0000-0000BC040000}"/>
    <cellStyle name="Comma 3 2 2 2" xfId="8594" xr:uid="{00000000-0005-0000-0000-0000BD040000}"/>
    <cellStyle name="Comma 3 2 2 3" xfId="8599" xr:uid="{00000000-0005-0000-0000-0000BE040000}"/>
    <cellStyle name="Comma 3 2 2 4" xfId="8601" xr:uid="{00000000-0005-0000-0000-0000BF040000}"/>
    <cellStyle name="Comma 3 2 2 5" xfId="8604" xr:uid="{00000000-0005-0000-0000-0000C0040000}"/>
    <cellStyle name="Comma 3 2 2 6" xfId="8665" xr:uid="{00000000-0005-0000-0000-0000C1040000}"/>
    <cellStyle name="Comma 3 2 2 7" xfId="8677" xr:uid="{28235888-3CBC-4114-A77F-012ABDE7C0F7}"/>
    <cellStyle name="Comma 3 2 3" xfId="8003" xr:uid="{00000000-0005-0000-0000-0000C2040000}"/>
    <cellStyle name="Comma 3 2 4" xfId="8004" xr:uid="{00000000-0005-0000-0000-0000C3040000}"/>
    <cellStyle name="Comma 3 3" xfId="8005" xr:uid="{00000000-0005-0000-0000-0000C4040000}"/>
    <cellStyle name="Comma 3 3 2" xfId="8006" xr:uid="{00000000-0005-0000-0000-0000C5040000}"/>
    <cellStyle name="Comma 3 3 2 2" xfId="8007" xr:uid="{00000000-0005-0000-0000-0000C6040000}"/>
    <cellStyle name="Comma 3 3 3" xfId="8008" xr:uid="{00000000-0005-0000-0000-0000C7040000}"/>
    <cellStyle name="Comma 3 3 4" xfId="8009" xr:uid="{00000000-0005-0000-0000-0000C8040000}"/>
    <cellStyle name="Comma 3 4" xfId="7532" xr:uid="{00000000-0005-0000-0000-0000C9040000}"/>
    <cellStyle name="Comma 4 2" xfId="8010" xr:uid="{00000000-0005-0000-0000-0000CA040000}"/>
    <cellStyle name="Comma 4 2 2" xfId="8011" xr:uid="{00000000-0005-0000-0000-0000CB040000}"/>
    <cellStyle name="Comma 4 2 3" xfId="8012" xr:uid="{00000000-0005-0000-0000-0000CC040000}"/>
    <cellStyle name="Comma 5" xfId="8013" xr:uid="{00000000-0005-0000-0000-0000CD040000}"/>
    <cellStyle name="Comma 5 2" xfId="8014" xr:uid="{00000000-0005-0000-0000-0000CE040000}"/>
    <cellStyle name="Comma 5 2 2" xfId="8015" xr:uid="{00000000-0005-0000-0000-0000CF040000}"/>
    <cellStyle name="Comma 5 2 3" xfId="8016" xr:uid="{00000000-0005-0000-0000-0000D0040000}"/>
    <cellStyle name="Comma 5 3" xfId="8017" xr:uid="{00000000-0005-0000-0000-0000D1040000}"/>
    <cellStyle name="Comma 6 2" xfId="8018" xr:uid="{00000000-0005-0000-0000-0000D2040000}"/>
    <cellStyle name="Comma 7 2" xfId="8019" xr:uid="{00000000-0005-0000-0000-0000D3040000}"/>
    <cellStyle name="Comma 8 2" xfId="8020" xr:uid="{00000000-0005-0000-0000-0000D4040000}"/>
    <cellStyle name="Currency 2" xfId="8021" xr:uid="{00000000-0005-0000-0000-0000D5040000}"/>
    <cellStyle name="Currency 2 2" xfId="8022" xr:uid="{00000000-0005-0000-0000-0000D6040000}"/>
    <cellStyle name="Currency 3" xfId="7525" xr:uid="{00000000-0005-0000-0000-0000D7040000}"/>
    <cellStyle name="dataf" xfId="1298" xr:uid="{00000000-0005-0000-0000-0000D8040000}"/>
    <cellStyle name="datag" xfId="1299" xr:uid="{00000000-0005-0000-0000-0000D9040000}"/>
    <cellStyle name="Denar [0]_V3 plin" xfId="8023" xr:uid="{00000000-0005-0000-0000-0000DA040000}"/>
    <cellStyle name="Denar_V3 plin" xfId="8024" xr:uid="{00000000-0005-0000-0000-0000DB040000}"/>
    <cellStyle name="Dobro 2" xfId="54" xr:uid="{00000000-0005-0000-0000-0000DC040000}"/>
    <cellStyle name="Dobro 2 2" xfId="1300" xr:uid="{00000000-0005-0000-0000-0000DD040000}"/>
    <cellStyle name="Dobro 3" xfId="1301" xr:uid="{00000000-0005-0000-0000-0000DE040000}"/>
    <cellStyle name="Emphasis 1" xfId="8025" xr:uid="{00000000-0005-0000-0000-0000DF040000}"/>
    <cellStyle name="Emphasis 2" xfId="8026" xr:uid="{00000000-0005-0000-0000-0000E0040000}"/>
    <cellStyle name="Emphasis 3" xfId="8027" xr:uid="{00000000-0005-0000-0000-0000E1040000}"/>
    <cellStyle name="Euro" xfId="11" xr:uid="{00000000-0005-0000-0000-0000E2040000}"/>
    <cellStyle name="Euro 10" xfId="8028" xr:uid="{00000000-0005-0000-0000-0000E3040000}"/>
    <cellStyle name="Euro 11" xfId="8029" xr:uid="{00000000-0005-0000-0000-0000E4040000}"/>
    <cellStyle name="Euro 12" xfId="8030" xr:uid="{00000000-0005-0000-0000-0000E5040000}"/>
    <cellStyle name="Euro 13" xfId="8031" xr:uid="{00000000-0005-0000-0000-0000E6040000}"/>
    <cellStyle name="Euro 14" xfId="8032" xr:uid="{00000000-0005-0000-0000-0000E7040000}"/>
    <cellStyle name="Euro 15" xfId="8033" xr:uid="{00000000-0005-0000-0000-0000E8040000}"/>
    <cellStyle name="Euro 16" xfId="8034" xr:uid="{00000000-0005-0000-0000-0000E9040000}"/>
    <cellStyle name="Euro 17" xfId="8035" xr:uid="{00000000-0005-0000-0000-0000EA040000}"/>
    <cellStyle name="Euro 18" xfId="8036" xr:uid="{00000000-0005-0000-0000-0000EB040000}"/>
    <cellStyle name="Euro 2" xfId="87" xr:uid="{00000000-0005-0000-0000-0000EC040000}"/>
    <cellStyle name="Euro 2 2" xfId="250" xr:uid="{00000000-0005-0000-0000-0000ED040000}"/>
    <cellStyle name="Euro 2 3" xfId="125" xr:uid="{00000000-0005-0000-0000-0000EE040000}"/>
    <cellStyle name="Euro 3" xfId="117" xr:uid="{00000000-0005-0000-0000-0000EF040000}"/>
    <cellStyle name="Euro 3 2" xfId="8037" xr:uid="{00000000-0005-0000-0000-0000F0040000}"/>
    <cellStyle name="Euro 4" xfId="122" xr:uid="{00000000-0005-0000-0000-0000F1040000}"/>
    <cellStyle name="Euro 4 2" xfId="8038" xr:uid="{00000000-0005-0000-0000-0000F2040000}"/>
    <cellStyle name="Euro 5" xfId="21" xr:uid="{00000000-0005-0000-0000-0000F3040000}"/>
    <cellStyle name="Euro 5 2" xfId="8039" xr:uid="{00000000-0005-0000-0000-0000F4040000}"/>
    <cellStyle name="Euro 6" xfId="8040" xr:uid="{00000000-0005-0000-0000-0000F5040000}"/>
    <cellStyle name="Euro 7" xfId="8041" xr:uid="{00000000-0005-0000-0000-0000F6040000}"/>
    <cellStyle name="Euro 8" xfId="8042" xr:uid="{00000000-0005-0000-0000-0000F7040000}"/>
    <cellStyle name="Euro 9" xfId="8043" xr:uid="{00000000-0005-0000-0000-0000F8040000}"/>
    <cellStyle name="Excel Built-in Hyperlink" xfId="8678" xr:uid="{A9DF3C4B-0969-4D4D-8A4A-736F058014F6}"/>
    <cellStyle name="Excel Built-in Normal" xfId="1295" xr:uid="{00000000-0005-0000-0000-0000F9040000}"/>
    <cellStyle name="Explanatory Text" xfId="8044" xr:uid="{00000000-0005-0000-0000-0000FA040000}"/>
    <cellStyle name="Explanatory Text 2" xfId="8045" xr:uid="{00000000-0005-0000-0000-0000FB040000}"/>
    <cellStyle name="Explanatory Text 2 2" xfId="8046" xr:uid="{00000000-0005-0000-0000-0000FC040000}"/>
    <cellStyle name="Explanatory Text 3" xfId="8047" xr:uid="{00000000-0005-0000-0000-0000FD040000}"/>
    <cellStyle name="Explanatory Text 4" xfId="8048" xr:uid="{00000000-0005-0000-0000-0000FE040000}"/>
    <cellStyle name="Explanatory Text 5" xfId="8049" xr:uid="{00000000-0005-0000-0000-0000FF040000}"/>
    <cellStyle name="general" xfId="8050" xr:uid="{00000000-0005-0000-0000-000000050000}"/>
    <cellStyle name="general 2" xfId="8051" xr:uid="{00000000-0005-0000-0000-000001050000}"/>
    <cellStyle name="Good" xfId="8052" xr:uid="{00000000-0005-0000-0000-000002050000}"/>
    <cellStyle name="Good 2" xfId="8053" xr:uid="{00000000-0005-0000-0000-000003050000}"/>
    <cellStyle name="Good 2 2" xfId="8054" xr:uid="{00000000-0005-0000-0000-000004050000}"/>
    <cellStyle name="Good 2 2 2" xfId="8055" xr:uid="{00000000-0005-0000-0000-000005050000}"/>
    <cellStyle name="Good 2 3" xfId="8056" xr:uid="{00000000-0005-0000-0000-000006050000}"/>
    <cellStyle name="Good 2 4" xfId="8057" xr:uid="{00000000-0005-0000-0000-000007050000}"/>
    <cellStyle name="Good 2 5" xfId="8058" xr:uid="{00000000-0005-0000-0000-000008050000}"/>
    <cellStyle name="Good 3" xfId="8059" xr:uid="{00000000-0005-0000-0000-000009050000}"/>
    <cellStyle name="Good 3 2" xfId="8060" xr:uid="{00000000-0005-0000-0000-00000A050000}"/>
    <cellStyle name="Good 3 3" xfId="8061" xr:uid="{00000000-0005-0000-0000-00000B050000}"/>
    <cellStyle name="Good 4" xfId="8062" xr:uid="{00000000-0005-0000-0000-00000C050000}"/>
    <cellStyle name="Good 5" xfId="8063" xr:uid="{00000000-0005-0000-0000-00000D050000}"/>
    <cellStyle name="Good 6" xfId="8064" xr:uid="{00000000-0005-0000-0000-00000E050000}"/>
    <cellStyle name="Heading 1" xfId="8065" xr:uid="{00000000-0005-0000-0000-00000F050000}"/>
    <cellStyle name="Heading 1 2" xfId="8066" xr:uid="{00000000-0005-0000-0000-000010050000}"/>
    <cellStyle name="Heading 1 2 2" xfId="8067" xr:uid="{00000000-0005-0000-0000-000011050000}"/>
    <cellStyle name="Heading 1 2 2 2" xfId="8068" xr:uid="{00000000-0005-0000-0000-000012050000}"/>
    <cellStyle name="Heading 1 2 3" xfId="8069" xr:uid="{00000000-0005-0000-0000-000013050000}"/>
    <cellStyle name="Heading 1 2 4" xfId="8070" xr:uid="{00000000-0005-0000-0000-000014050000}"/>
    <cellStyle name="Heading 1 2 5" xfId="8071" xr:uid="{00000000-0005-0000-0000-000015050000}"/>
    <cellStyle name="Heading 1 2 6" xfId="8072" xr:uid="{00000000-0005-0000-0000-000016050000}"/>
    <cellStyle name="Heading 1 3" xfId="8073" xr:uid="{00000000-0005-0000-0000-000017050000}"/>
    <cellStyle name="Heading 1 3 2" xfId="8074" xr:uid="{00000000-0005-0000-0000-000018050000}"/>
    <cellStyle name="Heading 1 3 3" xfId="8075" xr:uid="{00000000-0005-0000-0000-000019050000}"/>
    <cellStyle name="Heading 1 4" xfId="8076" xr:uid="{00000000-0005-0000-0000-00001A050000}"/>
    <cellStyle name="Heading 1 5" xfId="8077" xr:uid="{00000000-0005-0000-0000-00001B050000}"/>
    <cellStyle name="Heading 2" xfId="8078" xr:uid="{00000000-0005-0000-0000-00001C050000}"/>
    <cellStyle name="Heading 2 2" xfId="8079" xr:uid="{00000000-0005-0000-0000-00001D050000}"/>
    <cellStyle name="Heading 2 2 2" xfId="8080" xr:uid="{00000000-0005-0000-0000-00001E050000}"/>
    <cellStyle name="Heading 2 2 2 2" xfId="8081" xr:uid="{00000000-0005-0000-0000-00001F050000}"/>
    <cellStyle name="Heading 2 2 3" xfId="8082" xr:uid="{00000000-0005-0000-0000-000020050000}"/>
    <cellStyle name="Heading 2 2 4" xfId="8083" xr:uid="{00000000-0005-0000-0000-000021050000}"/>
    <cellStyle name="Heading 2 2 5" xfId="8084" xr:uid="{00000000-0005-0000-0000-000022050000}"/>
    <cellStyle name="Heading 2 2 6" xfId="8085" xr:uid="{00000000-0005-0000-0000-000023050000}"/>
    <cellStyle name="Heading 2 3" xfId="8086" xr:uid="{00000000-0005-0000-0000-000024050000}"/>
    <cellStyle name="Heading 2 3 2" xfId="8087" xr:uid="{00000000-0005-0000-0000-000025050000}"/>
    <cellStyle name="Heading 2 3 3" xfId="8088" xr:uid="{00000000-0005-0000-0000-000026050000}"/>
    <cellStyle name="Heading 2 4" xfId="8089" xr:uid="{00000000-0005-0000-0000-000027050000}"/>
    <cellStyle name="Heading 2 5" xfId="8090" xr:uid="{00000000-0005-0000-0000-000028050000}"/>
    <cellStyle name="Heading 3" xfId="8091" xr:uid="{00000000-0005-0000-0000-000029050000}"/>
    <cellStyle name="Heading 3 2" xfId="8092" xr:uid="{00000000-0005-0000-0000-00002A050000}"/>
    <cellStyle name="Heading 3 2 2" xfId="8093" xr:uid="{00000000-0005-0000-0000-00002B050000}"/>
    <cellStyle name="Heading 3 2 2 2" xfId="8094" xr:uid="{00000000-0005-0000-0000-00002C050000}"/>
    <cellStyle name="Heading 3 2 3" xfId="8095" xr:uid="{00000000-0005-0000-0000-00002D050000}"/>
    <cellStyle name="Heading 3 2 4" xfId="8096" xr:uid="{00000000-0005-0000-0000-00002E050000}"/>
    <cellStyle name="Heading 3 2 5" xfId="8097" xr:uid="{00000000-0005-0000-0000-00002F050000}"/>
    <cellStyle name="Heading 3 2 6" xfId="8098" xr:uid="{00000000-0005-0000-0000-000030050000}"/>
    <cellStyle name="Heading 3 3" xfId="8099" xr:uid="{00000000-0005-0000-0000-000031050000}"/>
    <cellStyle name="Heading 3 3 2" xfId="8100" xr:uid="{00000000-0005-0000-0000-000032050000}"/>
    <cellStyle name="Heading 3 3 3" xfId="8101" xr:uid="{00000000-0005-0000-0000-000033050000}"/>
    <cellStyle name="Heading 3 4" xfId="8102" xr:uid="{00000000-0005-0000-0000-000034050000}"/>
    <cellStyle name="Heading 3 5" xfId="8103" xr:uid="{00000000-0005-0000-0000-000035050000}"/>
    <cellStyle name="Heading 4" xfId="8104" xr:uid="{00000000-0005-0000-0000-000036050000}"/>
    <cellStyle name="Heading 4 2" xfId="8105" xr:uid="{00000000-0005-0000-0000-000037050000}"/>
    <cellStyle name="Heading 4 2 2" xfId="8106" xr:uid="{00000000-0005-0000-0000-000038050000}"/>
    <cellStyle name="Heading 4 2 2 2" xfId="8107" xr:uid="{00000000-0005-0000-0000-000039050000}"/>
    <cellStyle name="Heading 4 2 3" xfId="8108" xr:uid="{00000000-0005-0000-0000-00003A050000}"/>
    <cellStyle name="Heading 4 2 4" xfId="8109" xr:uid="{00000000-0005-0000-0000-00003B050000}"/>
    <cellStyle name="Heading 4 2 5" xfId="8110" xr:uid="{00000000-0005-0000-0000-00003C050000}"/>
    <cellStyle name="Heading 4 3" xfId="8111" xr:uid="{00000000-0005-0000-0000-00003D050000}"/>
    <cellStyle name="Heading 4 3 2" xfId="8112" xr:uid="{00000000-0005-0000-0000-00003E050000}"/>
    <cellStyle name="Heading 4 3 3" xfId="8113" xr:uid="{00000000-0005-0000-0000-00003F050000}"/>
    <cellStyle name="Heading 4 4" xfId="8114" xr:uid="{00000000-0005-0000-0000-000040050000}"/>
    <cellStyle name="Heading 4 5" xfId="8115" xr:uid="{00000000-0005-0000-0000-000041050000}"/>
    <cellStyle name="Hiperpovezava 2" xfId="108" xr:uid="{00000000-0005-0000-0000-000043050000}"/>
    <cellStyle name="Hiperpovezava 2 2" xfId="1302" xr:uid="{00000000-0005-0000-0000-000044050000}"/>
    <cellStyle name="Hiperpovezava 3" xfId="1303" xr:uid="{00000000-0005-0000-0000-000045050000}"/>
    <cellStyle name="Hiperpovezava 4" xfId="1304" xr:uid="{00000000-0005-0000-0000-000046050000}"/>
    <cellStyle name="Hiperpovezava 5" xfId="1305" xr:uid="{00000000-0005-0000-0000-000047050000}"/>
    <cellStyle name="Hiperpovezava 6" xfId="1306" xr:uid="{00000000-0005-0000-0000-000048050000}"/>
    <cellStyle name="Hiperpovezava 7" xfId="8602" xr:uid="{00000000-0005-0000-0000-000049050000}"/>
    <cellStyle name="Hyperlink 2" xfId="8116" xr:uid="{00000000-0005-0000-0000-00004A050000}"/>
    <cellStyle name="Hyperlink 2 2" xfId="8117" xr:uid="{00000000-0005-0000-0000-00004B050000}"/>
    <cellStyle name="Input" xfId="8118" xr:uid="{00000000-0005-0000-0000-00004C050000}"/>
    <cellStyle name="Input 2" xfId="8119" xr:uid="{00000000-0005-0000-0000-00004D050000}"/>
    <cellStyle name="Input 2 2" xfId="8120" xr:uid="{00000000-0005-0000-0000-00004E050000}"/>
    <cellStyle name="Input 2 2 2" xfId="8121" xr:uid="{00000000-0005-0000-0000-00004F050000}"/>
    <cellStyle name="Input 2 3" xfId="8122" xr:uid="{00000000-0005-0000-0000-000050050000}"/>
    <cellStyle name="Input 2 4" xfId="8123" xr:uid="{00000000-0005-0000-0000-000051050000}"/>
    <cellStyle name="Input 2 5" xfId="8124" xr:uid="{00000000-0005-0000-0000-000052050000}"/>
    <cellStyle name="Input 3" xfId="8125" xr:uid="{00000000-0005-0000-0000-000053050000}"/>
    <cellStyle name="Input 3 2" xfId="8126" xr:uid="{00000000-0005-0000-0000-000054050000}"/>
    <cellStyle name="Input 3 3" xfId="8127" xr:uid="{00000000-0005-0000-0000-000055050000}"/>
    <cellStyle name="Input 4" xfId="8128" xr:uid="{00000000-0005-0000-0000-000056050000}"/>
    <cellStyle name="Input 5" xfId="8129" xr:uid="{00000000-0005-0000-0000-000057050000}"/>
    <cellStyle name="Item" xfId="1307" xr:uid="{00000000-0005-0000-0000-000058050000}"/>
    <cellStyle name="Izhod 2" xfId="55" xr:uid="{00000000-0005-0000-0000-000059050000}"/>
    <cellStyle name="Keš" xfId="1308" xr:uid="{00000000-0005-0000-0000-00005A050000}"/>
    <cellStyle name="ĹëČ­ [0]_laroux" xfId="8130" xr:uid="{00000000-0005-0000-0000-00005B050000}"/>
    <cellStyle name="ĹëČ­_laroux" xfId="8131" xr:uid="{00000000-0005-0000-0000-00005C050000}"/>
    <cellStyle name="Linked Cell" xfId="8132" xr:uid="{00000000-0005-0000-0000-00005D050000}"/>
    <cellStyle name="Linked Cell 2" xfId="8133" xr:uid="{00000000-0005-0000-0000-00005E050000}"/>
    <cellStyle name="Linked Cell 2 2" xfId="8134" xr:uid="{00000000-0005-0000-0000-00005F050000}"/>
    <cellStyle name="Linked Cell 2 2 2" xfId="8135" xr:uid="{00000000-0005-0000-0000-000060050000}"/>
    <cellStyle name="Linked Cell 2 3" xfId="8136" xr:uid="{00000000-0005-0000-0000-000061050000}"/>
    <cellStyle name="Linked Cell 2 4" xfId="8137" xr:uid="{00000000-0005-0000-0000-000062050000}"/>
    <cellStyle name="Linked Cell 2 5" xfId="8138" xr:uid="{00000000-0005-0000-0000-000063050000}"/>
    <cellStyle name="Linked Cell 2 6" xfId="8139" xr:uid="{00000000-0005-0000-0000-000064050000}"/>
    <cellStyle name="Linked Cell 3" xfId="8140" xr:uid="{00000000-0005-0000-0000-000065050000}"/>
    <cellStyle name="Linked Cell 3 2" xfId="8141" xr:uid="{00000000-0005-0000-0000-000066050000}"/>
    <cellStyle name="Linked Cell 3 3" xfId="8142" xr:uid="{00000000-0005-0000-0000-000067050000}"/>
    <cellStyle name="Linked Cell 4" xfId="8143" xr:uid="{00000000-0005-0000-0000-000068050000}"/>
    <cellStyle name="Linked Cell 5" xfId="8144" xr:uid="{00000000-0005-0000-0000-000069050000}"/>
    <cellStyle name="Naslov 1 1" xfId="8145" xr:uid="{00000000-0005-0000-0000-00006A050000}"/>
    <cellStyle name="Naslov 1 2" xfId="56" xr:uid="{00000000-0005-0000-0000-00006B050000}"/>
    <cellStyle name="Naslov 2 2" xfId="57" xr:uid="{00000000-0005-0000-0000-00006C050000}"/>
    <cellStyle name="Naslov 3 2" xfId="58" xr:uid="{00000000-0005-0000-0000-00006D050000}"/>
    <cellStyle name="Naslov 4 2" xfId="59" xr:uid="{00000000-0005-0000-0000-00006E050000}"/>
    <cellStyle name="Naslov 5" xfId="60" xr:uid="{00000000-0005-0000-0000-00006F050000}"/>
    <cellStyle name="NASLOVI 2" xfId="1309" xr:uid="{00000000-0005-0000-0000-000070050000}"/>
    <cellStyle name="Navadno" xfId="0" builtinId="0"/>
    <cellStyle name="Navadno 10" xfId="8146" xr:uid="{00000000-0005-0000-0000-000072050000}"/>
    <cellStyle name="Navadno 10 2" xfId="1310" xr:uid="{00000000-0005-0000-0000-000073050000}"/>
    <cellStyle name="Navadno 10 3" xfId="8147" xr:uid="{00000000-0005-0000-0000-000074050000}"/>
    <cellStyle name="Navadno 10_P2-OBJEKT NAD KOTO NIČ-C" xfId="8148" xr:uid="{00000000-0005-0000-0000-000075050000}"/>
    <cellStyle name="Navadno 11" xfId="8149" xr:uid="{00000000-0005-0000-0000-000076050000}"/>
    <cellStyle name="Navadno 11 2" xfId="8150" xr:uid="{00000000-0005-0000-0000-000077050000}"/>
    <cellStyle name="Navadno 11 3" xfId="8151" xr:uid="{00000000-0005-0000-0000-000078050000}"/>
    <cellStyle name="Navadno 11_P2-OBJEKT NAD KOTO NIČ-C" xfId="8152" xr:uid="{00000000-0005-0000-0000-000079050000}"/>
    <cellStyle name="Navadno 12" xfId="8153" xr:uid="{00000000-0005-0000-0000-00007A050000}"/>
    <cellStyle name="Navadno 13" xfId="7527" xr:uid="{00000000-0005-0000-0000-00007B050000}"/>
    <cellStyle name="Navadno 14" xfId="7528" xr:uid="{00000000-0005-0000-0000-00007C050000}"/>
    <cellStyle name="Navadno 15" xfId="8605" xr:uid="{00000000-0005-0000-0000-00007D050000}"/>
    <cellStyle name="Navadno 15 2" xfId="8621" xr:uid="{00000000-0005-0000-0000-00007E050000}"/>
    <cellStyle name="Navadno 15 2 2" xfId="8653" xr:uid="{00000000-0005-0000-0000-00007F050000}"/>
    <cellStyle name="Navadno 15 2 2 2" xfId="8655" xr:uid="{00000000-0005-0000-0000-000080050000}"/>
    <cellStyle name="Navadno 15 2 3" xfId="8683" xr:uid="{B6BF2655-5AD1-4520-B531-26A6B45A2BD4}"/>
    <cellStyle name="Navadno 15 2 3 2" xfId="8687" xr:uid="{A1815DE6-48F0-43F7-817A-827E7DC3D722}"/>
    <cellStyle name="Navadno 15 3" xfId="8624" xr:uid="{00000000-0005-0000-0000-000081050000}"/>
    <cellStyle name="Navadno 15 4" xfId="8627" xr:uid="{00000000-0005-0000-0000-000082050000}"/>
    <cellStyle name="Navadno 15 4 2" xfId="8657" xr:uid="{00000000-0005-0000-0000-000083050000}"/>
    <cellStyle name="Navadno 15 5" xfId="8680" xr:uid="{2BC87B1F-86CF-41A1-863B-0317C2A36C25}"/>
    <cellStyle name="Navadno 15 6 2 2" xfId="8685" xr:uid="{658FCA56-0E34-484C-A75C-E1715F2E7F25}"/>
    <cellStyle name="Navadno 16" xfId="8606" xr:uid="{00000000-0005-0000-0000-000084050000}"/>
    <cellStyle name="Navadno 16 2" xfId="8620" xr:uid="{00000000-0005-0000-0000-000085050000}"/>
    <cellStyle name="Navadno 16 3" xfId="8623" xr:uid="{00000000-0005-0000-0000-000086050000}"/>
    <cellStyle name="Navadno 16 4" xfId="8626" xr:uid="{00000000-0005-0000-0000-000087050000}"/>
    <cellStyle name="Navadno 16 5" xfId="8654" xr:uid="{00000000-0005-0000-0000-000088050000}"/>
    <cellStyle name="Navadno 16 5 2" xfId="8684" xr:uid="{2CB89773-87F1-439A-8323-9C37E460074C}"/>
    <cellStyle name="Navadno 16 5 2 2" xfId="8688" xr:uid="{E07A679E-518B-4AA5-A185-D3791D6A1E00}"/>
    <cellStyle name="Navadno 17" xfId="35" xr:uid="{00000000-0005-0000-0000-000089050000}"/>
    <cellStyle name="Navadno 18" xfId="8619" xr:uid="{00000000-0005-0000-0000-00008A050000}"/>
    <cellStyle name="Navadno 18 2" xfId="8667" xr:uid="{00000000-0005-0000-0000-00008B050000}"/>
    <cellStyle name="Navadno 19" xfId="8622" xr:uid="{00000000-0005-0000-0000-00008C050000}"/>
    <cellStyle name="Navadno 2" xfId="8" xr:uid="{00000000-0005-0000-0000-00008D050000}"/>
    <cellStyle name="Navadno 2 10" xfId="185" xr:uid="{00000000-0005-0000-0000-00008E050000}"/>
    <cellStyle name="Navadno 2 10 2" xfId="327" xr:uid="{00000000-0005-0000-0000-00008F050000}"/>
    <cellStyle name="Navadno 2 10 2 2" xfId="725" xr:uid="{00000000-0005-0000-0000-000090050000}"/>
    <cellStyle name="Navadno 2 10 2 2 2" xfId="3256" xr:uid="{00000000-0005-0000-0000-000091050000}"/>
    <cellStyle name="Navadno 2 10 2 2 2 2" xfId="6928" xr:uid="{00000000-0005-0000-0000-000092050000}"/>
    <cellStyle name="Navadno 2 10 2 2 3" xfId="2022" xr:uid="{00000000-0005-0000-0000-000093050000}"/>
    <cellStyle name="Navadno 2 10 2 2 3 2" xfId="5696" xr:uid="{00000000-0005-0000-0000-000094050000}"/>
    <cellStyle name="Navadno 2 10 2 2 4" xfId="4488" xr:uid="{00000000-0005-0000-0000-000095050000}"/>
    <cellStyle name="Navadno 2 10 2 3" xfId="1135" xr:uid="{00000000-0005-0000-0000-000096050000}"/>
    <cellStyle name="Navadno 2 10 2 3 2" xfId="3666" xr:uid="{00000000-0005-0000-0000-000097050000}"/>
    <cellStyle name="Navadno 2 10 2 3 2 2" xfId="7338" xr:uid="{00000000-0005-0000-0000-000098050000}"/>
    <cellStyle name="Navadno 2 10 2 3 3" xfId="2432" xr:uid="{00000000-0005-0000-0000-000099050000}"/>
    <cellStyle name="Navadno 2 10 2 3 3 2" xfId="6106" xr:uid="{00000000-0005-0000-0000-00009A050000}"/>
    <cellStyle name="Navadno 2 10 2 3 4" xfId="4898" xr:uid="{00000000-0005-0000-0000-00009B050000}"/>
    <cellStyle name="Navadno 2 10 2 4" xfId="2864" xr:uid="{00000000-0005-0000-0000-00009C050000}"/>
    <cellStyle name="Navadno 2 10 2 4 2" xfId="6536" xr:uid="{00000000-0005-0000-0000-00009D050000}"/>
    <cellStyle name="Navadno 2 10 2 5" xfId="1630" xr:uid="{00000000-0005-0000-0000-00009E050000}"/>
    <cellStyle name="Navadno 2 10 2 5 2" xfId="5304" xr:uid="{00000000-0005-0000-0000-00009F050000}"/>
    <cellStyle name="Navadno 2 10 2 6" xfId="4096" xr:uid="{00000000-0005-0000-0000-0000A0050000}"/>
    <cellStyle name="Navadno 2 10 3" xfId="458" xr:uid="{00000000-0005-0000-0000-0000A1050000}"/>
    <cellStyle name="Navadno 2 10 3 2" xfId="851" xr:uid="{00000000-0005-0000-0000-0000A2050000}"/>
    <cellStyle name="Navadno 2 10 3 2 2" xfId="3382" xr:uid="{00000000-0005-0000-0000-0000A3050000}"/>
    <cellStyle name="Navadno 2 10 3 2 2 2" xfId="7054" xr:uid="{00000000-0005-0000-0000-0000A4050000}"/>
    <cellStyle name="Navadno 2 10 3 2 3" xfId="2148" xr:uid="{00000000-0005-0000-0000-0000A5050000}"/>
    <cellStyle name="Navadno 2 10 3 2 3 2" xfId="5822" xr:uid="{00000000-0005-0000-0000-0000A6050000}"/>
    <cellStyle name="Navadno 2 10 3 2 4" xfId="4614" xr:uid="{00000000-0005-0000-0000-0000A7050000}"/>
    <cellStyle name="Navadno 2 10 3 3" xfId="1261" xr:uid="{00000000-0005-0000-0000-0000A8050000}"/>
    <cellStyle name="Navadno 2 10 3 3 2" xfId="3792" xr:uid="{00000000-0005-0000-0000-0000A9050000}"/>
    <cellStyle name="Navadno 2 10 3 3 2 2" xfId="7464" xr:uid="{00000000-0005-0000-0000-0000AA050000}"/>
    <cellStyle name="Navadno 2 10 3 3 3" xfId="2558" xr:uid="{00000000-0005-0000-0000-0000AB050000}"/>
    <cellStyle name="Navadno 2 10 3 3 3 2" xfId="6232" xr:uid="{00000000-0005-0000-0000-0000AC050000}"/>
    <cellStyle name="Navadno 2 10 3 3 4" xfId="5024" xr:uid="{00000000-0005-0000-0000-0000AD050000}"/>
    <cellStyle name="Navadno 2 10 3 4" xfId="2990" xr:uid="{00000000-0005-0000-0000-0000AE050000}"/>
    <cellStyle name="Navadno 2 10 3 4 2" xfId="6662" xr:uid="{00000000-0005-0000-0000-0000AF050000}"/>
    <cellStyle name="Navadno 2 10 3 5" xfId="1756" xr:uid="{00000000-0005-0000-0000-0000B0050000}"/>
    <cellStyle name="Navadno 2 10 3 5 2" xfId="5430" xr:uid="{00000000-0005-0000-0000-0000B1050000}"/>
    <cellStyle name="Navadno 2 10 3 6" xfId="4222" xr:uid="{00000000-0005-0000-0000-0000B2050000}"/>
    <cellStyle name="Navadno 2 10 4" xfId="584" xr:uid="{00000000-0005-0000-0000-0000B3050000}"/>
    <cellStyle name="Navadno 2 10 4 2" xfId="3115" xr:uid="{00000000-0005-0000-0000-0000B4050000}"/>
    <cellStyle name="Navadno 2 10 4 2 2" xfId="6787" xr:uid="{00000000-0005-0000-0000-0000B5050000}"/>
    <cellStyle name="Navadno 2 10 4 3" xfId="1881" xr:uid="{00000000-0005-0000-0000-0000B6050000}"/>
    <cellStyle name="Navadno 2 10 4 3 2" xfId="5555" xr:uid="{00000000-0005-0000-0000-0000B7050000}"/>
    <cellStyle name="Navadno 2 10 4 4" xfId="4347" xr:uid="{00000000-0005-0000-0000-0000B8050000}"/>
    <cellStyle name="Navadno 2 10 5" xfId="994" xr:uid="{00000000-0005-0000-0000-0000B9050000}"/>
    <cellStyle name="Navadno 2 10 5 2" xfId="3525" xr:uid="{00000000-0005-0000-0000-0000BA050000}"/>
    <cellStyle name="Navadno 2 10 5 2 2" xfId="7197" xr:uid="{00000000-0005-0000-0000-0000BB050000}"/>
    <cellStyle name="Navadno 2 10 5 3" xfId="2291" xr:uid="{00000000-0005-0000-0000-0000BC050000}"/>
    <cellStyle name="Navadno 2 10 5 3 2" xfId="5965" xr:uid="{00000000-0005-0000-0000-0000BD050000}"/>
    <cellStyle name="Navadno 2 10 5 4" xfId="4757" xr:uid="{00000000-0005-0000-0000-0000BE050000}"/>
    <cellStyle name="Navadno 2 10 6" xfId="2723" xr:uid="{00000000-0005-0000-0000-0000BF050000}"/>
    <cellStyle name="Navadno 2 10 6 2" xfId="6395" xr:uid="{00000000-0005-0000-0000-0000C0050000}"/>
    <cellStyle name="Navadno 2 10 7" xfId="1489" xr:uid="{00000000-0005-0000-0000-0000C1050000}"/>
    <cellStyle name="Navadno 2 10 7 2" xfId="5163" xr:uid="{00000000-0005-0000-0000-0000C2050000}"/>
    <cellStyle name="Navadno 2 10 8" xfId="3955" xr:uid="{00000000-0005-0000-0000-0000C3050000}"/>
    <cellStyle name="Navadno 2 10 9" xfId="8617" xr:uid="{00000000-0005-0000-0000-0000C4050000}"/>
    <cellStyle name="Navadno 2 11" xfId="203" xr:uid="{00000000-0005-0000-0000-0000C5050000}"/>
    <cellStyle name="Navadno 2 11 2" xfId="273" xr:uid="{00000000-0005-0000-0000-0000C6050000}"/>
    <cellStyle name="Navadno 2 11 2 2" xfId="671" xr:uid="{00000000-0005-0000-0000-0000C7050000}"/>
    <cellStyle name="Navadno 2 11 2 2 2" xfId="3202" xr:uid="{00000000-0005-0000-0000-0000C8050000}"/>
    <cellStyle name="Navadno 2 11 2 2 2 2" xfId="6874" xr:uid="{00000000-0005-0000-0000-0000C9050000}"/>
    <cellStyle name="Navadno 2 11 2 2 3" xfId="1968" xr:uid="{00000000-0005-0000-0000-0000CA050000}"/>
    <cellStyle name="Navadno 2 11 2 2 3 2" xfId="5642" xr:uid="{00000000-0005-0000-0000-0000CB050000}"/>
    <cellStyle name="Navadno 2 11 2 2 4" xfId="4434" xr:uid="{00000000-0005-0000-0000-0000CC050000}"/>
    <cellStyle name="Navadno 2 11 2 3" xfId="1081" xr:uid="{00000000-0005-0000-0000-0000CD050000}"/>
    <cellStyle name="Navadno 2 11 2 3 2" xfId="3612" xr:uid="{00000000-0005-0000-0000-0000CE050000}"/>
    <cellStyle name="Navadno 2 11 2 3 2 2" xfId="7284" xr:uid="{00000000-0005-0000-0000-0000CF050000}"/>
    <cellStyle name="Navadno 2 11 2 3 3" xfId="2378" xr:uid="{00000000-0005-0000-0000-0000D0050000}"/>
    <cellStyle name="Navadno 2 11 2 3 3 2" xfId="6052" xr:uid="{00000000-0005-0000-0000-0000D1050000}"/>
    <cellStyle name="Navadno 2 11 2 3 4" xfId="4844" xr:uid="{00000000-0005-0000-0000-0000D2050000}"/>
    <cellStyle name="Navadno 2 11 2 4" xfId="2810" xr:uid="{00000000-0005-0000-0000-0000D3050000}"/>
    <cellStyle name="Navadno 2 11 2 4 2" xfId="6482" xr:uid="{00000000-0005-0000-0000-0000D4050000}"/>
    <cellStyle name="Navadno 2 11 2 5" xfId="1576" xr:uid="{00000000-0005-0000-0000-0000D5050000}"/>
    <cellStyle name="Navadno 2 11 2 5 2" xfId="5250" xr:uid="{00000000-0005-0000-0000-0000D6050000}"/>
    <cellStyle name="Navadno 2 11 2 6" xfId="4042" xr:uid="{00000000-0005-0000-0000-0000D7050000}"/>
    <cellStyle name="Navadno 2 11 3" xfId="602" xr:uid="{00000000-0005-0000-0000-0000D8050000}"/>
    <cellStyle name="Navadno 2 11 3 2" xfId="3133" xr:uid="{00000000-0005-0000-0000-0000D9050000}"/>
    <cellStyle name="Navadno 2 11 3 2 2" xfId="6805" xr:uid="{00000000-0005-0000-0000-0000DA050000}"/>
    <cellStyle name="Navadno 2 11 3 3" xfId="1899" xr:uid="{00000000-0005-0000-0000-0000DB050000}"/>
    <cellStyle name="Navadno 2 11 3 3 2" xfId="5573" xr:uid="{00000000-0005-0000-0000-0000DC050000}"/>
    <cellStyle name="Navadno 2 11 3 4" xfId="4365" xr:uid="{00000000-0005-0000-0000-0000DD050000}"/>
    <cellStyle name="Navadno 2 11 4" xfId="1012" xr:uid="{00000000-0005-0000-0000-0000DE050000}"/>
    <cellStyle name="Navadno 2 11 4 2" xfId="3543" xr:uid="{00000000-0005-0000-0000-0000DF050000}"/>
    <cellStyle name="Navadno 2 11 4 2 2" xfId="7215" xr:uid="{00000000-0005-0000-0000-0000E0050000}"/>
    <cellStyle name="Navadno 2 11 4 3" xfId="2309" xr:uid="{00000000-0005-0000-0000-0000E1050000}"/>
    <cellStyle name="Navadno 2 11 4 3 2" xfId="5983" xr:uid="{00000000-0005-0000-0000-0000E2050000}"/>
    <cellStyle name="Navadno 2 11 4 4" xfId="4775" xr:uid="{00000000-0005-0000-0000-0000E3050000}"/>
    <cellStyle name="Navadno 2 11 5" xfId="2741" xr:uid="{00000000-0005-0000-0000-0000E4050000}"/>
    <cellStyle name="Navadno 2 11 5 2" xfId="6413" xr:uid="{00000000-0005-0000-0000-0000E5050000}"/>
    <cellStyle name="Navadno 2 11 6" xfId="1507" xr:uid="{00000000-0005-0000-0000-0000E6050000}"/>
    <cellStyle name="Navadno 2 11 6 2" xfId="5181" xr:uid="{00000000-0005-0000-0000-0000E7050000}"/>
    <cellStyle name="Navadno 2 11 7" xfId="3973" xr:uid="{00000000-0005-0000-0000-0000E8050000}"/>
    <cellStyle name="Navadno 2 12" xfId="261" xr:uid="{00000000-0005-0000-0000-0000E9050000}"/>
    <cellStyle name="Navadno 2 12 2" xfId="659" xr:uid="{00000000-0005-0000-0000-0000EA050000}"/>
    <cellStyle name="Navadno 2 12 2 2" xfId="3190" xr:uid="{00000000-0005-0000-0000-0000EB050000}"/>
    <cellStyle name="Navadno 2 12 2 2 2" xfId="6862" xr:uid="{00000000-0005-0000-0000-0000EC050000}"/>
    <cellStyle name="Navadno 2 12 2 3" xfId="1956" xr:uid="{00000000-0005-0000-0000-0000ED050000}"/>
    <cellStyle name="Navadno 2 12 2 3 2" xfId="5630" xr:uid="{00000000-0005-0000-0000-0000EE050000}"/>
    <cellStyle name="Navadno 2 12 2 4" xfId="4422" xr:uid="{00000000-0005-0000-0000-0000EF050000}"/>
    <cellStyle name="Navadno 2 12 3" xfId="1069" xr:uid="{00000000-0005-0000-0000-0000F0050000}"/>
    <cellStyle name="Navadno 2 12 3 2" xfId="3600" xr:uid="{00000000-0005-0000-0000-0000F1050000}"/>
    <cellStyle name="Navadno 2 12 3 2 2" xfId="7272" xr:uid="{00000000-0005-0000-0000-0000F2050000}"/>
    <cellStyle name="Navadno 2 12 3 3" xfId="2366" xr:uid="{00000000-0005-0000-0000-0000F3050000}"/>
    <cellStyle name="Navadno 2 12 3 3 2" xfId="6040" xr:uid="{00000000-0005-0000-0000-0000F4050000}"/>
    <cellStyle name="Navadno 2 12 3 4" xfId="4832" xr:uid="{00000000-0005-0000-0000-0000F5050000}"/>
    <cellStyle name="Navadno 2 12 4" xfId="1290" xr:uid="{00000000-0005-0000-0000-0000F6050000}"/>
    <cellStyle name="Navadno 2 12 5" xfId="2798" xr:uid="{00000000-0005-0000-0000-0000F7050000}"/>
    <cellStyle name="Navadno 2 12 5 2" xfId="6470" xr:uid="{00000000-0005-0000-0000-0000F8050000}"/>
    <cellStyle name="Navadno 2 12 6" xfId="1564" xr:uid="{00000000-0005-0000-0000-0000F9050000}"/>
    <cellStyle name="Navadno 2 12 6 2" xfId="5238" xr:uid="{00000000-0005-0000-0000-0000FA050000}"/>
    <cellStyle name="Navadno 2 12 7" xfId="4030" xr:uid="{00000000-0005-0000-0000-0000FB050000}"/>
    <cellStyle name="Navadno 2 13" xfId="270" xr:uid="{00000000-0005-0000-0000-0000FC050000}"/>
    <cellStyle name="Navadno 2 13 2" xfId="668" xr:uid="{00000000-0005-0000-0000-0000FD050000}"/>
    <cellStyle name="Navadno 2 13 2 2" xfId="3199" xr:uid="{00000000-0005-0000-0000-0000FE050000}"/>
    <cellStyle name="Navadno 2 13 2 2 2" xfId="6871" xr:uid="{00000000-0005-0000-0000-0000FF050000}"/>
    <cellStyle name="Navadno 2 13 2 3" xfId="1965" xr:uid="{00000000-0005-0000-0000-000000060000}"/>
    <cellStyle name="Navadno 2 13 2 3 2" xfId="5639" xr:uid="{00000000-0005-0000-0000-000001060000}"/>
    <cellStyle name="Navadno 2 13 2 4" xfId="4431" xr:uid="{00000000-0005-0000-0000-000002060000}"/>
    <cellStyle name="Navadno 2 13 3" xfId="1078" xr:uid="{00000000-0005-0000-0000-000003060000}"/>
    <cellStyle name="Navadno 2 13 3 2" xfId="3609" xr:uid="{00000000-0005-0000-0000-000004060000}"/>
    <cellStyle name="Navadno 2 13 3 2 2" xfId="7281" xr:uid="{00000000-0005-0000-0000-000005060000}"/>
    <cellStyle name="Navadno 2 13 3 3" xfId="2375" xr:uid="{00000000-0005-0000-0000-000006060000}"/>
    <cellStyle name="Navadno 2 13 3 3 2" xfId="6049" xr:uid="{00000000-0005-0000-0000-000007060000}"/>
    <cellStyle name="Navadno 2 13 3 4" xfId="4841" xr:uid="{00000000-0005-0000-0000-000008060000}"/>
    <cellStyle name="Navadno 2 13 4" xfId="2807" xr:uid="{00000000-0005-0000-0000-000009060000}"/>
    <cellStyle name="Navadno 2 13 4 2" xfId="6479" xr:uid="{00000000-0005-0000-0000-00000A060000}"/>
    <cellStyle name="Navadno 2 13 5" xfId="1573" xr:uid="{00000000-0005-0000-0000-00000B060000}"/>
    <cellStyle name="Navadno 2 13 5 2" xfId="5247" xr:uid="{00000000-0005-0000-0000-00000C060000}"/>
    <cellStyle name="Navadno 2 13 6" xfId="4039" xr:uid="{00000000-0005-0000-0000-00000D060000}"/>
    <cellStyle name="Navadno 2 13 7" xfId="8643" xr:uid="{00000000-0005-0000-0000-00000E060000}"/>
    <cellStyle name="Navadno 2 14" xfId="476" xr:uid="{00000000-0005-0000-0000-00000F060000}"/>
    <cellStyle name="Navadno 2 14 2" xfId="869" xr:uid="{00000000-0005-0000-0000-000010060000}"/>
    <cellStyle name="Navadno 2 14 2 2" xfId="3400" xr:uid="{00000000-0005-0000-0000-000011060000}"/>
    <cellStyle name="Navadno 2 14 2 2 2" xfId="7072" xr:uid="{00000000-0005-0000-0000-000012060000}"/>
    <cellStyle name="Navadno 2 14 2 3" xfId="2166" xr:uid="{00000000-0005-0000-0000-000013060000}"/>
    <cellStyle name="Navadno 2 14 2 3 2" xfId="5840" xr:uid="{00000000-0005-0000-0000-000014060000}"/>
    <cellStyle name="Navadno 2 14 2 4" xfId="4632" xr:uid="{00000000-0005-0000-0000-000015060000}"/>
    <cellStyle name="Navadno 2 14 3" xfId="1279" xr:uid="{00000000-0005-0000-0000-000016060000}"/>
    <cellStyle name="Navadno 2 14 3 2" xfId="3810" xr:uid="{00000000-0005-0000-0000-000017060000}"/>
    <cellStyle name="Navadno 2 14 3 2 2" xfId="7482" xr:uid="{00000000-0005-0000-0000-000018060000}"/>
    <cellStyle name="Navadno 2 14 3 3" xfId="2576" xr:uid="{00000000-0005-0000-0000-000019060000}"/>
    <cellStyle name="Navadno 2 14 3 3 2" xfId="6250" xr:uid="{00000000-0005-0000-0000-00001A060000}"/>
    <cellStyle name="Navadno 2 14 3 4" xfId="5042" xr:uid="{00000000-0005-0000-0000-00001B060000}"/>
    <cellStyle name="Navadno 2 14 4" xfId="3008" xr:uid="{00000000-0005-0000-0000-00001C060000}"/>
    <cellStyle name="Navadno 2 14 4 2" xfId="6680" xr:uid="{00000000-0005-0000-0000-00001D060000}"/>
    <cellStyle name="Navadno 2 14 5" xfId="1774" xr:uid="{00000000-0005-0000-0000-00001E060000}"/>
    <cellStyle name="Navadno 2 14 5 2" xfId="5448" xr:uid="{00000000-0005-0000-0000-00001F060000}"/>
    <cellStyle name="Navadno 2 14 6" xfId="4240" xr:uid="{00000000-0005-0000-0000-000020060000}"/>
    <cellStyle name="Navadno 2 15" xfId="19" xr:uid="{00000000-0005-0000-0000-000021060000}"/>
    <cellStyle name="Navadno 2 15 2" xfId="2625" xr:uid="{00000000-0005-0000-0000-000022060000}"/>
    <cellStyle name="Navadno 2 15 2 2" xfId="6297" xr:uid="{00000000-0005-0000-0000-000023060000}"/>
    <cellStyle name="Navadno 2 15 3" xfId="1391" xr:uid="{00000000-0005-0000-0000-000024060000}"/>
    <cellStyle name="Navadno 2 15 3 2" xfId="5065" xr:uid="{00000000-0005-0000-0000-000025060000}"/>
    <cellStyle name="Navadno 2 15 4" xfId="3857" xr:uid="{00000000-0005-0000-0000-000026060000}"/>
    <cellStyle name="Navadno 2 16" xfId="486" xr:uid="{00000000-0005-0000-0000-000027060000}"/>
    <cellStyle name="Navadno 2 16 2" xfId="3017" xr:uid="{00000000-0005-0000-0000-000028060000}"/>
    <cellStyle name="Navadno 2 16 2 2" xfId="6689" xr:uid="{00000000-0005-0000-0000-000029060000}"/>
    <cellStyle name="Navadno 2 16 3" xfId="1783" xr:uid="{00000000-0005-0000-0000-00002A060000}"/>
    <cellStyle name="Navadno 2 16 3 2" xfId="5457" xr:uid="{00000000-0005-0000-0000-00002B060000}"/>
    <cellStyle name="Navadno 2 16 4" xfId="4249" xr:uid="{00000000-0005-0000-0000-00002C060000}"/>
    <cellStyle name="Navadno 2 17" xfId="882" xr:uid="{00000000-0005-0000-0000-00002D060000}"/>
    <cellStyle name="Navadno 2 17 2" xfId="3413" xr:uid="{00000000-0005-0000-0000-00002E060000}"/>
    <cellStyle name="Navadno 2 17 2 2" xfId="7085" xr:uid="{00000000-0005-0000-0000-00002F060000}"/>
    <cellStyle name="Navadno 2 17 3" xfId="2179" xr:uid="{00000000-0005-0000-0000-000030060000}"/>
    <cellStyle name="Navadno 2 17 3 2" xfId="5853" xr:uid="{00000000-0005-0000-0000-000031060000}"/>
    <cellStyle name="Navadno 2 17 4" xfId="4645" xr:uid="{00000000-0005-0000-0000-000032060000}"/>
    <cellStyle name="Navadno 2 18" xfId="896" xr:uid="{00000000-0005-0000-0000-000033060000}"/>
    <cellStyle name="Navadno 2 18 2" xfId="3427" xr:uid="{00000000-0005-0000-0000-000034060000}"/>
    <cellStyle name="Navadno 2 18 2 2" xfId="7099" xr:uid="{00000000-0005-0000-0000-000035060000}"/>
    <cellStyle name="Navadno 2 18 3" xfId="2193" xr:uid="{00000000-0005-0000-0000-000036060000}"/>
    <cellStyle name="Navadno 2 18 3 2" xfId="5867" xr:uid="{00000000-0005-0000-0000-000037060000}"/>
    <cellStyle name="Navadno 2 18 4" xfId="4659" xr:uid="{00000000-0005-0000-0000-000038060000}"/>
    <cellStyle name="Navadno 2 19" xfId="2594" xr:uid="{00000000-0005-0000-0000-000039060000}"/>
    <cellStyle name="Navadno 2 19 2" xfId="3828" xr:uid="{00000000-0005-0000-0000-00003A060000}"/>
    <cellStyle name="Navadno 2 19 2 2" xfId="7500" xr:uid="{00000000-0005-0000-0000-00003B060000}"/>
    <cellStyle name="Navadno 2 19 3" xfId="6268" xr:uid="{00000000-0005-0000-0000-00003C060000}"/>
    <cellStyle name="Navadno 2 2" xfId="12" xr:uid="{00000000-0005-0000-0000-00003D060000}"/>
    <cellStyle name="Navadno 2 2 2" xfId="13" xr:uid="{00000000-0005-0000-0000-00003E060000}"/>
    <cellStyle name="Navadno 2 2 2 2" xfId="382" xr:uid="{00000000-0005-0000-0000-00003F060000}"/>
    <cellStyle name="Navadno 2 2 3" xfId="118" xr:uid="{00000000-0005-0000-0000-000040060000}"/>
    <cellStyle name="Navadno 2 2 3 2" xfId="521" xr:uid="{00000000-0005-0000-0000-000041060000}"/>
    <cellStyle name="Navadno 2 2 3 2 2" xfId="3052" xr:uid="{00000000-0005-0000-0000-000042060000}"/>
    <cellStyle name="Navadno 2 2 3 2 2 2" xfId="6724" xr:uid="{00000000-0005-0000-0000-000043060000}"/>
    <cellStyle name="Navadno 2 2 3 2 3" xfId="1818" xr:uid="{00000000-0005-0000-0000-000044060000}"/>
    <cellStyle name="Navadno 2 2 3 2 3 2" xfId="5492" xr:uid="{00000000-0005-0000-0000-000045060000}"/>
    <cellStyle name="Navadno 2 2 3 2 4" xfId="4284" xr:uid="{00000000-0005-0000-0000-000046060000}"/>
    <cellStyle name="Navadno 2 2 3 3" xfId="931" xr:uid="{00000000-0005-0000-0000-000047060000}"/>
    <cellStyle name="Navadno 2 2 3 3 2" xfId="3462" xr:uid="{00000000-0005-0000-0000-000048060000}"/>
    <cellStyle name="Navadno 2 2 3 3 2 2" xfId="7134" xr:uid="{00000000-0005-0000-0000-000049060000}"/>
    <cellStyle name="Navadno 2 2 3 3 3" xfId="2228" xr:uid="{00000000-0005-0000-0000-00004A060000}"/>
    <cellStyle name="Navadno 2 2 3 3 3 2" xfId="5902" xr:uid="{00000000-0005-0000-0000-00004B060000}"/>
    <cellStyle name="Navadno 2 2 3 3 4" xfId="4694" xr:uid="{00000000-0005-0000-0000-00004C060000}"/>
    <cellStyle name="Navadno 2 2 3 4" xfId="2660" xr:uid="{00000000-0005-0000-0000-00004D060000}"/>
    <cellStyle name="Navadno 2 2 3 4 2" xfId="6332" xr:uid="{00000000-0005-0000-0000-00004E060000}"/>
    <cellStyle name="Navadno 2 2 3 5" xfId="1426" xr:uid="{00000000-0005-0000-0000-00004F060000}"/>
    <cellStyle name="Navadno 2 2 3 5 2" xfId="5100" xr:uid="{00000000-0005-0000-0000-000050060000}"/>
    <cellStyle name="Navadno 2 2 3 6" xfId="3892" xr:uid="{00000000-0005-0000-0000-000051060000}"/>
    <cellStyle name="Navadno 2 2 4" xfId="24" xr:uid="{00000000-0005-0000-0000-000052060000}"/>
    <cellStyle name="Navadno 2 2 4 2" xfId="8640" xr:uid="{00000000-0005-0000-0000-000053060000}"/>
    <cellStyle name="Navadno 2 2 4 3" xfId="8647" xr:uid="{00000000-0005-0000-0000-000054060000}"/>
    <cellStyle name="Navadno 2 2 4 4" xfId="8670" xr:uid="{5CCD4ACB-7886-46A2-BDCA-ED578145134E}"/>
    <cellStyle name="Navadno 2 2 5" xfId="2623" xr:uid="{00000000-0005-0000-0000-000055060000}"/>
    <cellStyle name="Navadno 2 2 5 2" xfId="6295" xr:uid="{00000000-0005-0000-0000-000056060000}"/>
    <cellStyle name="Navadno 2 2 6" xfId="1389" xr:uid="{00000000-0005-0000-0000-000057060000}"/>
    <cellStyle name="Navadno 2 2 6 2" xfId="5063" xr:uid="{00000000-0005-0000-0000-000058060000}"/>
    <cellStyle name="Navadno 2 2 7" xfId="3855" xr:uid="{00000000-0005-0000-0000-000059060000}"/>
    <cellStyle name="Navadno 2 20" xfId="8612" xr:uid="{00000000-0005-0000-0000-00005A060000}"/>
    <cellStyle name="Navadno 2 3" xfId="28" xr:uid="{00000000-0005-0000-0000-00005B060000}"/>
    <cellStyle name="Navadno 2 3 2" xfId="61" xr:uid="{00000000-0005-0000-0000-00005C060000}"/>
    <cellStyle name="Navadno 2 3 3" xfId="1291" xr:uid="{00000000-0005-0000-0000-00005D060000}"/>
    <cellStyle name="Navadno 2 3 3 2" xfId="3820" xr:uid="{00000000-0005-0000-0000-00005E060000}"/>
    <cellStyle name="Navadno 2 3 3 2 2" xfId="7492" xr:uid="{00000000-0005-0000-0000-00005F060000}"/>
    <cellStyle name="Navadno 2 3 3 3" xfId="2586" xr:uid="{00000000-0005-0000-0000-000060060000}"/>
    <cellStyle name="Navadno 2 3 3 3 2" xfId="6260" xr:uid="{00000000-0005-0000-0000-000061060000}"/>
    <cellStyle name="Navadno 2 3 3 4" xfId="5052" xr:uid="{00000000-0005-0000-0000-000062060000}"/>
    <cellStyle name="Navadno 2 4" xfId="29" xr:uid="{00000000-0005-0000-0000-000063060000}"/>
    <cellStyle name="Navadno 2 4 10" xfId="399" xr:uid="{00000000-0005-0000-0000-000064060000}"/>
    <cellStyle name="Navadno 2 4 10 2" xfId="792" xr:uid="{00000000-0005-0000-0000-000065060000}"/>
    <cellStyle name="Navadno 2 4 10 2 2" xfId="3323" xr:uid="{00000000-0005-0000-0000-000066060000}"/>
    <cellStyle name="Navadno 2 4 10 2 2 2" xfId="6995" xr:uid="{00000000-0005-0000-0000-000067060000}"/>
    <cellStyle name="Navadno 2 4 10 2 3" xfId="2089" xr:uid="{00000000-0005-0000-0000-000068060000}"/>
    <cellStyle name="Navadno 2 4 10 2 3 2" xfId="5763" xr:uid="{00000000-0005-0000-0000-000069060000}"/>
    <cellStyle name="Navadno 2 4 10 2 4" xfId="4555" xr:uid="{00000000-0005-0000-0000-00006A060000}"/>
    <cellStyle name="Navadno 2 4 10 3" xfId="1202" xr:uid="{00000000-0005-0000-0000-00006B060000}"/>
    <cellStyle name="Navadno 2 4 10 3 2" xfId="3733" xr:uid="{00000000-0005-0000-0000-00006C060000}"/>
    <cellStyle name="Navadno 2 4 10 3 2 2" xfId="7405" xr:uid="{00000000-0005-0000-0000-00006D060000}"/>
    <cellStyle name="Navadno 2 4 10 3 3" xfId="2499" xr:uid="{00000000-0005-0000-0000-00006E060000}"/>
    <cellStyle name="Navadno 2 4 10 3 3 2" xfId="6173" xr:uid="{00000000-0005-0000-0000-00006F060000}"/>
    <cellStyle name="Navadno 2 4 10 3 4" xfId="4965" xr:uid="{00000000-0005-0000-0000-000070060000}"/>
    <cellStyle name="Navadno 2 4 10 4" xfId="2931" xr:uid="{00000000-0005-0000-0000-000071060000}"/>
    <cellStyle name="Navadno 2 4 10 4 2" xfId="6603" xr:uid="{00000000-0005-0000-0000-000072060000}"/>
    <cellStyle name="Navadno 2 4 10 5" xfId="1697" xr:uid="{00000000-0005-0000-0000-000073060000}"/>
    <cellStyle name="Navadno 2 4 10 5 2" xfId="5371" xr:uid="{00000000-0005-0000-0000-000074060000}"/>
    <cellStyle name="Navadno 2 4 10 6" xfId="4163" xr:uid="{00000000-0005-0000-0000-000075060000}"/>
    <cellStyle name="Navadno 2 4 11" xfId="481" xr:uid="{00000000-0005-0000-0000-000076060000}"/>
    <cellStyle name="Navadno 2 4 11 2" xfId="874" xr:uid="{00000000-0005-0000-0000-000077060000}"/>
    <cellStyle name="Navadno 2 4 11 2 2" xfId="3405" xr:uid="{00000000-0005-0000-0000-000078060000}"/>
    <cellStyle name="Navadno 2 4 11 2 2 2" xfId="7077" xr:uid="{00000000-0005-0000-0000-000079060000}"/>
    <cellStyle name="Navadno 2 4 11 2 3" xfId="2171" xr:uid="{00000000-0005-0000-0000-00007A060000}"/>
    <cellStyle name="Navadno 2 4 11 2 3 2" xfId="5845" xr:uid="{00000000-0005-0000-0000-00007B060000}"/>
    <cellStyle name="Navadno 2 4 11 2 4" xfId="4637" xr:uid="{00000000-0005-0000-0000-00007C060000}"/>
    <cellStyle name="Navadno 2 4 11 3" xfId="1284" xr:uid="{00000000-0005-0000-0000-00007D060000}"/>
    <cellStyle name="Navadno 2 4 11 3 2" xfId="3815" xr:uid="{00000000-0005-0000-0000-00007E060000}"/>
    <cellStyle name="Navadno 2 4 11 3 2 2" xfId="7487" xr:uid="{00000000-0005-0000-0000-00007F060000}"/>
    <cellStyle name="Navadno 2 4 11 3 3" xfId="2581" xr:uid="{00000000-0005-0000-0000-000080060000}"/>
    <cellStyle name="Navadno 2 4 11 3 3 2" xfId="6255" xr:uid="{00000000-0005-0000-0000-000081060000}"/>
    <cellStyle name="Navadno 2 4 11 3 4" xfId="5047" xr:uid="{00000000-0005-0000-0000-000082060000}"/>
    <cellStyle name="Navadno 2 4 11 4" xfId="3013" xr:uid="{00000000-0005-0000-0000-000083060000}"/>
    <cellStyle name="Navadno 2 4 11 4 2" xfId="6685" xr:uid="{00000000-0005-0000-0000-000084060000}"/>
    <cellStyle name="Navadno 2 4 11 5" xfId="1779" xr:uid="{00000000-0005-0000-0000-000085060000}"/>
    <cellStyle name="Navadno 2 4 11 5 2" xfId="5453" xr:uid="{00000000-0005-0000-0000-000086060000}"/>
    <cellStyle name="Navadno 2 4 11 6" xfId="4245" xr:uid="{00000000-0005-0000-0000-000087060000}"/>
    <cellStyle name="Navadno 2 4 12" xfId="128" xr:uid="{00000000-0005-0000-0000-000088060000}"/>
    <cellStyle name="Navadno 2 4 12 2" xfId="527" xr:uid="{00000000-0005-0000-0000-000089060000}"/>
    <cellStyle name="Navadno 2 4 12 2 2" xfId="3058" xr:uid="{00000000-0005-0000-0000-00008A060000}"/>
    <cellStyle name="Navadno 2 4 12 2 2 2" xfId="6730" xr:uid="{00000000-0005-0000-0000-00008B060000}"/>
    <cellStyle name="Navadno 2 4 12 2 3" xfId="1824" xr:uid="{00000000-0005-0000-0000-00008C060000}"/>
    <cellStyle name="Navadno 2 4 12 2 3 2" xfId="5498" xr:uid="{00000000-0005-0000-0000-00008D060000}"/>
    <cellStyle name="Navadno 2 4 12 2 4" xfId="4290" xr:uid="{00000000-0005-0000-0000-00008E060000}"/>
    <cellStyle name="Navadno 2 4 12 3" xfId="937" xr:uid="{00000000-0005-0000-0000-00008F060000}"/>
    <cellStyle name="Navadno 2 4 12 3 2" xfId="3468" xr:uid="{00000000-0005-0000-0000-000090060000}"/>
    <cellStyle name="Navadno 2 4 12 3 2 2" xfId="7140" xr:uid="{00000000-0005-0000-0000-000091060000}"/>
    <cellStyle name="Navadno 2 4 12 3 3" xfId="2234" xr:uid="{00000000-0005-0000-0000-000092060000}"/>
    <cellStyle name="Navadno 2 4 12 3 3 2" xfId="5908" xr:uid="{00000000-0005-0000-0000-000093060000}"/>
    <cellStyle name="Navadno 2 4 12 3 4" xfId="4700" xr:uid="{00000000-0005-0000-0000-000094060000}"/>
    <cellStyle name="Navadno 2 4 12 4" xfId="2666" xr:uid="{00000000-0005-0000-0000-000095060000}"/>
    <cellStyle name="Navadno 2 4 12 4 2" xfId="6338" xr:uid="{00000000-0005-0000-0000-000096060000}"/>
    <cellStyle name="Navadno 2 4 12 5" xfId="1432" xr:uid="{00000000-0005-0000-0000-000097060000}"/>
    <cellStyle name="Navadno 2 4 12 5 2" xfId="5106" xr:uid="{00000000-0005-0000-0000-000098060000}"/>
    <cellStyle name="Navadno 2 4 12 6" xfId="3898" xr:uid="{00000000-0005-0000-0000-000099060000}"/>
    <cellStyle name="Navadno 2 4 13" xfId="491" xr:uid="{00000000-0005-0000-0000-00009A060000}"/>
    <cellStyle name="Navadno 2 4 13 2" xfId="3022" xr:uid="{00000000-0005-0000-0000-00009B060000}"/>
    <cellStyle name="Navadno 2 4 13 2 2" xfId="6694" xr:uid="{00000000-0005-0000-0000-00009C060000}"/>
    <cellStyle name="Navadno 2 4 13 3" xfId="1788" xr:uid="{00000000-0005-0000-0000-00009D060000}"/>
    <cellStyle name="Navadno 2 4 13 3 2" xfId="5462" xr:uid="{00000000-0005-0000-0000-00009E060000}"/>
    <cellStyle name="Navadno 2 4 13 4" xfId="4254" xr:uid="{00000000-0005-0000-0000-00009F060000}"/>
    <cellStyle name="Navadno 2 4 14" xfId="887" xr:uid="{00000000-0005-0000-0000-0000A0060000}"/>
    <cellStyle name="Navadno 2 4 14 2" xfId="3418" xr:uid="{00000000-0005-0000-0000-0000A1060000}"/>
    <cellStyle name="Navadno 2 4 14 2 2" xfId="7090" xr:uid="{00000000-0005-0000-0000-0000A2060000}"/>
    <cellStyle name="Navadno 2 4 14 3" xfId="2184" xr:uid="{00000000-0005-0000-0000-0000A3060000}"/>
    <cellStyle name="Navadno 2 4 14 3 2" xfId="5858" xr:uid="{00000000-0005-0000-0000-0000A4060000}"/>
    <cellStyle name="Navadno 2 4 14 4" xfId="4650" xr:uid="{00000000-0005-0000-0000-0000A5060000}"/>
    <cellStyle name="Navadno 2 4 15" xfId="901" xr:uid="{00000000-0005-0000-0000-0000A6060000}"/>
    <cellStyle name="Navadno 2 4 15 2" xfId="3432" xr:uid="{00000000-0005-0000-0000-0000A7060000}"/>
    <cellStyle name="Navadno 2 4 15 2 2" xfId="7104" xr:uid="{00000000-0005-0000-0000-0000A8060000}"/>
    <cellStyle name="Navadno 2 4 15 3" xfId="2198" xr:uid="{00000000-0005-0000-0000-0000A9060000}"/>
    <cellStyle name="Navadno 2 4 15 3 2" xfId="5872" xr:uid="{00000000-0005-0000-0000-0000AA060000}"/>
    <cellStyle name="Navadno 2 4 15 4" xfId="4664" xr:uid="{00000000-0005-0000-0000-0000AB060000}"/>
    <cellStyle name="Navadno 2 4 16" xfId="2599" xr:uid="{00000000-0005-0000-0000-0000AC060000}"/>
    <cellStyle name="Navadno 2 4 16 2" xfId="3833" xr:uid="{00000000-0005-0000-0000-0000AD060000}"/>
    <cellStyle name="Navadno 2 4 16 2 2" xfId="7505" xr:uid="{00000000-0005-0000-0000-0000AE060000}"/>
    <cellStyle name="Navadno 2 4 16 3" xfId="6273" xr:uid="{00000000-0005-0000-0000-0000AF060000}"/>
    <cellStyle name="Navadno 2 4 17" xfId="2630" xr:uid="{00000000-0005-0000-0000-0000B0060000}"/>
    <cellStyle name="Navadno 2 4 17 2" xfId="6302" xr:uid="{00000000-0005-0000-0000-0000B1060000}"/>
    <cellStyle name="Navadno 2 4 18" xfId="1396" xr:uid="{00000000-0005-0000-0000-0000B2060000}"/>
    <cellStyle name="Navadno 2 4 18 2" xfId="5070" xr:uid="{00000000-0005-0000-0000-0000B3060000}"/>
    <cellStyle name="Navadno 2 4 19" xfId="3862" xr:uid="{00000000-0005-0000-0000-0000B4060000}"/>
    <cellStyle name="Navadno 2 4 2" xfId="97" xr:uid="{00000000-0005-0000-0000-0000B5060000}"/>
    <cellStyle name="Navadno 2 4 2 10" xfId="914" xr:uid="{00000000-0005-0000-0000-0000B6060000}"/>
    <cellStyle name="Navadno 2 4 2 10 2" xfId="3445" xr:uid="{00000000-0005-0000-0000-0000B7060000}"/>
    <cellStyle name="Navadno 2 4 2 10 2 2" xfId="7117" xr:uid="{00000000-0005-0000-0000-0000B8060000}"/>
    <cellStyle name="Navadno 2 4 2 10 3" xfId="2211" xr:uid="{00000000-0005-0000-0000-0000B9060000}"/>
    <cellStyle name="Navadno 2 4 2 10 3 2" xfId="5885" xr:uid="{00000000-0005-0000-0000-0000BA060000}"/>
    <cellStyle name="Navadno 2 4 2 10 4" xfId="4677" xr:uid="{00000000-0005-0000-0000-0000BB060000}"/>
    <cellStyle name="Navadno 2 4 2 11" xfId="2614" xr:uid="{00000000-0005-0000-0000-0000BC060000}"/>
    <cellStyle name="Navadno 2 4 2 12" xfId="2643" xr:uid="{00000000-0005-0000-0000-0000BD060000}"/>
    <cellStyle name="Navadno 2 4 2 12 2" xfId="6315" xr:uid="{00000000-0005-0000-0000-0000BE060000}"/>
    <cellStyle name="Navadno 2 4 2 13" xfId="1409" xr:uid="{00000000-0005-0000-0000-0000BF060000}"/>
    <cellStyle name="Navadno 2 4 2 13 2" xfId="5083" xr:uid="{00000000-0005-0000-0000-0000C0060000}"/>
    <cellStyle name="Navadno 2 4 2 14" xfId="3875" xr:uid="{00000000-0005-0000-0000-0000C1060000}"/>
    <cellStyle name="Navadno 2 4 2 2" xfId="156" xr:uid="{00000000-0005-0000-0000-0000C2060000}"/>
    <cellStyle name="Navadno 2 4 2 2 2" xfId="246" xr:uid="{00000000-0005-0000-0000-0000C3060000}"/>
    <cellStyle name="Navadno 2 4 2 2 2 2" xfId="359" xr:uid="{00000000-0005-0000-0000-0000C4060000}"/>
    <cellStyle name="Navadno 2 4 2 2 2 2 2" xfId="757" xr:uid="{00000000-0005-0000-0000-0000C5060000}"/>
    <cellStyle name="Navadno 2 4 2 2 2 2 2 2" xfId="3288" xr:uid="{00000000-0005-0000-0000-0000C6060000}"/>
    <cellStyle name="Navadno 2 4 2 2 2 2 2 2 2" xfId="6960" xr:uid="{00000000-0005-0000-0000-0000C7060000}"/>
    <cellStyle name="Navadno 2 4 2 2 2 2 2 3" xfId="2054" xr:uid="{00000000-0005-0000-0000-0000C8060000}"/>
    <cellStyle name="Navadno 2 4 2 2 2 2 2 3 2" xfId="5728" xr:uid="{00000000-0005-0000-0000-0000C9060000}"/>
    <cellStyle name="Navadno 2 4 2 2 2 2 2 4" xfId="4520" xr:uid="{00000000-0005-0000-0000-0000CA060000}"/>
    <cellStyle name="Navadno 2 4 2 2 2 2 3" xfId="1167" xr:uid="{00000000-0005-0000-0000-0000CB060000}"/>
    <cellStyle name="Navadno 2 4 2 2 2 2 3 2" xfId="3698" xr:uid="{00000000-0005-0000-0000-0000CC060000}"/>
    <cellStyle name="Navadno 2 4 2 2 2 2 3 2 2" xfId="7370" xr:uid="{00000000-0005-0000-0000-0000CD060000}"/>
    <cellStyle name="Navadno 2 4 2 2 2 2 3 3" xfId="2464" xr:uid="{00000000-0005-0000-0000-0000CE060000}"/>
    <cellStyle name="Navadno 2 4 2 2 2 2 3 3 2" xfId="6138" xr:uid="{00000000-0005-0000-0000-0000CF060000}"/>
    <cellStyle name="Navadno 2 4 2 2 2 2 3 4" xfId="4930" xr:uid="{00000000-0005-0000-0000-0000D0060000}"/>
    <cellStyle name="Navadno 2 4 2 2 2 2 4" xfId="2896" xr:uid="{00000000-0005-0000-0000-0000D1060000}"/>
    <cellStyle name="Navadno 2 4 2 2 2 2 4 2" xfId="6568" xr:uid="{00000000-0005-0000-0000-0000D2060000}"/>
    <cellStyle name="Navadno 2 4 2 2 2 2 5" xfId="1662" xr:uid="{00000000-0005-0000-0000-0000D3060000}"/>
    <cellStyle name="Navadno 2 4 2 2 2 2 5 2" xfId="5336" xr:uid="{00000000-0005-0000-0000-0000D4060000}"/>
    <cellStyle name="Navadno 2 4 2 2 2 2 6" xfId="4128" xr:uid="{00000000-0005-0000-0000-0000D5060000}"/>
    <cellStyle name="Navadno 2 4 2 2 2 3" xfId="645" xr:uid="{00000000-0005-0000-0000-0000D6060000}"/>
    <cellStyle name="Navadno 2 4 2 2 2 3 2" xfId="3176" xr:uid="{00000000-0005-0000-0000-0000D7060000}"/>
    <cellStyle name="Navadno 2 4 2 2 2 3 2 2" xfId="6848" xr:uid="{00000000-0005-0000-0000-0000D8060000}"/>
    <cellStyle name="Navadno 2 4 2 2 2 3 3" xfId="1942" xr:uid="{00000000-0005-0000-0000-0000D9060000}"/>
    <cellStyle name="Navadno 2 4 2 2 2 3 3 2" xfId="5616" xr:uid="{00000000-0005-0000-0000-0000DA060000}"/>
    <cellStyle name="Navadno 2 4 2 2 2 3 4" xfId="4408" xr:uid="{00000000-0005-0000-0000-0000DB060000}"/>
    <cellStyle name="Navadno 2 4 2 2 2 4" xfId="1055" xr:uid="{00000000-0005-0000-0000-0000DC060000}"/>
    <cellStyle name="Navadno 2 4 2 2 2 4 2" xfId="3586" xr:uid="{00000000-0005-0000-0000-0000DD060000}"/>
    <cellStyle name="Navadno 2 4 2 2 2 4 2 2" xfId="7258" xr:uid="{00000000-0005-0000-0000-0000DE060000}"/>
    <cellStyle name="Navadno 2 4 2 2 2 4 3" xfId="2352" xr:uid="{00000000-0005-0000-0000-0000DF060000}"/>
    <cellStyle name="Navadno 2 4 2 2 2 4 3 2" xfId="6026" xr:uid="{00000000-0005-0000-0000-0000E0060000}"/>
    <cellStyle name="Navadno 2 4 2 2 2 4 4" xfId="4818" xr:uid="{00000000-0005-0000-0000-0000E1060000}"/>
    <cellStyle name="Navadno 2 4 2 2 2 5" xfId="2784" xr:uid="{00000000-0005-0000-0000-0000E2060000}"/>
    <cellStyle name="Navadno 2 4 2 2 2 5 2" xfId="6456" xr:uid="{00000000-0005-0000-0000-0000E3060000}"/>
    <cellStyle name="Navadno 2 4 2 2 2 6" xfId="1550" xr:uid="{00000000-0005-0000-0000-0000E4060000}"/>
    <cellStyle name="Navadno 2 4 2 2 2 6 2" xfId="5224" xr:uid="{00000000-0005-0000-0000-0000E5060000}"/>
    <cellStyle name="Navadno 2 4 2 2 2 7" xfId="4016" xr:uid="{00000000-0005-0000-0000-0000E6060000}"/>
    <cellStyle name="Navadno 2 4 2 2 3" xfId="305" xr:uid="{00000000-0005-0000-0000-0000E7060000}"/>
    <cellStyle name="Navadno 2 4 2 2 3 2" xfId="703" xr:uid="{00000000-0005-0000-0000-0000E8060000}"/>
    <cellStyle name="Navadno 2 4 2 2 3 2 2" xfId="3234" xr:uid="{00000000-0005-0000-0000-0000E9060000}"/>
    <cellStyle name="Navadno 2 4 2 2 3 2 2 2" xfId="6906" xr:uid="{00000000-0005-0000-0000-0000EA060000}"/>
    <cellStyle name="Navadno 2 4 2 2 3 2 3" xfId="2000" xr:uid="{00000000-0005-0000-0000-0000EB060000}"/>
    <cellStyle name="Navadno 2 4 2 2 3 2 3 2" xfId="5674" xr:uid="{00000000-0005-0000-0000-0000EC060000}"/>
    <cellStyle name="Navadno 2 4 2 2 3 2 4" xfId="4466" xr:uid="{00000000-0005-0000-0000-0000ED060000}"/>
    <cellStyle name="Navadno 2 4 2 2 3 3" xfId="1113" xr:uid="{00000000-0005-0000-0000-0000EE060000}"/>
    <cellStyle name="Navadno 2 4 2 2 3 3 2" xfId="3644" xr:uid="{00000000-0005-0000-0000-0000EF060000}"/>
    <cellStyle name="Navadno 2 4 2 2 3 3 2 2" xfId="7316" xr:uid="{00000000-0005-0000-0000-0000F0060000}"/>
    <cellStyle name="Navadno 2 4 2 2 3 3 3" xfId="2410" xr:uid="{00000000-0005-0000-0000-0000F1060000}"/>
    <cellStyle name="Navadno 2 4 2 2 3 3 3 2" xfId="6084" xr:uid="{00000000-0005-0000-0000-0000F2060000}"/>
    <cellStyle name="Navadno 2 4 2 2 3 3 4" xfId="4876" xr:uid="{00000000-0005-0000-0000-0000F3060000}"/>
    <cellStyle name="Navadno 2 4 2 2 3 4" xfId="2842" xr:uid="{00000000-0005-0000-0000-0000F4060000}"/>
    <cellStyle name="Navadno 2 4 2 2 3 4 2" xfId="6514" xr:uid="{00000000-0005-0000-0000-0000F5060000}"/>
    <cellStyle name="Navadno 2 4 2 2 3 5" xfId="1608" xr:uid="{00000000-0005-0000-0000-0000F6060000}"/>
    <cellStyle name="Navadno 2 4 2 2 3 5 2" xfId="5282" xr:uid="{00000000-0005-0000-0000-0000F7060000}"/>
    <cellStyle name="Navadno 2 4 2 2 3 6" xfId="4074" xr:uid="{00000000-0005-0000-0000-0000F8060000}"/>
    <cellStyle name="Navadno 2 4 2 2 4" xfId="427" xr:uid="{00000000-0005-0000-0000-0000F9060000}"/>
    <cellStyle name="Navadno 2 4 2 2 4 2" xfId="820" xr:uid="{00000000-0005-0000-0000-0000FA060000}"/>
    <cellStyle name="Navadno 2 4 2 2 4 2 2" xfId="3351" xr:uid="{00000000-0005-0000-0000-0000FB060000}"/>
    <cellStyle name="Navadno 2 4 2 2 4 2 2 2" xfId="7023" xr:uid="{00000000-0005-0000-0000-0000FC060000}"/>
    <cellStyle name="Navadno 2 4 2 2 4 2 3" xfId="2117" xr:uid="{00000000-0005-0000-0000-0000FD060000}"/>
    <cellStyle name="Navadno 2 4 2 2 4 2 3 2" xfId="5791" xr:uid="{00000000-0005-0000-0000-0000FE060000}"/>
    <cellStyle name="Navadno 2 4 2 2 4 2 4" xfId="4583" xr:uid="{00000000-0005-0000-0000-0000FF060000}"/>
    <cellStyle name="Navadno 2 4 2 2 4 3" xfId="1230" xr:uid="{00000000-0005-0000-0000-000000070000}"/>
    <cellStyle name="Navadno 2 4 2 2 4 3 2" xfId="3761" xr:uid="{00000000-0005-0000-0000-000001070000}"/>
    <cellStyle name="Navadno 2 4 2 2 4 3 2 2" xfId="7433" xr:uid="{00000000-0005-0000-0000-000002070000}"/>
    <cellStyle name="Navadno 2 4 2 2 4 3 3" xfId="2527" xr:uid="{00000000-0005-0000-0000-000003070000}"/>
    <cellStyle name="Navadno 2 4 2 2 4 3 3 2" xfId="6201" xr:uid="{00000000-0005-0000-0000-000004070000}"/>
    <cellStyle name="Navadno 2 4 2 2 4 3 4" xfId="4993" xr:uid="{00000000-0005-0000-0000-000005070000}"/>
    <cellStyle name="Navadno 2 4 2 2 4 4" xfId="2959" xr:uid="{00000000-0005-0000-0000-000006070000}"/>
    <cellStyle name="Navadno 2 4 2 2 4 4 2" xfId="6631" xr:uid="{00000000-0005-0000-0000-000007070000}"/>
    <cellStyle name="Navadno 2 4 2 2 4 5" xfId="1725" xr:uid="{00000000-0005-0000-0000-000008070000}"/>
    <cellStyle name="Navadno 2 4 2 2 4 5 2" xfId="5399" xr:uid="{00000000-0005-0000-0000-000009070000}"/>
    <cellStyle name="Navadno 2 4 2 2 4 6" xfId="4191" xr:uid="{00000000-0005-0000-0000-00000A070000}"/>
    <cellStyle name="Navadno 2 4 2 2 5" xfId="555" xr:uid="{00000000-0005-0000-0000-00000B070000}"/>
    <cellStyle name="Navadno 2 4 2 2 5 2" xfId="3086" xr:uid="{00000000-0005-0000-0000-00000C070000}"/>
    <cellStyle name="Navadno 2 4 2 2 5 2 2" xfId="6758" xr:uid="{00000000-0005-0000-0000-00000D070000}"/>
    <cellStyle name="Navadno 2 4 2 2 5 3" xfId="1852" xr:uid="{00000000-0005-0000-0000-00000E070000}"/>
    <cellStyle name="Navadno 2 4 2 2 5 3 2" xfId="5526" xr:uid="{00000000-0005-0000-0000-00000F070000}"/>
    <cellStyle name="Navadno 2 4 2 2 5 4" xfId="4318" xr:uid="{00000000-0005-0000-0000-000010070000}"/>
    <cellStyle name="Navadno 2 4 2 2 6" xfId="965" xr:uid="{00000000-0005-0000-0000-000011070000}"/>
    <cellStyle name="Navadno 2 4 2 2 6 2" xfId="3496" xr:uid="{00000000-0005-0000-0000-000012070000}"/>
    <cellStyle name="Navadno 2 4 2 2 6 2 2" xfId="7168" xr:uid="{00000000-0005-0000-0000-000013070000}"/>
    <cellStyle name="Navadno 2 4 2 2 6 3" xfId="2262" xr:uid="{00000000-0005-0000-0000-000014070000}"/>
    <cellStyle name="Navadno 2 4 2 2 6 3 2" xfId="5936" xr:uid="{00000000-0005-0000-0000-000015070000}"/>
    <cellStyle name="Navadno 2 4 2 2 6 4" xfId="4728" xr:uid="{00000000-0005-0000-0000-000016070000}"/>
    <cellStyle name="Navadno 2 4 2 2 7" xfId="2694" xr:uid="{00000000-0005-0000-0000-000017070000}"/>
    <cellStyle name="Navadno 2 4 2 2 7 2" xfId="6366" xr:uid="{00000000-0005-0000-0000-000018070000}"/>
    <cellStyle name="Navadno 2 4 2 2 8" xfId="1460" xr:uid="{00000000-0005-0000-0000-000019070000}"/>
    <cellStyle name="Navadno 2 4 2 2 8 2" xfId="5134" xr:uid="{00000000-0005-0000-0000-00001A070000}"/>
    <cellStyle name="Navadno 2 4 2 2 9" xfId="3926" xr:uid="{00000000-0005-0000-0000-00001B070000}"/>
    <cellStyle name="Navadno 2 4 2 3" xfId="172" xr:uid="{00000000-0005-0000-0000-00001C070000}"/>
    <cellStyle name="Navadno 2 4 2 3 2" xfId="341" xr:uid="{00000000-0005-0000-0000-00001D070000}"/>
    <cellStyle name="Navadno 2 4 2 3 2 2" xfId="739" xr:uid="{00000000-0005-0000-0000-00001E070000}"/>
    <cellStyle name="Navadno 2 4 2 3 2 2 2" xfId="3270" xr:uid="{00000000-0005-0000-0000-00001F070000}"/>
    <cellStyle name="Navadno 2 4 2 3 2 2 2 2" xfId="6942" xr:uid="{00000000-0005-0000-0000-000020070000}"/>
    <cellStyle name="Navadno 2 4 2 3 2 2 3" xfId="2036" xr:uid="{00000000-0005-0000-0000-000021070000}"/>
    <cellStyle name="Navadno 2 4 2 3 2 2 3 2" xfId="5710" xr:uid="{00000000-0005-0000-0000-000022070000}"/>
    <cellStyle name="Navadno 2 4 2 3 2 2 4" xfId="4502" xr:uid="{00000000-0005-0000-0000-000023070000}"/>
    <cellStyle name="Navadno 2 4 2 3 2 3" xfId="1149" xr:uid="{00000000-0005-0000-0000-000024070000}"/>
    <cellStyle name="Navadno 2 4 2 3 2 3 2" xfId="3680" xr:uid="{00000000-0005-0000-0000-000025070000}"/>
    <cellStyle name="Navadno 2 4 2 3 2 3 2 2" xfId="7352" xr:uid="{00000000-0005-0000-0000-000026070000}"/>
    <cellStyle name="Navadno 2 4 2 3 2 3 3" xfId="2446" xr:uid="{00000000-0005-0000-0000-000027070000}"/>
    <cellStyle name="Navadno 2 4 2 3 2 3 3 2" xfId="6120" xr:uid="{00000000-0005-0000-0000-000028070000}"/>
    <cellStyle name="Navadno 2 4 2 3 2 3 4" xfId="4912" xr:uid="{00000000-0005-0000-0000-000029070000}"/>
    <cellStyle name="Navadno 2 4 2 3 2 4" xfId="2878" xr:uid="{00000000-0005-0000-0000-00002A070000}"/>
    <cellStyle name="Navadno 2 4 2 3 2 4 2" xfId="6550" xr:uid="{00000000-0005-0000-0000-00002B070000}"/>
    <cellStyle name="Navadno 2 4 2 3 2 5" xfId="1644" xr:uid="{00000000-0005-0000-0000-00002C070000}"/>
    <cellStyle name="Navadno 2 4 2 3 2 5 2" xfId="5318" xr:uid="{00000000-0005-0000-0000-00002D070000}"/>
    <cellStyle name="Navadno 2 4 2 3 2 6" xfId="4110" xr:uid="{00000000-0005-0000-0000-00002E070000}"/>
    <cellStyle name="Navadno 2 4 2 3 3" xfId="445" xr:uid="{00000000-0005-0000-0000-00002F070000}"/>
    <cellStyle name="Navadno 2 4 2 3 3 2" xfId="838" xr:uid="{00000000-0005-0000-0000-000030070000}"/>
    <cellStyle name="Navadno 2 4 2 3 3 2 2" xfId="3369" xr:uid="{00000000-0005-0000-0000-000031070000}"/>
    <cellStyle name="Navadno 2 4 2 3 3 2 2 2" xfId="7041" xr:uid="{00000000-0005-0000-0000-000032070000}"/>
    <cellStyle name="Navadno 2 4 2 3 3 2 3" xfId="2135" xr:uid="{00000000-0005-0000-0000-000033070000}"/>
    <cellStyle name="Navadno 2 4 2 3 3 2 3 2" xfId="5809" xr:uid="{00000000-0005-0000-0000-000034070000}"/>
    <cellStyle name="Navadno 2 4 2 3 3 2 4" xfId="4601" xr:uid="{00000000-0005-0000-0000-000035070000}"/>
    <cellStyle name="Navadno 2 4 2 3 3 3" xfId="1248" xr:uid="{00000000-0005-0000-0000-000036070000}"/>
    <cellStyle name="Navadno 2 4 2 3 3 3 2" xfId="3779" xr:uid="{00000000-0005-0000-0000-000037070000}"/>
    <cellStyle name="Navadno 2 4 2 3 3 3 2 2" xfId="7451" xr:uid="{00000000-0005-0000-0000-000038070000}"/>
    <cellStyle name="Navadno 2 4 2 3 3 3 3" xfId="2545" xr:uid="{00000000-0005-0000-0000-000039070000}"/>
    <cellStyle name="Navadno 2 4 2 3 3 3 3 2" xfId="6219" xr:uid="{00000000-0005-0000-0000-00003A070000}"/>
    <cellStyle name="Navadno 2 4 2 3 3 3 4" xfId="5011" xr:uid="{00000000-0005-0000-0000-00003B070000}"/>
    <cellStyle name="Navadno 2 4 2 3 3 4" xfId="2977" xr:uid="{00000000-0005-0000-0000-00003C070000}"/>
    <cellStyle name="Navadno 2 4 2 3 3 4 2" xfId="6649" xr:uid="{00000000-0005-0000-0000-00003D070000}"/>
    <cellStyle name="Navadno 2 4 2 3 3 5" xfId="1743" xr:uid="{00000000-0005-0000-0000-00003E070000}"/>
    <cellStyle name="Navadno 2 4 2 3 3 5 2" xfId="5417" xr:uid="{00000000-0005-0000-0000-00003F070000}"/>
    <cellStyle name="Navadno 2 4 2 3 3 6" xfId="4209" xr:uid="{00000000-0005-0000-0000-000040070000}"/>
    <cellStyle name="Navadno 2 4 2 3 4" xfId="571" xr:uid="{00000000-0005-0000-0000-000041070000}"/>
    <cellStyle name="Navadno 2 4 2 3 4 2" xfId="3102" xr:uid="{00000000-0005-0000-0000-000042070000}"/>
    <cellStyle name="Navadno 2 4 2 3 4 2 2" xfId="6774" xr:uid="{00000000-0005-0000-0000-000043070000}"/>
    <cellStyle name="Navadno 2 4 2 3 4 3" xfId="1868" xr:uid="{00000000-0005-0000-0000-000044070000}"/>
    <cellStyle name="Navadno 2 4 2 3 4 3 2" xfId="5542" xr:uid="{00000000-0005-0000-0000-000045070000}"/>
    <cellStyle name="Navadno 2 4 2 3 4 4" xfId="4334" xr:uid="{00000000-0005-0000-0000-000046070000}"/>
    <cellStyle name="Navadno 2 4 2 3 5" xfId="981" xr:uid="{00000000-0005-0000-0000-000047070000}"/>
    <cellStyle name="Navadno 2 4 2 3 5 2" xfId="3512" xr:uid="{00000000-0005-0000-0000-000048070000}"/>
    <cellStyle name="Navadno 2 4 2 3 5 2 2" xfId="7184" xr:uid="{00000000-0005-0000-0000-000049070000}"/>
    <cellStyle name="Navadno 2 4 2 3 5 3" xfId="2278" xr:uid="{00000000-0005-0000-0000-00004A070000}"/>
    <cellStyle name="Navadno 2 4 2 3 5 3 2" xfId="5952" xr:uid="{00000000-0005-0000-0000-00004B070000}"/>
    <cellStyle name="Navadno 2 4 2 3 5 4" xfId="4744" xr:uid="{00000000-0005-0000-0000-00004C070000}"/>
    <cellStyle name="Navadno 2 4 2 3 6" xfId="2710" xr:uid="{00000000-0005-0000-0000-00004D070000}"/>
    <cellStyle name="Navadno 2 4 2 3 6 2" xfId="6382" xr:uid="{00000000-0005-0000-0000-00004E070000}"/>
    <cellStyle name="Navadno 2 4 2 3 7" xfId="1476" xr:uid="{00000000-0005-0000-0000-00004F070000}"/>
    <cellStyle name="Navadno 2 4 2 3 7 2" xfId="5150" xr:uid="{00000000-0005-0000-0000-000050070000}"/>
    <cellStyle name="Navadno 2 4 2 3 8" xfId="3942" xr:uid="{00000000-0005-0000-0000-000051070000}"/>
    <cellStyle name="Navadno 2 4 2 4" xfId="199" xr:uid="{00000000-0005-0000-0000-000052070000}"/>
    <cellStyle name="Navadno 2 4 2 4 2" xfId="472" xr:uid="{00000000-0005-0000-0000-000053070000}"/>
    <cellStyle name="Navadno 2 4 2 4 2 2" xfId="865" xr:uid="{00000000-0005-0000-0000-000054070000}"/>
    <cellStyle name="Navadno 2 4 2 4 2 2 2" xfId="3396" xr:uid="{00000000-0005-0000-0000-000055070000}"/>
    <cellStyle name="Navadno 2 4 2 4 2 2 2 2" xfId="7068" xr:uid="{00000000-0005-0000-0000-000056070000}"/>
    <cellStyle name="Navadno 2 4 2 4 2 2 3" xfId="2162" xr:uid="{00000000-0005-0000-0000-000057070000}"/>
    <cellStyle name="Navadno 2 4 2 4 2 2 3 2" xfId="5836" xr:uid="{00000000-0005-0000-0000-000058070000}"/>
    <cellStyle name="Navadno 2 4 2 4 2 2 4" xfId="4628" xr:uid="{00000000-0005-0000-0000-000059070000}"/>
    <cellStyle name="Navadno 2 4 2 4 2 3" xfId="1275" xr:uid="{00000000-0005-0000-0000-00005A070000}"/>
    <cellStyle name="Navadno 2 4 2 4 2 3 2" xfId="3806" xr:uid="{00000000-0005-0000-0000-00005B070000}"/>
    <cellStyle name="Navadno 2 4 2 4 2 3 2 2" xfId="7478" xr:uid="{00000000-0005-0000-0000-00005C070000}"/>
    <cellStyle name="Navadno 2 4 2 4 2 3 3" xfId="2572" xr:uid="{00000000-0005-0000-0000-00005D070000}"/>
    <cellStyle name="Navadno 2 4 2 4 2 3 3 2" xfId="6246" xr:uid="{00000000-0005-0000-0000-00005E070000}"/>
    <cellStyle name="Navadno 2 4 2 4 2 3 4" xfId="5038" xr:uid="{00000000-0005-0000-0000-00005F070000}"/>
    <cellStyle name="Navadno 2 4 2 4 2 4" xfId="3004" xr:uid="{00000000-0005-0000-0000-000060070000}"/>
    <cellStyle name="Navadno 2 4 2 4 2 4 2" xfId="6676" xr:uid="{00000000-0005-0000-0000-000061070000}"/>
    <cellStyle name="Navadno 2 4 2 4 2 5" xfId="1770" xr:uid="{00000000-0005-0000-0000-000062070000}"/>
    <cellStyle name="Navadno 2 4 2 4 2 5 2" xfId="5444" xr:uid="{00000000-0005-0000-0000-000063070000}"/>
    <cellStyle name="Navadno 2 4 2 4 2 6" xfId="4236" xr:uid="{00000000-0005-0000-0000-000064070000}"/>
    <cellStyle name="Navadno 2 4 2 4 3" xfId="598" xr:uid="{00000000-0005-0000-0000-000065070000}"/>
    <cellStyle name="Navadno 2 4 2 4 3 2" xfId="3129" xr:uid="{00000000-0005-0000-0000-000066070000}"/>
    <cellStyle name="Navadno 2 4 2 4 3 2 2" xfId="6801" xr:uid="{00000000-0005-0000-0000-000067070000}"/>
    <cellStyle name="Navadno 2 4 2 4 3 3" xfId="1895" xr:uid="{00000000-0005-0000-0000-000068070000}"/>
    <cellStyle name="Navadno 2 4 2 4 3 3 2" xfId="5569" xr:uid="{00000000-0005-0000-0000-000069070000}"/>
    <cellStyle name="Navadno 2 4 2 4 3 4" xfId="4361" xr:uid="{00000000-0005-0000-0000-00006A070000}"/>
    <cellStyle name="Navadno 2 4 2 4 4" xfId="1008" xr:uid="{00000000-0005-0000-0000-00006B070000}"/>
    <cellStyle name="Navadno 2 4 2 4 4 2" xfId="3539" xr:uid="{00000000-0005-0000-0000-00006C070000}"/>
    <cellStyle name="Navadno 2 4 2 4 4 2 2" xfId="7211" xr:uid="{00000000-0005-0000-0000-00006D070000}"/>
    <cellStyle name="Navadno 2 4 2 4 4 3" xfId="2305" xr:uid="{00000000-0005-0000-0000-00006E070000}"/>
    <cellStyle name="Navadno 2 4 2 4 4 3 2" xfId="5979" xr:uid="{00000000-0005-0000-0000-00006F070000}"/>
    <cellStyle name="Navadno 2 4 2 4 4 4" xfId="4771" xr:uid="{00000000-0005-0000-0000-000070070000}"/>
    <cellStyle name="Navadno 2 4 2 4 5" xfId="2737" xr:uid="{00000000-0005-0000-0000-000071070000}"/>
    <cellStyle name="Navadno 2 4 2 4 5 2" xfId="6409" xr:uid="{00000000-0005-0000-0000-000072070000}"/>
    <cellStyle name="Navadno 2 4 2 4 6" xfId="1503" xr:uid="{00000000-0005-0000-0000-000073070000}"/>
    <cellStyle name="Navadno 2 4 2 4 6 2" xfId="5177" xr:uid="{00000000-0005-0000-0000-000074070000}"/>
    <cellStyle name="Navadno 2 4 2 4 7" xfId="3969" xr:uid="{00000000-0005-0000-0000-000075070000}"/>
    <cellStyle name="Navadno 2 4 2 5" xfId="226" xr:uid="{00000000-0005-0000-0000-000076070000}"/>
    <cellStyle name="Navadno 2 4 2 5 2" xfId="625" xr:uid="{00000000-0005-0000-0000-000077070000}"/>
    <cellStyle name="Navadno 2 4 2 5 2 2" xfId="3156" xr:uid="{00000000-0005-0000-0000-000078070000}"/>
    <cellStyle name="Navadno 2 4 2 5 2 2 2" xfId="6828" xr:uid="{00000000-0005-0000-0000-000079070000}"/>
    <cellStyle name="Navadno 2 4 2 5 2 3" xfId="1922" xr:uid="{00000000-0005-0000-0000-00007A070000}"/>
    <cellStyle name="Navadno 2 4 2 5 2 3 2" xfId="5596" xr:uid="{00000000-0005-0000-0000-00007B070000}"/>
    <cellStyle name="Navadno 2 4 2 5 2 4" xfId="4388" xr:uid="{00000000-0005-0000-0000-00007C070000}"/>
    <cellStyle name="Navadno 2 4 2 5 3" xfId="1035" xr:uid="{00000000-0005-0000-0000-00007D070000}"/>
    <cellStyle name="Navadno 2 4 2 5 3 2" xfId="3566" xr:uid="{00000000-0005-0000-0000-00007E070000}"/>
    <cellStyle name="Navadno 2 4 2 5 3 2 2" xfId="7238" xr:uid="{00000000-0005-0000-0000-00007F070000}"/>
    <cellStyle name="Navadno 2 4 2 5 3 3" xfId="2332" xr:uid="{00000000-0005-0000-0000-000080070000}"/>
    <cellStyle name="Navadno 2 4 2 5 3 3 2" xfId="6006" xr:uid="{00000000-0005-0000-0000-000081070000}"/>
    <cellStyle name="Navadno 2 4 2 5 3 4" xfId="4798" xr:uid="{00000000-0005-0000-0000-000082070000}"/>
    <cellStyle name="Navadno 2 4 2 5 4" xfId="2764" xr:uid="{00000000-0005-0000-0000-000083070000}"/>
    <cellStyle name="Navadno 2 4 2 5 4 2" xfId="6436" xr:uid="{00000000-0005-0000-0000-000084070000}"/>
    <cellStyle name="Navadno 2 4 2 5 5" xfId="1530" xr:uid="{00000000-0005-0000-0000-000085070000}"/>
    <cellStyle name="Navadno 2 4 2 5 5 2" xfId="5204" xr:uid="{00000000-0005-0000-0000-000086070000}"/>
    <cellStyle name="Navadno 2 4 2 5 6" xfId="3996" xr:uid="{00000000-0005-0000-0000-000087070000}"/>
    <cellStyle name="Navadno 2 4 2 6" xfId="287" xr:uid="{00000000-0005-0000-0000-000088070000}"/>
    <cellStyle name="Navadno 2 4 2 6 2" xfId="685" xr:uid="{00000000-0005-0000-0000-000089070000}"/>
    <cellStyle name="Navadno 2 4 2 6 2 2" xfId="3216" xr:uid="{00000000-0005-0000-0000-00008A070000}"/>
    <cellStyle name="Navadno 2 4 2 6 2 2 2" xfId="6888" xr:uid="{00000000-0005-0000-0000-00008B070000}"/>
    <cellStyle name="Navadno 2 4 2 6 2 3" xfId="1982" xr:uid="{00000000-0005-0000-0000-00008C070000}"/>
    <cellStyle name="Navadno 2 4 2 6 2 3 2" xfId="5656" xr:uid="{00000000-0005-0000-0000-00008D070000}"/>
    <cellStyle name="Navadno 2 4 2 6 2 4" xfId="4448" xr:uid="{00000000-0005-0000-0000-00008E070000}"/>
    <cellStyle name="Navadno 2 4 2 6 3" xfId="1095" xr:uid="{00000000-0005-0000-0000-00008F070000}"/>
    <cellStyle name="Navadno 2 4 2 6 3 2" xfId="3626" xr:uid="{00000000-0005-0000-0000-000090070000}"/>
    <cellStyle name="Navadno 2 4 2 6 3 2 2" xfId="7298" xr:uid="{00000000-0005-0000-0000-000091070000}"/>
    <cellStyle name="Navadno 2 4 2 6 3 3" xfId="2392" xr:uid="{00000000-0005-0000-0000-000092070000}"/>
    <cellStyle name="Navadno 2 4 2 6 3 3 2" xfId="6066" xr:uid="{00000000-0005-0000-0000-000093070000}"/>
    <cellStyle name="Navadno 2 4 2 6 3 4" xfId="4858" xr:uid="{00000000-0005-0000-0000-000094070000}"/>
    <cellStyle name="Navadno 2 4 2 6 4" xfId="2824" xr:uid="{00000000-0005-0000-0000-000095070000}"/>
    <cellStyle name="Navadno 2 4 2 6 4 2" xfId="6496" xr:uid="{00000000-0005-0000-0000-000096070000}"/>
    <cellStyle name="Navadno 2 4 2 6 5" xfId="1590" xr:uid="{00000000-0005-0000-0000-000097070000}"/>
    <cellStyle name="Navadno 2 4 2 6 5 2" xfId="5264" xr:uid="{00000000-0005-0000-0000-000098070000}"/>
    <cellStyle name="Navadno 2 4 2 6 6" xfId="4056" xr:uid="{00000000-0005-0000-0000-000099070000}"/>
    <cellStyle name="Navadno 2 4 2 7" xfId="408" xr:uid="{00000000-0005-0000-0000-00009A070000}"/>
    <cellStyle name="Navadno 2 4 2 7 2" xfId="801" xr:uid="{00000000-0005-0000-0000-00009B070000}"/>
    <cellStyle name="Navadno 2 4 2 7 2 2" xfId="3332" xr:uid="{00000000-0005-0000-0000-00009C070000}"/>
    <cellStyle name="Navadno 2 4 2 7 2 2 2" xfId="7004" xr:uid="{00000000-0005-0000-0000-00009D070000}"/>
    <cellStyle name="Navadno 2 4 2 7 2 3" xfId="2098" xr:uid="{00000000-0005-0000-0000-00009E070000}"/>
    <cellStyle name="Navadno 2 4 2 7 2 3 2" xfId="5772" xr:uid="{00000000-0005-0000-0000-00009F070000}"/>
    <cellStyle name="Navadno 2 4 2 7 2 4" xfId="4564" xr:uid="{00000000-0005-0000-0000-0000A0070000}"/>
    <cellStyle name="Navadno 2 4 2 7 3" xfId="1211" xr:uid="{00000000-0005-0000-0000-0000A1070000}"/>
    <cellStyle name="Navadno 2 4 2 7 3 2" xfId="3742" xr:uid="{00000000-0005-0000-0000-0000A2070000}"/>
    <cellStyle name="Navadno 2 4 2 7 3 2 2" xfId="7414" xr:uid="{00000000-0005-0000-0000-0000A3070000}"/>
    <cellStyle name="Navadno 2 4 2 7 3 3" xfId="2508" xr:uid="{00000000-0005-0000-0000-0000A4070000}"/>
    <cellStyle name="Navadno 2 4 2 7 3 3 2" xfId="6182" xr:uid="{00000000-0005-0000-0000-0000A5070000}"/>
    <cellStyle name="Navadno 2 4 2 7 3 4" xfId="4974" xr:uid="{00000000-0005-0000-0000-0000A6070000}"/>
    <cellStyle name="Navadno 2 4 2 7 4" xfId="2940" xr:uid="{00000000-0005-0000-0000-0000A7070000}"/>
    <cellStyle name="Navadno 2 4 2 7 4 2" xfId="6612" xr:uid="{00000000-0005-0000-0000-0000A8070000}"/>
    <cellStyle name="Navadno 2 4 2 7 5" xfId="1706" xr:uid="{00000000-0005-0000-0000-0000A9070000}"/>
    <cellStyle name="Navadno 2 4 2 7 5 2" xfId="5380" xr:uid="{00000000-0005-0000-0000-0000AA070000}"/>
    <cellStyle name="Navadno 2 4 2 7 6" xfId="4172" xr:uid="{00000000-0005-0000-0000-0000AB070000}"/>
    <cellStyle name="Navadno 2 4 2 8" xfId="137" xr:uid="{00000000-0005-0000-0000-0000AC070000}"/>
    <cellStyle name="Navadno 2 4 2 8 2" xfId="536" xr:uid="{00000000-0005-0000-0000-0000AD070000}"/>
    <cellStyle name="Navadno 2 4 2 8 2 2" xfId="3067" xr:uid="{00000000-0005-0000-0000-0000AE070000}"/>
    <cellStyle name="Navadno 2 4 2 8 2 2 2" xfId="6739" xr:uid="{00000000-0005-0000-0000-0000AF070000}"/>
    <cellStyle name="Navadno 2 4 2 8 2 3" xfId="1833" xr:uid="{00000000-0005-0000-0000-0000B0070000}"/>
    <cellStyle name="Navadno 2 4 2 8 2 3 2" xfId="5507" xr:uid="{00000000-0005-0000-0000-0000B1070000}"/>
    <cellStyle name="Navadno 2 4 2 8 2 4" xfId="4299" xr:uid="{00000000-0005-0000-0000-0000B2070000}"/>
    <cellStyle name="Navadno 2 4 2 8 3" xfId="946" xr:uid="{00000000-0005-0000-0000-0000B3070000}"/>
    <cellStyle name="Navadno 2 4 2 8 3 2" xfId="3477" xr:uid="{00000000-0005-0000-0000-0000B4070000}"/>
    <cellStyle name="Navadno 2 4 2 8 3 2 2" xfId="7149" xr:uid="{00000000-0005-0000-0000-0000B5070000}"/>
    <cellStyle name="Navadno 2 4 2 8 3 3" xfId="2243" xr:uid="{00000000-0005-0000-0000-0000B6070000}"/>
    <cellStyle name="Navadno 2 4 2 8 3 3 2" xfId="5917" xr:uid="{00000000-0005-0000-0000-0000B7070000}"/>
    <cellStyle name="Navadno 2 4 2 8 3 4" xfId="4709" xr:uid="{00000000-0005-0000-0000-0000B8070000}"/>
    <cellStyle name="Navadno 2 4 2 8 4" xfId="2675" xr:uid="{00000000-0005-0000-0000-0000B9070000}"/>
    <cellStyle name="Navadno 2 4 2 8 4 2" xfId="6347" xr:uid="{00000000-0005-0000-0000-0000BA070000}"/>
    <cellStyle name="Navadno 2 4 2 8 5" xfId="1441" xr:uid="{00000000-0005-0000-0000-0000BB070000}"/>
    <cellStyle name="Navadno 2 4 2 8 5 2" xfId="5115" xr:uid="{00000000-0005-0000-0000-0000BC070000}"/>
    <cellStyle name="Navadno 2 4 2 8 6" xfId="3907" xr:uid="{00000000-0005-0000-0000-0000BD070000}"/>
    <cellStyle name="Navadno 2 4 2 9" xfId="504" xr:uid="{00000000-0005-0000-0000-0000BE070000}"/>
    <cellStyle name="Navadno 2 4 2 9 2" xfId="3035" xr:uid="{00000000-0005-0000-0000-0000BF070000}"/>
    <cellStyle name="Navadno 2 4 2 9 2 2" xfId="6707" xr:uid="{00000000-0005-0000-0000-0000C0070000}"/>
    <cellStyle name="Navadno 2 4 2 9 3" xfId="1801" xr:uid="{00000000-0005-0000-0000-0000C1070000}"/>
    <cellStyle name="Navadno 2 4 2 9 3 2" xfId="5475" xr:uid="{00000000-0005-0000-0000-0000C2070000}"/>
    <cellStyle name="Navadno 2 4 2 9 4" xfId="4267" xr:uid="{00000000-0005-0000-0000-0000C3070000}"/>
    <cellStyle name="Navadno 2 4 3" xfId="147" xr:uid="{00000000-0005-0000-0000-0000C4070000}"/>
    <cellStyle name="Navadno 2 4 3 2" xfId="217" xr:uid="{00000000-0005-0000-0000-0000C5070000}"/>
    <cellStyle name="Navadno 2 4 3 2 2" xfId="368" xr:uid="{00000000-0005-0000-0000-0000C6070000}"/>
    <cellStyle name="Navadno 2 4 3 2 2 2" xfId="766" xr:uid="{00000000-0005-0000-0000-0000C7070000}"/>
    <cellStyle name="Navadno 2 4 3 2 2 2 2" xfId="3297" xr:uid="{00000000-0005-0000-0000-0000C8070000}"/>
    <cellStyle name="Navadno 2 4 3 2 2 2 2 2" xfId="6969" xr:uid="{00000000-0005-0000-0000-0000C9070000}"/>
    <cellStyle name="Navadno 2 4 3 2 2 2 3" xfId="2063" xr:uid="{00000000-0005-0000-0000-0000CA070000}"/>
    <cellStyle name="Navadno 2 4 3 2 2 2 3 2" xfId="5737" xr:uid="{00000000-0005-0000-0000-0000CB070000}"/>
    <cellStyle name="Navadno 2 4 3 2 2 2 4" xfId="4529" xr:uid="{00000000-0005-0000-0000-0000CC070000}"/>
    <cellStyle name="Navadno 2 4 3 2 2 3" xfId="1176" xr:uid="{00000000-0005-0000-0000-0000CD070000}"/>
    <cellStyle name="Navadno 2 4 3 2 2 3 2" xfId="3707" xr:uid="{00000000-0005-0000-0000-0000CE070000}"/>
    <cellStyle name="Navadno 2 4 3 2 2 3 2 2" xfId="7379" xr:uid="{00000000-0005-0000-0000-0000CF070000}"/>
    <cellStyle name="Navadno 2 4 3 2 2 3 3" xfId="2473" xr:uid="{00000000-0005-0000-0000-0000D0070000}"/>
    <cellStyle name="Navadno 2 4 3 2 2 3 3 2" xfId="6147" xr:uid="{00000000-0005-0000-0000-0000D1070000}"/>
    <cellStyle name="Navadno 2 4 3 2 2 3 4" xfId="4939" xr:uid="{00000000-0005-0000-0000-0000D2070000}"/>
    <cellStyle name="Navadno 2 4 3 2 2 4" xfId="2905" xr:uid="{00000000-0005-0000-0000-0000D3070000}"/>
    <cellStyle name="Navadno 2 4 3 2 2 4 2" xfId="6577" xr:uid="{00000000-0005-0000-0000-0000D4070000}"/>
    <cellStyle name="Navadno 2 4 3 2 2 5" xfId="1671" xr:uid="{00000000-0005-0000-0000-0000D5070000}"/>
    <cellStyle name="Navadno 2 4 3 2 2 5 2" xfId="5345" xr:uid="{00000000-0005-0000-0000-0000D6070000}"/>
    <cellStyle name="Navadno 2 4 3 2 2 6" xfId="4137" xr:uid="{00000000-0005-0000-0000-0000D7070000}"/>
    <cellStyle name="Navadno 2 4 3 2 3" xfId="616" xr:uid="{00000000-0005-0000-0000-0000D8070000}"/>
    <cellStyle name="Navadno 2 4 3 2 3 2" xfId="3147" xr:uid="{00000000-0005-0000-0000-0000D9070000}"/>
    <cellStyle name="Navadno 2 4 3 2 3 2 2" xfId="6819" xr:uid="{00000000-0005-0000-0000-0000DA070000}"/>
    <cellStyle name="Navadno 2 4 3 2 3 3" xfId="1913" xr:uid="{00000000-0005-0000-0000-0000DB070000}"/>
    <cellStyle name="Navadno 2 4 3 2 3 3 2" xfId="5587" xr:uid="{00000000-0005-0000-0000-0000DC070000}"/>
    <cellStyle name="Navadno 2 4 3 2 3 4" xfId="4379" xr:uid="{00000000-0005-0000-0000-0000DD070000}"/>
    <cellStyle name="Navadno 2 4 3 2 4" xfId="1026" xr:uid="{00000000-0005-0000-0000-0000DE070000}"/>
    <cellStyle name="Navadno 2 4 3 2 4 2" xfId="3557" xr:uid="{00000000-0005-0000-0000-0000DF070000}"/>
    <cellStyle name="Navadno 2 4 3 2 4 2 2" xfId="7229" xr:uid="{00000000-0005-0000-0000-0000E0070000}"/>
    <cellStyle name="Navadno 2 4 3 2 4 3" xfId="2323" xr:uid="{00000000-0005-0000-0000-0000E1070000}"/>
    <cellStyle name="Navadno 2 4 3 2 4 3 2" xfId="5997" xr:uid="{00000000-0005-0000-0000-0000E2070000}"/>
    <cellStyle name="Navadno 2 4 3 2 4 4" xfId="4789" xr:uid="{00000000-0005-0000-0000-0000E3070000}"/>
    <cellStyle name="Navadno 2 4 3 2 5" xfId="2755" xr:uid="{00000000-0005-0000-0000-0000E4070000}"/>
    <cellStyle name="Navadno 2 4 3 2 5 2" xfId="6427" xr:uid="{00000000-0005-0000-0000-0000E5070000}"/>
    <cellStyle name="Navadno 2 4 3 2 6" xfId="1521" xr:uid="{00000000-0005-0000-0000-0000E6070000}"/>
    <cellStyle name="Navadno 2 4 3 2 6 2" xfId="5195" xr:uid="{00000000-0005-0000-0000-0000E7070000}"/>
    <cellStyle name="Navadno 2 4 3 2 7" xfId="3987" xr:uid="{00000000-0005-0000-0000-0000E8070000}"/>
    <cellStyle name="Navadno 2 4 3 3" xfId="314" xr:uid="{00000000-0005-0000-0000-0000E9070000}"/>
    <cellStyle name="Navadno 2 4 3 3 2" xfId="712" xr:uid="{00000000-0005-0000-0000-0000EA070000}"/>
    <cellStyle name="Navadno 2 4 3 3 2 2" xfId="3243" xr:uid="{00000000-0005-0000-0000-0000EB070000}"/>
    <cellStyle name="Navadno 2 4 3 3 2 2 2" xfId="6915" xr:uid="{00000000-0005-0000-0000-0000EC070000}"/>
    <cellStyle name="Navadno 2 4 3 3 2 3" xfId="2009" xr:uid="{00000000-0005-0000-0000-0000ED070000}"/>
    <cellStyle name="Navadno 2 4 3 3 2 3 2" xfId="5683" xr:uid="{00000000-0005-0000-0000-0000EE070000}"/>
    <cellStyle name="Navadno 2 4 3 3 2 4" xfId="4475" xr:uid="{00000000-0005-0000-0000-0000EF070000}"/>
    <cellStyle name="Navadno 2 4 3 3 3" xfId="1122" xr:uid="{00000000-0005-0000-0000-0000F0070000}"/>
    <cellStyle name="Navadno 2 4 3 3 3 2" xfId="3653" xr:uid="{00000000-0005-0000-0000-0000F1070000}"/>
    <cellStyle name="Navadno 2 4 3 3 3 2 2" xfId="7325" xr:uid="{00000000-0005-0000-0000-0000F2070000}"/>
    <cellStyle name="Navadno 2 4 3 3 3 3" xfId="2419" xr:uid="{00000000-0005-0000-0000-0000F3070000}"/>
    <cellStyle name="Navadno 2 4 3 3 3 3 2" xfId="6093" xr:uid="{00000000-0005-0000-0000-0000F4070000}"/>
    <cellStyle name="Navadno 2 4 3 3 3 4" xfId="4885" xr:uid="{00000000-0005-0000-0000-0000F5070000}"/>
    <cellStyle name="Navadno 2 4 3 3 4" xfId="2851" xr:uid="{00000000-0005-0000-0000-0000F6070000}"/>
    <cellStyle name="Navadno 2 4 3 3 4 2" xfId="6523" xr:uid="{00000000-0005-0000-0000-0000F7070000}"/>
    <cellStyle name="Navadno 2 4 3 3 5" xfId="1617" xr:uid="{00000000-0005-0000-0000-0000F8070000}"/>
    <cellStyle name="Navadno 2 4 3 3 5 2" xfId="5291" xr:uid="{00000000-0005-0000-0000-0000F9070000}"/>
    <cellStyle name="Navadno 2 4 3 3 6" xfId="4083" xr:uid="{00000000-0005-0000-0000-0000FA070000}"/>
    <cellStyle name="Navadno 2 4 3 4" xfId="418" xr:uid="{00000000-0005-0000-0000-0000FB070000}"/>
    <cellStyle name="Navadno 2 4 3 4 2" xfId="811" xr:uid="{00000000-0005-0000-0000-0000FC070000}"/>
    <cellStyle name="Navadno 2 4 3 4 2 2" xfId="3342" xr:uid="{00000000-0005-0000-0000-0000FD070000}"/>
    <cellStyle name="Navadno 2 4 3 4 2 2 2" xfId="7014" xr:uid="{00000000-0005-0000-0000-0000FE070000}"/>
    <cellStyle name="Navadno 2 4 3 4 2 3" xfId="2108" xr:uid="{00000000-0005-0000-0000-0000FF070000}"/>
    <cellStyle name="Navadno 2 4 3 4 2 3 2" xfId="5782" xr:uid="{00000000-0005-0000-0000-000000080000}"/>
    <cellStyle name="Navadno 2 4 3 4 2 4" xfId="4574" xr:uid="{00000000-0005-0000-0000-000001080000}"/>
    <cellStyle name="Navadno 2 4 3 4 3" xfId="1221" xr:uid="{00000000-0005-0000-0000-000002080000}"/>
    <cellStyle name="Navadno 2 4 3 4 3 2" xfId="3752" xr:uid="{00000000-0005-0000-0000-000003080000}"/>
    <cellStyle name="Navadno 2 4 3 4 3 2 2" xfId="7424" xr:uid="{00000000-0005-0000-0000-000004080000}"/>
    <cellStyle name="Navadno 2 4 3 4 3 3" xfId="2518" xr:uid="{00000000-0005-0000-0000-000005080000}"/>
    <cellStyle name="Navadno 2 4 3 4 3 3 2" xfId="6192" xr:uid="{00000000-0005-0000-0000-000006080000}"/>
    <cellStyle name="Navadno 2 4 3 4 3 4" xfId="4984" xr:uid="{00000000-0005-0000-0000-000007080000}"/>
    <cellStyle name="Navadno 2 4 3 4 4" xfId="2950" xr:uid="{00000000-0005-0000-0000-000008080000}"/>
    <cellStyle name="Navadno 2 4 3 4 4 2" xfId="6622" xr:uid="{00000000-0005-0000-0000-000009080000}"/>
    <cellStyle name="Navadno 2 4 3 4 5" xfId="1716" xr:uid="{00000000-0005-0000-0000-00000A080000}"/>
    <cellStyle name="Navadno 2 4 3 4 5 2" xfId="5390" xr:uid="{00000000-0005-0000-0000-00000B080000}"/>
    <cellStyle name="Navadno 2 4 3 4 6" xfId="4182" xr:uid="{00000000-0005-0000-0000-00000C080000}"/>
    <cellStyle name="Navadno 2 4 3 5" xfId="546" xr:uid="{00000000-0005-0000-0000-00000D080000}"/>
    <cellStyle name="Navadno 2 4 3 5 2" xfId="3077" xr:uid="{00000000-0005-0000-0000-00000E080000}"/>
    <cellStyle name="Navadno 2 4 3 5 2 2" xfId="6749" xr:uid="{00000000-0005-0000-0000-00000F080000}"/>
    <cellStyle name="Navadno 2 4 3 5 3" xfId="1843" xr:uid="{00000000-0005-0000-0000-000010080000}"/>
    <cellStyle name="Navadno 2 4 3 5 3 2" xfId="5517" xr:uid="{00000000-0005-0000-0000-000011080000}"/>
    <cellStyle name="Navadno 2 4 3 5 4" xfId="4309" xr:uid="{00000000-0005-0000-0000-000012080000}"/>
    <cellStyle name="Navadno 2 4 3 6" xfId="956" xr:uid="{00000000-0005-0000-0000-000013080000}"/>
    <cellStyle name="Navadno 2 4 3 6 2" xfId="3487" xr:uid="{00000000-0005-0000-0000-000014080000}"/>
    <cellStyle name="Navadno 2 4 3 6 2 2" xfId="7159" xr:uid="{00000000-0005-0000-0000-000015080000}"/>
    <cellStyle name="Navadno 2 4 3 6 3" xfId="2253" xr:uid="{00000000-0005-0000-0000-000016080000}"/>
    <cellStyle name="Navadno 2 4 3 6 3 2" xfId="5927" xr:uid="{00000000-0005-0000-0000-000017080000}"/>
    <cellStyle name="Navadno 2 4 3 6 4" xfId="4719" xr:uid="{00000000-0005-0000-0000-000018080000}"/>
    <cellStyle name="Navadno 2 4 3 7" xfId="2685" xr:uid="{00000000-0005-0000-0000-000019080000}"/>
    <cellStyle name="Navadno 2 4 3 7 2" xfId="6357" xr:uid="{00000000-0005-0000-0000-00001A080000}"/>
    <cellStyle name="Navadno 2 4 3 8" xfId="1451" xr:uid="{00000000-0005-0000-0000-00001B080000}"/>
    <cellStyle name="Navadno 2 4 3 8 2" xfId="5125" xr:uid="{00000000-0005-0000-0000-00001C080000}"/>
    <cellStyle name="Navadno 2 4 3 9" xfId="3917" xr:uid="{00000000-0005-0000-0000-00001D080000}"/>
    <cellStyle name="Navadno 2 4 4" xfId="163" xr:uid="{00000000-0005-0000-0000-00001E080000}"/>
    <cellStyle name="Navadno 2 4 4 2" xfId="239" xr:uid="{00000000-0005-0000-0000-00001F080000}"/>
    <cellStyle name="Navadno 2 4 4 2 2" xfId="377" xr:uid="{00000000-0005-0000-0000-000020080000}"/>
    <cellStyle name="Navadno 2 4 4 2 2 2" xfId="775" xr:uid="{00000000-0005-0000-0000-000021080000}"/>
    <cellStyle name="Navadno 2 4 4 2 2 2 2" xfId="3306" xr:uid="{00000000-0005-0000-0000-000022080000}"/>
    <cellStyle name="Navadno 2 4 4 2 2 2 2 2" xfId="6978" xr:uid="{00000000-0005-0000-0000-000023080000}"/>
    <cellStyle name="Navadno 2 4 4 2 2 2 3" xfId="2072" xr:uid="{00000000-0005-0000-0000-000024080000}"/>
    <cellStyle name="Navadno 2 4 4 2 2 2 3 2" xfId="5746" xr:uid="{00000000-0005-0000-0000-000025080000}"/>
    <cellStyle name="Navadno 2 4 4 2 2 2 4" xfId="4538" xr:uid="{00000000-0005-0000-0000-000026080000}"/>
    <cellStyle name="Navadno 2 4 4 2 2 3" xfId="1185" xr:uid="{00000000-0005-0000-0000-000027080000}"/>
    <cellStyle name="Navadno 2 4 4 2 2 3 2" xfId="3716" xr:uid="{00000000-0005-0000-0000-000028080000}"/>
    <cellStyle name="Navadno 2 4 4 2 2 3 2 2" xfId="7388" xr:uid="{00000000-0005-0000-0000-000029080000}"/>
    <cellStyle name="Navadno 2 4 4 2 2 3 3" xfId="2482" xr:uid="{00000000-0005-0000-0000-00002A080000}"/>
    <cellStyle name="Navadno 2 4 4 2 2 3 3 2" xfId="6156" xr:uid="{00000000-0005-0000-0000-00002B080000}"/>
    <cellStyle name="Navadno 2 4 4 2 2 3 4" xfId="4948" xr:uid="{00000000-0005-0000-0000-00002C080000}"/>
    <cellStyle name="Navadno 2 4 4 2 2 4" xfId="2914" xr:uid="{00000000-0005-0000-0000-00002D080000}"/>
    <cellStyle name="Navadno 2 4 4 2 2 4 2" xfId="6586" xr:uid="{00000000-0005-0000-0000-00002E080000}"/>
    <cellStyle name="Navadno 2 4 4 2 2 5" xfId="1680" xr:uid="{00000000-0005-0000-0000-00002F080000}"/>
    <cellStyle name="Navadno 2 4 4 2 2 5 2" xfId="5354" xr:uid="{00000000-0005-0000-0000-000030080000}"/>
    <cellStyle name="Navadno 2 4 4 2 2 6" xfId="4146" xr:uid="{00000000-0005-0000-0000-000031080000}"/>
    <cellStyle name="Navadno 2 4 4 2 3" xfId="638" xr:uid="{00000000-0005-0000-0000-000032080000}"/>
    <cellStyle name="Navadno 2 4 4 2 3 2" xfId="3169" xr:uid="{00000000-0005-0000-0000-000033080000}"/>
    <cellStyle name="Navadno 2 4 4 2 3 2 2" xfId="6841" xr:uid="{00000000-0005-0000-0000-000034080000}"/>
    <cellStyle name="Navadno 2 4 4 2 3 3" xfId="1935" xr:uid="{00000000-0005-0000-0000-000035080000}"/>
    <cellStyle name="Navadno 2 4 4 2 3 3 2" xfId="5609" xr:uid="{00000000-0005-0000-0000-000036080000}"/>
    <cellStyle name="Navadno 2 4 4 2 3 4" xfId="4401" xr:uid="{00000000-0005-0000-0000-000037080000}"/>
    <cellStyle name="Navadno 2 4 4 2 4" xfId="1048" xr:uid="{00000000-0005-0000-0000-000038080000}"/>
    <cellStyle name="Navadno 2 4 4 2 4 2" xfId="3579" xr:uid="{00000000-0005-0000-0000-000039080000}"/>
    <cellStyle name="Navadno 2 4 4 2 4 2 2" xfId="7251" xr:uid="{00000000-0005-0000-0000-00003A080000}"/>
    <cellStyle name="Navadno 2 4 4 2 4 3" xfId="2345" xr:uid="{00000000-0005-0000-0000-00003B080000}"/>
    <cellStyle name="Navadno 2 4 4 2 4 3 2" xfId="6019" xr:uid="{00000000-0005-0000-0000-00003C080000}"/>
    <cellStyle name="Navadno 2 4 4 2 4 4" xfId="4811" xr:uid="{00000000-0005-0000-0000-00003D080000}"/>
    <cellStyle name="Navadno 2 4 4 2 5" xfId="2777" xr:uid="{00000000-0005-0000-0000-00003E080000}"/>
    <cellStyle name="Navadno 2 4 4 2 5 2" xfId="6449" xr:uid="{00000000-0005-0000-0000-00003F080000}"/>
    <cellStyle name="Navadno 2 4 4 2 6" xfId="1543" xr:uid="{00000000-0005-0000-0000-000040080000}"/>
    <cellStyle name="Navadno 2 4 4 2 6 2" xfId="5217" xr:uid="{00000000-0005-0000-0000-000041080000}"/>
    <cellStyle name="Navadno 2 4 4 2 7" xfId="4009" xr:uid="{00000000-0005-0000-0000-000042080000}"/>
    <cellStyle name="Navadno 2 4 4 3" xfId="323" xr:uid="{00000000-0005-0000-0000-000043080000}"/>
    <cellStyle name="Navadno 2 4 4 3 2" xfId="721" xr:uid="{00000000-0005-0000-0000-000044080000}"/>
    <cellStyle name="Navadno 2 4 4 3 2 2" xfId="3252" xr:uid="{00000000-0005-0000-0000-000045080000}"/>
    <cellStyle name="Navadno 2 4 4 3 2 2 2" xfId="6924" xr:uid="{00000000-0005-0000-0000-000046080000}"/>
    <cellStyle name="Navadno 2 4 4 3 2 3" xfId="2018" xr:uid="{00000000-0005-0000-0000-000047080000}"/>
    <cellStyle name="Navadno 2 4 4 3 2 3 2" xfId="5692" xr:uid="{00000000-0005-0000-0000-000048080000}"/>
    <cellStyle name="Navadno 2 4 4 3 2 4" xfId="4484" xr:uid="{00000000-0005-0000-0000-000049080000}"/>
    <cellStyle name="Navadno 2 4 4 3 3" xfId="1131" xr:uid="{00000000-0005-0000-0000-00004A080000}"/>
    <cellStyle name="Navadno 2 4 4 3 3 2" xfId="3662" xr:uid="{00000000-0005-0000-0000-00004B080000}"/>
    <cellStyle name="Navadno 2 4 4 3 3 2 2" xfId="7334" xr:uid="{00000000-0005-0000-0000-00004C080000}"/>
    <cellStyle name="Navadno 2 4 4 3 3 3" xfId="2428" xr:uid="{00000000-0005-0000-0000-00004D080000}"/>
    <cellStyle name="Navadno 2 4 4 3 3 3 2" xfId="6102" xr:uid="{00000000-0005-0000-0000-00004E080000}"/>
    <cellStyle name="Navadno 2 4 4 3 3 4" xfId="4894" xr:uid="{00000000-0005-0000-0000-00004F080000}"/>
    <cellStyle name="Navadno 2 4 4 3 4" xfId="2860" xr:uid="{00000000-0005-0000-0000-000050080000}"/>
    <cellStyle name="Navadno 2 4 4 3 4 2" xfId="6532" xr:uid="{00000000-0005-0000-0000-000051080000}"/>
    <cellStyle name="Navadno 2 4 4 3 5" xfId="1626" xr:uid="{00000000-0005-0000-0000-000052080000}"/>
    <cellStyle name="Navadno 2 4 4 3 5 2" xfId="5300" xr:uid="{00000000-0005-0000-0000-000053080000}"/>
    <cellStyle name="Navadno 2 4 4 3 6" xfId="4092" xr:uid="{00000000-0005-0000-0000-000054080000}"/>
    <cellStyle name="Navadno 2 4 4 4" xfId="436" xr:uid="{00000000-0005-0000-0000-000055080000}"/>
    <cellStyle name="Navadno 2 4 4 4 2" xfId="829" xr:uid="{00000000-0005-0000-0000-000056080000}"/>
    <cellStyle name="Navadno 2 4 4 4 2 2" xfId="3360" xr:uid="{00000000-0005-0000-0000-000057080000}"/>
    <cellStyle name="Navadno 2 4 4 4 2 2 2" xfId="7032" xr:uid="{00000000-0005-0000-0000-000058080000}"/>
    <cellStyle name="Navadno 2 4 4 4 2 3" xfId="2126" xr:uid="{00000000-0005-0000-0000-000059080000}"/>
    <cellStyle name="Navadno 2 4 4 4 2 3 2" xfId="5800" xr:uid="{00000000-0005-0000-0000-00005A080000}"/>
    <cellStyle name="Navadno 2 4 4 4 2 4" xfId="4592" xr:uid="{00000000-0005-0000-0000-00005B080000}"/>
    <cellStyle name="Navadno 2 4 4 4 3" xfId="1239" xr:uid="{00000000-0005-0000-0000-00005C080000}"/>
    <cellStyle name="Navadno 2 4 4 4 3 2" xfId="3770" xr:uid="{00000000-0005-0000-0000-00005D080000}"/>
    <cellStyle name="Navadno 2 4 4 4 3 2 2" xfId="7442" xr:uid="{00000000-0005-0000-0000-00005E080000}"/>
    <cellStyle name="Navadno 2 4 4 4 3 3" xfId="2536" xr:uid="{00000000-0005-0000-0000-00005F080000}"/>
    <cellStyle name="Navadno 2 4 4 4 3 3 2" xfId="6210" xr:uid="{00000000-0005-0000-0000-000060080000}"/>
    <cellStyle name="Navadno 2 4 4 4 3 4" xfId="5002" xr:uid="{00000000-0005-0000-0000-000061080000}"/>
    <cellStyle name="Navadno 2 4 4 4 4" xfId="2968" xr:uid="{00000000-0005-0000-0000-000062080000}"/>
    <cellStyle name="Navadno 2 4 4 4 4 2" xfId="6640" xr:uid="{00000000-0005-0000-0000-000063080000}"/>
    <cellStyle name="Navadno 2 4 4 4 5" xfId="1734" xr:uid="{00000000-0005-0000-0000-000064080000}"/>
    <cellStyle name="Navadno 2 4 4 4 5 2" xfId="5408" xr:uid="{00000000-0005-0000-0000-000065080000}"/>
    <cellStyle name="Navadno 2 4 4 4 6" xfId="4200" xr:uid="{00000000-0005-0000-0000-000066080000}"/>
    <cellStyle name="Navadno 2 4 4 5" xfId="562" xr:uid="{00000000-0005-0000-0000-000067080000}"/>
    <cellStyle name="Navadno 2 4 4 5 2" xfId="3093" xr:uid="{00000000-0005-0000-0000-000068080000}"/>
    <cellStyle name="Navadno 2 4 4 5 2 2" xfId="6765" xr:uid="{00000000-0005-0000-0000-000069080000}"/>
    <cellStyle name="Navadno 2 4 4 5 3" xfId="1859" xr:uid="{00000000-0005-0000-0000-00006A080000}"/>
    <cellStyle name="Navadno 2 4 4 5 3 2" xfId="5533" xr:uid="{00000000-0005-0000-0000-00006B080000}"/>
    <cellStyle name="Navadno 2 4 4 5 4" xfId="4325" xr:uid="{00000000-0005-0000-0000-00006C080000}"/>
    <cellStyle name="Navadno 2 4 4 6" xfId="972" xr:uid="{00000000-0005-0000-0000-00006D080000}"/>
    <cellStyle name="Navadno 2 4 4 6 2" xfId="3503" xr:uid="{00000000-0005-0000-0000-00006E080000}"/>
    <cellStyle name="Navadno 2 4 4 6 2 2" xfId="7175" xr:uid="{00000000-0005-0000-0000-00006F080000}"/>
    <cellStyle name="Navadno 2 4 4 6 3" xfId="2269" xr:uid="{00000000-0005-0000-0000-000070080000}"/>
    <cellStyle name="Navadno 2 4 4 6 3 2" xfId="5943" xr:uid="{00000000-0005-0000-0000-000071080000}"/>
    <cellStyle name="Navadno 2 4 4 6 4" xfId="4735" xr:uid="{00000000-0005-0000-0000-000072080000}"/>
    <cellStyle name="Navadno 2 4 4 7" xfId="2701" xr:uid="{00000000-0005-0000-0000-000073080000}"/>
    <cellStyle name="Navadno 2 4 4 7 2" xfId="6373" xr:uid="{00000000-0005-0000-0000-000074080000}"/>
    <cellStyle name="Navadno 2 4 4 8" xfId="1467" xr:uid="{00000000-0005-0000-0000-000075080000}"/>
    <cellStyle name="Navadno 2 4 4 8 2" xfId="5141" xr:uid="{00000000-0005-0000-0000-000076080000}"/>
    <cellStyle name="Navadno 2 4 4 9" xfId="3933" xr:uid="{00000000-0005-0000-0000-000077080000}"/>
    <cellStyle name="Navadno 2 4 5" xfId="181" xr:uid="{00000000-0005-0000-0000-000078080000}"/>
    <cellStyle name="Navadno 2 4 5 2" xfId="254" xr:uid="{00000000-0005-0000-0000-000079080000}"/>
    <cellStyle name="Navadno 2 4 5 2 2" xfId="350" xr:uid="{00000000-0005-0000-0000-00007A080000}"/>
    <cellStyle name="Navadno 2 4 5 2 2 2" xfId="748" xr:uid="{00000000-0005-0000-0000-00007B080000}"/>
    <cellStyle name="Navadno 2 4 5 2 2 2 2" xfId="3279" xr:uid="{00000000-0005-0000-0000-00007C080000}"/>
    <cellStyle name="Navadno 2 4 5 2 2 2 2 2" xfId="6951" xr:uid="{00000000-0005-0000-0000-00007D080000}"/>
    <cellStyle name="Navadno 2 4 5 2 2 2 3" xfId="2045" xr:uid="{00000000-0005-0000-0000-00007E080000}"/>
    <cellStyle name="Navadno 2 4 5 2 2 2 3 2" xfId="5719" xr:uid="{00000000-0005-0000-0000-00007F080000}"/>
    <cellStyle name="Navadno 2 4 5 2 2 2 4" xfId="4511" xr:uid="{00000000-0005-0000-0000-000080080000}"/>
    <cellStyle name="Navadno 2 4 5 2 2 3" xfId="1158" xr:uid="{00000000-0005-0000-0000-000081080000}"/>
    <cellStyle name="Navadno 2 4 5 2 2 3 2" xfId="3689" xr:uid="{00000000-0005-0000-0000-000082080000}"/>
    <cellStyle name="Navadno 2 4 5 2 2 3 2 2" xfId="7361" xr:uid="{00000000-0005-0000-0000-000083080000}"/>
    <cellStyle name="Navadno 2 4 5 2 2 3 3" xfId="2455" xr:uid="{00000000-0005-0000-0000-000084080000}"/>
    <cellStyle name="Navadno 2 4 5 2 2 3 3 2" xfId="6129" xr:uid="{00000000-0005-0000-0000-000085080000}"/>
    <cellStyle name="Navadno 2 4 5 2 2 3 4" xfId="4921" xr:uid="{00000000-0005-0000-0000-000086080000}"/>
    <cellStyle name="Navadno 2 4 5 2 2 4" xfId="2887" xr:uid="{00000000-0005-0000-0000-000087080000}"/>
    <cellStyle name="Navadno 2 4 5 2 2 4 2" xfId="6559" xr:uid="{00000000-0005-0000-0000-000088080000}"/>
    <cellStyle name="Navadno 2 4 5 2 2 5" xfId="1653" xr:uid="{00000000-0005-0000-0000-000089080000}"/>
    <cellStyle name="Navadno 2 4 5 2 2 5 2" xfId="5327" xr:uid="{00000000-0005-0000-0000-00008A080000}"/>
    <cellStyle name="Navadno 2 4 5 2 2 6" xfId="4119" xr:uid="{00000000-0005-0000-0000-00008B080000}"/>
    <cellStyle name="Navadno 2 4 5 2 3" xfId="652" xr:uid="{00000000-0005-0000-0000-00008C080000}"/>
    <cellStyle name="Navadno 2 4 5 2 3 2" xfId="3183" xr:uid="{00000000-0005-0000-0000-00008D080000}"/>
    <cellStyle name="Navadno 2 4 5 2 3 2 2" xfId="6855" xr:uid="{00000000-0005-0000-0000-00008E080000}"/>
    <cellStyle name="Navadno 2 4 5 2 3 3" xfId="1949" xr:uid="{00000000-0005-0000-0000-00008F080000}"/>
    <cellStyle name="Navadno 2 4 5 2 3 3 2" xfId="5623" xr:uid="{00000000-0005-0000-0000-000090080000}"/>
    <cellStyle name="Navadno 2 4 5 2 3 4" xfId="4415" xr:uid="{00000000-0005-0000-0000-000091080000}"/>
    <cellStyle name="Navadno 2 4 5 2 4" xfId="1062" xr:uid="{00000000-0005-0000-0000-000092080000}"/>
    <cellStyle name="Navadno 2 4 5 2 4 2" xfId="3593" xr:uid="{00000000-0005-0000-0000-000093080000}"/>
    <cellStyle name="Navadno 2 4 5 2 4 2 2" xfId="7265" xr:uid="{00000000-0005-0000-0000-000094080000}"/>
    <cellStyle name="Navadno 2 4 5 2 4 3" xfId="2359" xr:uid="{00000000-0005-0000-0000-000095080000}"/>
    <cellStyle name="Navadno 2 4 5 2 4 3 2" xfId="6033" xr:uid="{00000000-0005-0000-0000-000096080000}"/>
    <cellStyle name="Navadno 2 4 5 2 4 4" xfId="4825" xr:uid="{00000000-0005-0000-0000-000097080000}"/>
    <cellStyle name="Navadno 2 4 5 2 5" xfId="2791" xr:uid="{00000000-0005-0000-0000-000098080000}"/>
    <cellStyle name="Navadno 2 4 5 2 5 2" xfId="6463" xr:uid="{00000000-0005-0000-0000-000099080000}"/>
    <cellStyle name="Navadno 2 4 5 2 6" xfId="1557" xr:uid="{00000000-0005-0000-0000-00009A080000}"/>
    <cellStyle name="Navadno 2 4 5 2 6 2" xfId="5231" xr:uid="{00000000-0005-0000-0000-00009B080000}"/>
    <cellStyle name="Navadno 2 4 5 2 7" xfId="4023" xr:uid="{00000000-0005-0000-0000-00009C080000}"/>
    <cellStyle name="Navadno 2 4 5 3" xfId="296" xr:uid="{00000000-0005-0000-0000-00009D080000}"/>
    <cellStyle name="Navadno 2 4 5 3 2" xfId="694" xr:uid="{00000000-0005-0000-0000-00009E080000}"/>
    <cellStyle name="Navadno 2 4 5 3 2 2" xfId="3225" xr:uid="{00000000-0005-0000-0000-00009F080000}"/>
    <cellStyle name="Navadno 2 4 5 3 2 2 2" xfId="6897" xr:uid="{00000000-0005-0000-0000-0000A0080000}"/>
    <cellStyle name="Navadno 2 4 5 3 2 3" xfId="1991" xr:uid="{00000000-0005-0000-0000-0000A1080000}"/>
    <cellStyle name="Navadno 2 4 5 3 2 3 2" xfId="5665" xr:uid="{00000000-0005-0000-0000-0000A2080000}"/>
    <cellStyle name="Navadno 2 4 5 3 2 4" xfId="4457" xr:uid="{00000000-0005-0000-0000-0000A3080000}"/>
    <cellStyle name="Navadno 2 4 5 3 3" xfId="1104" xr:uid="{00000000-0005-0000-0000-0000A4080000}"/>
    <cellStyle name="Navadno 2 4 5 3 3 2" xfId="3635" xr:uid="{00000000-0005-0000-0000-0000A5080000}"/>
    <cellStyle name="Navadno 2 4 5 3 3 2 2" xfId="7307" xr:uid="{00000000-0005-0000-0000-0000A6080000}"/>
    <cellStyle name="Navadno 2 4 5 3 3 3" xfId="2401" xr:uid="{00000000-0005-0000-0000-0000A7080000}"/>
    <cellStyle name="Navadno 2 4 5 3 3 3 2" xfId="6075" xr:uid="{00000000-0005-0000-0000-0000A8080000}"/>
    <cellStyle name="Navadno 2 4 5 3 3 4" xfId="4867" xr:uid="{00000000-0005-0000-0000-0000A9080000}"/>
    <cellStyle name="Navadno 2 4 5 3 4" xfId="2833" xr:uid="{00000000-0005-0000-0000-0000AA080000}"/>
    <cellStyle name="Navadno 2 4 5 3 4 2" xfId="6505" xr:uid="{00000000-0005-0000-0000-0000AB080000}"/>
    <cellStyle name="Navadno 2 4 5 3 5" xfId="1599" xr:uid="{00000000-0005-0000-0000-0000AC080000}"/>
    <cellStyle name="Navadno 2 4 5 3 5 2" xfId="5273" xr:uid="{00000000-0005-0000-0000-0000AD080000}"/>
    <cellStyle name="Navadno 2 4 5 3 6" xfId="4065" xr:uid="{00000000-0005-0000-0000-0000AE080000}"/>
    <cellStyle name="Navadno 2 4 5 4" xfId="454" xr:uid="{00000000-0005-0000-0000-0000AF080000}"/>
    <cellStyle name="Navadno 2 4 5 4 2" xfId="847" xr:uid="{00000000-0005-0000-0000-0000B0080000}"/>
    <cellStyle name="Navadno 2 4 5 4 2 2" xfId="3378" xr:uid="{00000000-0005-0000-0000-0000B1080000}"/>
    <cellStyle name="Navadno 2 4 5 4 2 2 2" xfId="7050" xr:uid="{00000000-0005-0000-0000-0000B2080000}"/>
    <cellStyle name="Navadno 2 4 5 4 2 3" xfId="2144" xr:uid="{00000000-0005-0000-0000-0000B3080000}"/>
    <cellStyle name="Navadno 2 4 5 4 2 3 2" xfId="5818" xr:uid="{00000000-0005-0000-0000-0000B4080000}"/>
    <cellStyle name="Navadno 2 4 5 4 2 4" xfId="4610" xr:uid="{00000000-0005-0000-0000-0000B5080000}"/>
    <cellStyle name="Navadno 2 4 5 4 3" xfId="1257" xr:uid="{00000000-0005-0000-0000-0000B6080000}"/>
    <cellStyle name="Navadno 2 4 5 4 3 2" xfId="3788" xr:uid="{00000000-0005-0000-0000-0000B7080000}"/>
    <cellStyle name="Navadno 2 4 5 4 3 2 2" xfId="7460" xr:uid="{00000000-0005-0000-0000-0000B8080000}"/>
    <cellStyle name="Navadno 2 4 5 4 3 3" xfId="2554" xr:uid="{00000000-0005-0000-0000-0000B9080000}"/>
    <cellStyle name="Navadno 2 4 5 4 3 3 2" xfId="6228" xr:uid="{00000000-0005-0000-0000-0000BA080000}"/>
    <cellStyle name="Navadno 2 4 5 4 3 4" xfId="5020" xr:uid="{00000000-0005-0000-0000-0000BB080000}"/>
    <cellStyle name="Navadno 2 4 5 4 4" xfId="2986" xr:uid="{00000000-0005-0000-0000-0000BC080000}"/>
    <cellStyle name="Navadno 2 4 5 4 4 2" xfId="6658" xr:uid="{00000000-0005-0000-0000-0000BD080000}"/>
    <cellStyle name="Navadno 2 4 5 4 5" xfId="1752" xr:uid="{00000000-0005-0000-0000-0000BE080000}"/>
    <cellStyle name="Navadno 2 4 5 4 5 2" xfId="5426" xr:uid="{00000000-0005-0000-0000-0000BF080000}"/>
    <cellStyle name="Navadno 2 4 5 4 6" xfId="4218" xr:uid="{00000000-0005-0000-0000-0000C0080000}"/>
    <cellStyle name="Navadno 2 4 5 5" xfId="580" xr:uid="{00000000-0005-0000-0000-0000C1080000}"/>
    <cellStyle name="Navadno 2 4 5 5 2" xfId="3111" xr:uid="{00000000-0005-0000-0000-0000C2080000}"/>
    <cellStyle name="Navadno 2 4 5 5 2 2" xfId="6783" xr:uid="{00000000-0005-0000-0000-0000C3080000}"/>
    <cellStyle name="Navadno 2 4 5 5 3" xfId="1877" xr:uid="{00000000-0005-0000-0000-0000C4080000}"/>
    <cellStyle name="Navadno 2 4 5 5 3 2" xfId="5551" xr:uid="{00000000-0005-0000-0000-0000C5080000}"/>
    <cellStyle name="Navadno 2 4 5 5 4" xfId="4343" xr:uid="{00000000-0005-0000-0000-0000C6080000}"/>
    <cellStyle name="Navadno 2 4 5 6" xfId="990" xr:uid="{00000000-0005-0000-0000-0000C7080000}"/>
    <cellStyle name="Navadno 2 4 5 6 2" xfId="3521" xr:uid="{00000000-0005-0000-0000-0000C8080000}"/>
    <cellStyle name="Navadno 2 4 5 6 2 2" xfId="7193" xr:uid="{00000000-0005-0000-0000-0000C9080000}"/>
    <cellStyle name="Navadno 2 4 5 6 3" xfId="2287" xr:uid="{00000000-0005-0000-0000-0000CA080000}"/>
    <cellStyle name="Navadno 2 4 5 6 3 2" xfId="5961" xr:uid="{00000000-0005-0000-0000-0000CB080000}"/>
    <cellStyle name="Navadno 2 4 5 6 4" xfId="4753" xr:uid="{00000000-0005-0000-0000-0000CC080000}"/>
    <cellStyle name="Navadno 2 4 5 7" xfId="2719" xr:uid="{00000000-0005-0000-0000-0000CD080000}"/>
    <cellStyle name="Navadno 2 4 5 7 2" xfId="6391" xr:uid="{00000000-0005-0000-0000-0000CE080000}"/>
    <cellStyle name="Navadno 2 4 5 8" xfId="1485" xr:uid="{00000000-0005-0000-0000-0000CF080000}"/>
    <cellStyle name="Navadno 2 4 5 8 2" xfId="5159" xr:uid="{00000000-0005-0000-0000-0000D0080000}"/>
    <cellStyle name="Navadno 2 4 5 9" xfId="3951" xr:uid="{00000000-0005-0000-0000-0000D1080000}"/>
    <cellStyle name="Navadno 2 4 6" xfId="190" xr:uid="{00000000-0005-0000-0000-0000D2080000}"/>
    <cellStyle name="Navadno 2 4 6 2" xfId="332" xr:uid="{00000000-0005-0000-0000-0000D3080000}"/>
    <cellStyle name="Navadno 2 4 6 2 2" xfId="730" xr:uid="{00000000-0005-0000-0000-0000D4080000}"/>
    <cellStyle name="Navadno 2 4 6 2 2 2" xfId="3261" xr:uid="{00000000-0005-0000-0000-0000D5080000}"/>
    <cellStyle name="Navadno 2 4 6 2 2 2 2" xfId="6933" xr:uid="{00000000-0005-0000-0000-0000D6080000}"/>
    <cellStyle name="Navadno 2 4 6 2 2 3" xfId="2027" xr:uid="{00000000-0005-0000-0000-0000D7080000}"/>
    <cellStyle name="Navadno 2 4 6 2 2 3 2" xfId="5701" xr:uid="{00000000-0005-0000-0000-0000D8080000}"/>
    <cellStyle name="Navadno 2 4 6 2 2 4" xfId="4493" xr:uid="{00000000-0005-0000-0000-0000D9080000}"/>
    <cellStyle name="Navadno 2 4 6 2 3" xfId="1140" xr:uid="{00000000-0005-0000-0000-0000DA080000}"/>
    <cellStyle name="Navadno 2 4 6 2 3 2" xfId="3671" xr:uid="{00000000-0005-0000-0000-0000DB080000}"/>
    <cellStyle name="Navadno 2 4 6 2 3 2 2" xfId="7343" xr:uid="{00000000-0005-0000-0000-0000DC080000}"/>
    <cellStyle name="Navadno 2 4 6 2 3 3" xfId="2437" xr:uid="{00000000-0005-0000-0000-0000DD080000}"/>
    <cellStyle name="Navadno 2 4 6 2 3 3 2" xfId="6111" xr:uid="{00000000-0005-0000-0000-0000DE080000}"/>
    <cellStyle name="Navadno 2 4 6 2 3 4" xfId="4903" xr:uid="{00000000-0005-0000-0000-0000DF080000}"/>
    <cellStyle name="Navadno 2 4 6 2 4" xfId="2869" xr:uid="{00000000-0005-0000-0000-0000E0080000}"/>
    <cellStyle name="Navadno 2 4 6 2 4 2" xfId="6541" xr:uid="{00000000-0005-0000-0000-0000E1080000}"/>
    <cellStyle name="Navadno 2 4 6 2 5" xfId="1635" xr:uid="{00000000-0005-0000-0000-0000E2080000}"/>
    <cellStyle name="Navadno 2 4 6 2 5 2" xfId="5309" xr:uid="{00000000-0005-0000-0000-0000E3080000}"/>
    <cellStyle name="Navadno 2 4 6 2 6" xfId="4101" xr:uid="{00000000-0005-0000-0000-0000E4080000}"/>
    <cellStyle name="Navadno 2 4 6 3" xfId="463" xr:uid="{00000000-0005-0000-0000-0000E5080000}"/>
    <cellStyle name="Navadno 2 4 6 3 2" xfId="856" xr:uid="{00000000-0005-0000-0000-0000E6080000}"/>
    <cellStyle name="Navadno 2 4 6 3 2 2" xfId="3387" xr:uid="{00000000-0005-0000-0000-0000E7080000}"/>
    <cellStyle name="Navadno 2 4 6 3 2 2 2" xfId="7059" xr:uid="{00000000-0005-0000-0000-0000E8080000}"/>
    <cellStyle name="Navadno 2 4 6 3 2 3" xfId="2153" xr:uid="{00000000-0005-0000-0000-0000E9080000}"/>
    <cellStyle name="Navadno 2 4 6 3 2 3 2" xfId="5827" xr:uid="{00000000-0005-0000-0000-0000EA080000}"/>
    <cellStyle name="Navadno 2 4 6 3 2 4" xfId="4619" xr:uid="{00000000-0005-0000-0000-0000EB080000}"/>
    <cellStyle name="Navadno 2 4 6 3 3" xfId="1266" xr:uid="{00000000-0005-0000-0000-0000EC080000}"/>
    <cellStyle name="Navadno 2 4 6 3 3 2" xfId="3797" xr:uid="{00000000-0005-0000-0000-0000ED080000}"/>
    <cellStyle name="Navadno 2 4 6 3 3 2 2" xfId="7469" xr:uid="{00000000-0005-0000-0000-0000EE080000}"/>
    <cellStyle name="Navadno 2 4 6 3 3 3" xfId="2563" xr:uid="{00000000-0005-0000-0000-0000EF080000}"/>
    <cellStyle name="Navadno 2 4 6 3 3 3 2" xfId="6237" xr:uid="{00000000-0005-0000-0000-0000F0080000}"/>
    <cellStyle name="Navadno 2 4 6 3 3 4" xfId="5029" xr:uid="{00000000-0005-0000-0000-0000F1080000}"/>
    <cellStyle name="Navadno 2 4 6 3 4" xfId="2995" xr:uid="{00000000-0005-0000-0000-0000F2080000}"/>
    <cellStyle name="Navadno 2 4 6 3 4 2" xfId="6667" xr:uid="{00000000-0005-0000-0000-0000F3080000}"/>
    <cellStyle name="Navadno 2 4 6 3 5" xfId="1761" xr:uid="{00000000-0005-0000-0000-0000F4080000}"/>
    <cellStyle name="Navadno 2 4 6 3 5 2" xfId="5435" xr:uid="{00000000-0005-0000-0000-0000F5080000}"/>
    <cellStyle name="Navadno 2 4 6 3 6" xfId="4227" xr:uid="{00000000-0005-0000-0000-0000F6080000}"/>
    <cellStyle name="Navadno 2 4 6 4" xfId="589" xr:uid="{00000000-0005-0000-0000-0000F7080000}"/>
    <cellStyle name="Navadno 2 4 6 4 2" xfId="3120" xr:uid="{00000000-0005-0000-0000-0000F8080000}"/>
    <cellStyle name="Navadno 2 4 6 4 2 2" xfId="6792" xr:uid="{00000000-0005-0000-0000-0000F9080000}"/>
    <cellStyle name="Navadno 2 4 6 4 3" xfId="1886" xr:uid="{00000000-0005-0000-0000-0000FA080000}"/>
    <cellStyle name="Navadno 2 4 6 4 3 2" xfId="5560" xr:uid="{00000000-0005-0000-0000-0000FB080000}"/>
    <cellStyle name="Navadno 2 4 6 4 4" xfId="4352" xr:uid="{00000000-0005-0000-0000-0000FC080000}"/>
    <cellStyle name="Navadno 2 4 6 5" xfId="999" xr:uid="{00000000-0005-0000-0000-0000FD080000}"/>
    <cellStyle name="Navadno 2 4 6 5 2" xfId="3530" xr:uid="{00000000-0005-0000-0000-0000FE080000}"/>
    <cellStyle name="Navadno 2 4 6 5 2 2" xfId="7202" xr:uid="{00000000-0005-0000-0000-0000FF080000}"/>
    <cellStyle name="Navadno 2 4 6 5 3" xfId="2296" xr:uid="{00000000-0005-0000-0000-000000090000}"/>
    <cellStyle name="Navadno 2 4 6 5 3 2" xfId="5970" xr:uid="{00000000-0005-0000-0000-000001090000}"/>
    <cellStyle name="Navadno 2 4 6 5 4" xfId="4762" xr:uid="{00000000-0005-0000-0000-000002090000}"/>
    <cellStyle name="Navadno 2 4 6 6" xfId="2728" xr:uid="{00000000-0005-0000-0000-000003090000}"/>
    <cellStyle name="Navadno 2 4 6 6 2" xfId="6400" xr:uid="{00000000-0005-0000-0000-000004090000}"/>
    <cellStyle name="Navadno 2 4 6 7" xfId="1494" xr:uid="{00000000-0005-0000-0000-000005090000}"/>
    <cellStyle name="Navadno 2 4 6 7 2" xfId="5168" xr:uid="{00000000-0005-0000-0000-000006090000}"/>
    <cellStyle name="Navadno 2 4 6 8" xfId="3960" xr:uid="{00000000-0005-0000-0000-000007090000}"/>
    <cellStyle name="Navadno 2 4 7" xfId="208" xr:uid="{00000000-0005-0000-0000-000008090000}"/>
    <cellStyle name="Navadno 2 4 7 2" xfId="607" xr:uid="{00000000-0005-0000-0000-000009090000}"/>
    <cellStyle name="Navadno 2 4 7 2 2" xfId="3138" xr:uid="{00000000-0005-0000-0000-00000A090000}"/>
    <cellStyle name="Navadno 2 4 7 2 2 2" xfId="6810" xr:uid="{00000000-0005-0000-0000-00000B090000}"/>
    <cellStyle name="Navadno 2 4 7 2 3" xfId="1904" xr:uid="{00000000-0005-0000-0000-00000C090000}"/>
    <cellStyle name="Navadno 2 4 7 2 3 2" xfId="5578" xr:uid="{00000000-0005-0000-0000-00000D090000}"/>
    <cellStyle name="Navadno 2 4 7 2 4" xfId="4370" xr:uid="{00000000-0005-0000-0000-00000E090000}"/>
    <cellStyle name="Navadno 2 4 7 3" xfId="1017" xr:uid="{00000000-0005-0000-0000-00000F090000}"/>
    <cellStyle name="Navadno 2 4 7 3 2" xfId="3548" xr:uid="{00000000-0005-0000-0000-000010090000}"/>
    <cellStyle name="Navadno 2 4 7 3 2 2" xfId="7220" xr:uid="{00000000-0005-0000-0000-000011090000}"/>
    <cellStyle name="Navadno 2 4 7 3 3" xfId="2314" xr:uid="{00000000-0005-0000-0000-000012090000}"/>
    <cellStyle name="Navadno 2 4 7 3 3 2" xfId="5988" xr:uid="{00000000-0005-0000-0000-000013090000}"/>
    <cellStyle name="Navadno 2 4 7 3 4" xfId="4780" xr:uid="{00000000-0005-0000-0000-000014090000}"/>
    <cellStyle name="Navadno 2 4 7 4" xfId="2746" xr:uid="{00000000-0005-0000-0000-000015090000}"/>
    <cellStyle name="Navadno 2 4 7 4 2" xfId="6418" xr:uid="{00000000-0005-0000-0000-000016090000}"/>
    <cellStyle name="Navadno 2 4 7 5" xfId="1512" xr:uid="{00000000-0005-0000-0000-000017090000}"/>
    <cellStyle name="Navadno 2 4 7 5 2" xfId="5186" xr:uid="{00000000-0005-0000-0000-000018090000}"/>
    <cellStyle name="Navadno 2 4 7 6" xfId="3978" xr:uid="{00000000-0005-0000-0000-000019090000}"/>
    <cellStyle name="Navadno 2 4 8" xfId="266" xr:uid="{00000000-0005-0000-0000-00001A090000}"/>
    <cellStyle name="Navadno 2 4 8 2" xfId="664" xr:uid="{00000000-0005-0000-0000-00001B090000}"/>
    <cellStyle name="Navadno 2 4 8 2 2" xfId="3195" xr:uid="{00000000-0005-0000-0000-00001C090000}"/>
    <cellStyle name="Navadno 2 4 8 2 2 2" xfId="6867" xr:uid="{00000000-0005-0000-0000-00001D090000}"/>
    <cellStyle name="Navadno 2 4 8 2 3" xfId="1961" xr:uid="{00000000-0005-0000-0000-00001E090000}"/>
    <cellStyle name="Navadno 2 4 8 2 3 2" xfId="5635" xr:uid="{00000000-0005-0000-0000-00001F090000}"/>
    <cellStyle name="Navadno 2 4 8 2 4" xfId="4427" xr:uid="{00000000-0005-0000-0000-000020090000}"/>
    <cellStyle name="Navadno 2 4 8 3" xfId="1074" xr:uid="{00000000-0005-0000-0000-000021090000}"/>
    <cellStyle name="Navadno 2 4 8 3 2" xfId="3605" xr:uid="{00000000-0005-0000-0000-000022090000}"/>
    <cellStyle name="Navadno 2 4 8 3 2 2" xfId="7277" xr:uid="{00000000-0005-0000-0000-000023090000}"/>
    <cellStyle name="Navadno 2 4 8 3 3" xfId="2371" xr:uid="{00000000-0005-0000-0000-000024090000}"/>
    <cellStyle name="Navadno 2 4 8 3 3 2" xfId="6045" xr:uid="{00000000-0005-0000-0000-000025090000}"/>
    <cellStyle name="Navadno 2 4 8 3 4" xfId="4837" xr:uid="{00000000-0005-0000-0000-000026090000}"/>
    <cellStyle name="Navadno 2 4 8 4" xfId="2803" xr:uid="{00000000-0005-0000-0000-000027090000}"/>
    <cellStyle name="Navadno 2 4 8 4 2" xfId="6475" xr:uid="{00000000-0005-0000-0000-000028090000}"/>
    <cellStyle name="Navadno 2 4 8 5" xfId="1569" xr:uid="{00000000-0005-0000-0000-000029090000}"/>
    <cellStyle name="Navadno 2 4 8 5 2" xfId="5243" xr:uid="{00000000-0005-0000-0000-00002A090000}"/>
    <cellStyle name="Navadno 2 4 8 6" xfId="4035" xr:uid="{00000000-0005-0000-0000-00002B090000}"/>
    <cellStyle name="Navadno 2 4 9" xfId="278" xr:uid="{00000000-0005-0000-0000-00002C090000}"/>
    <cellStyle name="Navadno 2 4 9 2" xfId="676" xr:uid="{00000000-0005-0000-0000-00002D090000}"/>
    <cellStyle name="Navadno 2 4 9 2 2" xfId="3207" xr:uid="{00000000-0005-0000-0000-00002E090000}"/>
    <cellStyle name="Navadno 2 4 9 2 2 2" xfId="6879" xr:uid="{00000000-0005-0000-0000-00002F090000}"/>
    <cellStyle name="Navadno 2 4 9 2 3" xfId="1973" xr:uid="{00000000-0005-0000-0000-000030090000}"/>
    <cellStyle name="Navadno 2 4 9 2 3 2" xfId="5647" xr:uid="{00000000-0005-0000-0000-000031090000}"/>
    <cellStyle name="Navadno 2 4 9 2 4" xfId="4439" xr:uid="{00000000-0005-0000-0000-000032090000}"/>
    <cellStyle name="Navadno 2 4 9 3" xfId="1086" xr:uid="{00000000-0005-0000-0000-000033090000}"/>
    <cellStyle name="Navadno 2 4 9 3 2" xfId="3617" xr:uid="{00000000-0005-0000-0000-000034090000}"/>
    <cellStyle name="Navadno 2 4 9 3 2 2" xfId="7289" xr:uid="{00000000-0005-0000-0000-000035090000}"/>
    <cellStyle name="Navadno 2 4 9 3 3" xfId="2383" xr:uid="{00000000-0005-0000-0000-000036090000}"/>
    <cellStyle name="Navadno 2 4 9 3 3 2" xfId="6057" xr:uid="{00000000-0005-0000-0000-000037090000}"/>
    <cellStyle name="Navadno 2 4 9 3 4" xfId="4849" xr:uid="{00000000-0005-0000-0000-000038090000}"/>
    <cellStyle name="Navadno 2 4 9 4" xfId="2815" xr:uid="{00000000-0005-0000-0000-000039090000}"/>
    <cellStyle name="Navadno 2 4 9 4 2" xfId="6487" xr:uid="{00000000-0005-0000-0000-00003A090000}"/>
    <cellStyle name="Navadno 2 4 9 5" xfId="1581" xr:uid="{00000000-0005-0000-0000-00003B090000}"/>
    <cellStyle name="Navadno 2 4 9 5 2" xfId="5255" xr:uid="{00000000-0005-0000-0000-00003C090000}"/>
    <cellStyle name="Navadno 2 4 9 6" xfId="4047" xr:uid="{00000000-0005-0000-0000-00003D090000}"/>
    <cellStyle name="Navadno 2 4_P2-OBJEKT NAD KOTO NIČ-C" xfId="8154" xr:uid="{00000000-0005-0000-0000-00003E090000}"/>
    <cellStyle name="Navadno 2 5" xfId="103" xr:uid="{00000000-0005-0000-0000-00003F090000}"/>
    <cellStyle name="Navadno 2 5 10" xfId="893" xr:uid="{00000000-0005-0000-0000-000040090000}"/>
    <cellStyle name="Navadno 2 5 10 2" xfId="3424" xr:uid="{00000000-0005-0000-0000-000041090000}"/>
    <cellStyle name="Navadno 2 5 10 2 2" xfId="7096" xr:uid="{00000000-0005-0000-0000-000042090000}"/>
    <cellStyle name="Navadno 2 5 10 3" xfId="2190" xr:uid="{00000000-0005-0000-0000-000043090000}"/>
    <cellStyle name="Navadno 2 5 10 3 2" xfId="5864" xr:uid="{00000000-0005-0000-0000-000044090000}"/>
    <cellStyle name="Navadno 2 5 10 4" xfId="4656" xr:uid="{00000000-0005-0000-0000-000045090000}"/>
    <cellStyle name="Navadno 2 5 11" xfId="920" xr:uid="{00000000-0005-0000-0000-000046090000}"/>
    <cellStyle name="Navadno 2 5 11 2" xfId="3451" xr:uid="{00000000-0005-0000-0000-000047090000}"/>
    <cellStyle name="Navadno 2 5 11 2 2" xfId="7123" xr:uid="{00000000-0005-0000-0000-000048090000}"/>
    <cellStyle name="Navadno 2 5 11 3" xfId="2217" xr:uid="{00000000-0005-0000-0000-000049090000}"/>
    <cellStyle name="Navadno 2 5 11 3 2" xfId="5891" xr:uid="{00000000-0005-0000-0000-00004A090000}"/>
    <cellStyle name="Navadno 2 5 11 4" xfId="4683" xr:uid="{00000000-0005-0000-0000-00004B090000}"/>
    <cellStyle name="Navadno 2 5 12" xfId="2605" xr:uid="{00000000-0005-0000-0000-00004C090000}"/>
    <cellStyle name="Navadno 2 5 12 2" xfId="3839" xr:uid="{00000000-0005-0000-0000-00004D090000}"/>
    <cellStyle name="Navadno 2 5 12 2 2" xfId="7511" xr:uid="{00000000-0005-0000-0000-00004E090000}"/>
    <cellStyle name="Navadno 2 5 12 3" xfId="6279" xr:uid="{00000000-0005-0000-0000-00004F090000}"/>
    <cellStyle name="Navadno 2 5 13" xfId="2649" xr:uid="{00000000-0005-0000-0000-000050090000}"/>
    <cellStyle name="Navadno 2 5 13 2" xfId="6321" xr:uid="{00000000-0005-0000-0000-000051090000}"/>
    <cellStyle name="Navadno 2 5 14" xfId="1415" xr:uid="{00000000-0005-0000-0000-000052090000}"/>
    <cellStyle name="Navadno 2 5 14 2" xfId="5089" xr:uid="{00000000-0005-0000-0000-000053090000}"/>
    <cellStyle name="Navadno 2 5 15" xfId="3881" xr:uid="{00000000-0005-0000-0000-000054090000}"/>
    <cellStyle name="Navadno 2 5 2" xfId="151" xr:uid="{00000000-0005-0000-0000-000055090000}"/>
    <cellStyle name="Navadno 2 5 2 2" xfId="243" xr:uid="{00000000-0005-0000-0000-000056090000}"/>
    <cellStyle name="Navadno 2 5 2 2 2" xfId="354" xr:uid="{00000000-0005-0000-0000-000057090000}"/>
    <cellStyle name="Navadno 2 5 2 2 2 2" xfId="752" xr:uid="{00000000-0005-0000-0000-000058090000}"/>
    <cellStyle name="Navadno 2 5 2 2 2 2 2" xfId="3283" xr:uid="{00000000-0005-0000-0000-000059090000}"/>
    <cellStyle name="Navadno 2 5 2 2 2 2 2 2" xfId="6955" xr:uid="{00000000-0005-0000-0000-00005A090000}"/>
    <cellStyle name="Navadno 2 5 2 2 2 2 3" xfId="2049" xr:uid="{00000000-0005-0000-0000-00005B090000}"/>
    <cellStyle name="Navadno 2 5 2 2 2 2 3 2" xfId="5723" xr:uid="{00000000-0005-0000-0000-00005C090000}"/>
    <cellStyle name="Navadno 2 5 2 2 2 2 4" xfId="4515" xr:uid="{00000000-0005-0000-0000-00005D090000}"/>
    <cellStyle name="Navadno 2 5 2 2 2 3" xfId="1162" xr:uid="{00000000-0005-0000-0000-00005E090000}"/>
    <cellStyle name="Navadno 2 5 2 2 2 3 2" xfId="3693" xr:uid="{00000000-0005-0000-0000-00005F090000}"/>
    <cellStyle name="Navadno 2 5 2 2 2 3 2 2" xfId="7365" xr:uid="{00000000-0005-0000-0000-000060090000}"/>
    <cellStyle name="Navadno 2 5 2 2 2 3 3" xfId="2459" xr:uid="{00000000-0005-0000-0000-000061090000}"/>
    <cellStyle name="Navadno 2 5 2 2 2 3 3 2" xfId="6133" xr:uid="{00000000-0005-0000-0000-000062090000}"/>
    <cellStyle name="Navadno 2 5 2 2 2 3 4" xfId="4925" xr:uid="{00000000-0005-0000-0000-000063090000}"/>
    <cellStyle name="Navadno 2 5 2 2 2 4" xfId="2891" xr:uid="{00000000-0005-0000-0000-000064090000}"/>
    <cellStyle name="Navadno 2 5 2 2 2 4 2" xfId="6563" xr:uid="{00000000-0005-0000-0000-000065090000}"/>
    <cellStyle name="Navadno 2 5 2 2 2 5" xfId="1657" xr:uid="{00000000-0005-0000-0000-000066090000}"/>
    <cellStyle name="Navadno 2 5 2 2 2 5 2" xfId="5331" xr:uid="{00000000-0005-0000-0000-000067090000}"/>
    <cellStyle name="Navadno 2 5 2 2 2 6" xfId="4123" xr:uid="{00000000-0005-0000-0000-000068090000}"/>
    <cellStyle name="Navadno 2 5 2 2 3" xfId="642" xr:uid="{00000000-0005-0000-0000-000069090000}"/>
    <cellStyle name="Navadno 2 5 2 2 3 2" xfId="3173" xr:uid="{00000000-0005-0000-0000-00006A090000}"/>
    <cellStyle name="Navadno 2 5 2 2 3 2 2" xfId="6845" xr:uid="{00000000-0005-0000-0000-00006B090000}"/>
    <cellStyle name="Navadno 2 5 2 2 3 3" xfId="1939" xr:uid="{00000000-0005-0000-0000-00006C090000}"/>
    <cellStyle name="Navadno 2 5 2 2 3 3 2" xfId="5613" xr:uid="{00000000-0005-0000-0000-00006D090000}"/>
    <cellStyle name="Navadno 2 5 2 2 3 4" xfId="4405" xr:uid="{00000000-0005-0000-0000-00006E090000}"/>
    <cellStyle name="Navadno 2 5 2 2 4" xfId="1052" xr:uid="{00000000-0005-0000-0000-00006F090000}"/>
    <cellStyle name="Navadno 2 5 2 2 4 2" xfId="3583" xr:uid="{00000000-0005-0000-0000-000070090000}"/>
    <cellStyle name="Navadno 2 5 2 2 4 2 2" xfId="7255" xr:uid="{00000000-0005-0000-0000-000071090000}"/>
    <cellStyle name="Navadno 2 5 2 2 4 3" xfId="2349" xr:uid="{00000000-0005-0000-0000-000072090000}"/>
    <cellStyle name="Navadno 2 5 2 2 4 3 2" xfId="6023" xr:uid="{00000000-0005-0000-0000-000073090000}"/>
    <cellStyle name="Navadno 2 5 2 2 4 4" xfId="4815" xr:uid="{00000000-0005-0000-0000-000074090000}"/>
    <cellStyle name="Navadno 2 5 2 2 5" xfId="2781" xr:uid="{00000000-0005-0000-0000-000075090000}"/>
    <cellStyle name="Navadno 2 5 2 2 5 2" xfId="6453" xr:uid="{00000000-0005-0000-0000-000076090000}"/>
    <cellStyle name="Navadno 2 5 2 2 6" xfId="1547" xr:uid="{00000000-0005-0000-0000-000077090000}"/>
    <cellStyle name="Navadno 2 5 2 2 6 2" xfId="5221" xr:uid="{00000000-0005-0000-0000-000078090000}"/>
    <cellStyle name="Navadno 2 5 2 2 7" xfId="4013" xr:uid="{00000000-0005-0000-0000-000079090000}"/>
    <cellStyle name="Navadno 2 5 2 3" xfId="300" xr:uid="{00000000-0005-0000-0000-00007A090000}"/>
    <cellStyle name="Navadno 2 5 2 3 2" xfId="698" xr:uid="{00000000-0005-0000-0000-00007B090000}"/>
    <cellStyle name="Navadno 2 5 2 3 2 2" xfId="3229" xr:uid="{00000000-0005-0000-0000-00007C090000}"/>
    <cellStyle name="Navadno 2 5 2 3 2 2 2" xfId="6901" xr:uid="{00000000-0005-0000-0000-00007D090000}"/>
    <cellStyle name="Navadno 2 5 2 3 2 3" xfId="1995" xr:uid="{00000000-0005-0000-0000-00007E090000}"/>
    <cellStyle name="Navadno 2 5 2 3 2 3 2" xfId="5669" xr:uid="{00000000-0005-0000-0000-00007F090000}"/>
    <cellStyle name="Navadno 2 5 2 3 2 4" xfId="4461" xr:uid="{00000000-0005-0000-0000-000080090000}"/>
    <cellStyle name="Navadno 2 5 2 3 3" xfId="1108" xr:uid="{00000000-0005-0000-0000-000081090000}"/>
    <cellStyle name="Navadno 2 5 2 3 3 2" xfId="3639" xr:uid="{00000000-0005-0000-0000-000082090000}"/>
    <cellStyle name="Navadno 2 5 2 3 3 2 2" xfId="7311" xr:uid="{00000000-0005-0000-0000-000083090000}"/>
    <cellStyle name="Navadno 2 5 2 3 3 3" xfId="2405" xr:uid="{00000000-0005-0000-0000-000084090000}"/>
    <cellStyle name="Navadno 2 5 2 3 3 3 2" xfId="6079" xr:uid="{00000000-0005-0000-0000-000085090000}"/>
    <cellStyle name="Navadno 2 5 2 3 3 4" xfId="4871" xr:uid="{00000000-0005-0000-0000-000086090000}"/>
    <cellStyle name="Navadno 2 5 2 3 4" xfId="2837" xr:uid="{00000000-0005-0000-0000-000087090000}"/>
    <cellStyle name="Navadno 2 5 2 3 4 2" xfId="6509" xr:uid="{00000000-0005-0000-0000-000088090000}"/>
    <cellStyle name="Navadno 2 5 2 3 5" xfId="1603" xr:uid="{00000000-0005-0000-0000-000089090000}"/>
    <cellStyle name="Navadno 2 5 2 3 5 2" xfId="5277" xr:uid="{00000000-0005-0000-0000-00008A090000}"/>
    <cellStyle name="Navadno 2 5 2 3 6" xfId="4069" xr:uid="{00000000-0005-0000-0000-00008B090000}"/>
    <cellStyle name="Navadno 2 5 2 4" xfId="422" xr:uid="{00000000-0005-0000-0000-00008C090000}"/>
    <cellStyle name="Navadno 2 5 2 4 2" xfId="815" xr:uid="{00000000-0005-0000-0000-00008D090000}"/>
    <cellStyle name="Navadno 2 5 2 4 2 2" xfId="3346" xr:uid="{00000000-0005-0000-0000-00008E090000}"/>
    <cellStyle name="Navadno 2 5 2 4 2 2 2" xfId="7018" xr:uid="{00000000-0005-0000-0000-00008F090000}"/>
    <cellStyle name="Navadno 2 5 2 4 2 3" xfId="2112" xr:uid="{00000000-0005-0000-0000-000090090000}"/>
    <cellStyle name="Navadno 2 5 2 4 2 3 2" xfId="5786" xr:uid="{00000000-0005-0000-0000-000091090000}"/>
    <cellStyle name="Navadno 2 5 2 4 2 4" xfId="4578" xr:uid="{00000000-0005-0000-0000-000092090000}"/>
    <cellStyle name="Navadno 2 5 2 4 3" xfId="1225" xr:uid="{00000000-0005-0000-0000-000093090000}"/>
    <cellStyle name="Navadno 2 5 2 4 3 2" xfId="3756" xr:uid="{00000000-0005-0000-0000-000094090000}"/>
    <cellStyle name="Navadno 2 5 2 4 3 2 2" xfId="7428" xr:uid="{00000000-0005-0000-0000-000095090000}"/>
    <cellStyle name="Navadno 2 5 2 4 3 3" xfId="2522" xr:uid="{00000000-0005-0000-0000-000096090000}"/>
    <cellStyle name="Navadno 2 5 2 4 3 3 2" xfId="6196" xr:uid="{00000000-0005-0000-0000-000097090000}"/>
    <cellStyle name="Navadno 2 5 2 4 3 4" xfId="4988" xr:uid="{00000000-0005-0000-0000-000098090000}"/>
    <cellStyle name="Navadno 2 5 2 4 4" xfId="2954" xr:uid="{00000000-0005-0000-0000-000099090000}"/>
    <cellStyle name="Navadno 2 5 2 4 4 2" xfId="6626" xr:uid="{00000000-0005-0000-0000-00009A090000}"/>
    <cellStyle name="Navadno 2 5 2 4 5" xfId="1720" xr:uid="{00000000-0005-0000-0000-00009B090000}"/>
    <cellStyle name="Navadno 2 5 2 4 5 2" xfId="5394" xr:uid="{00000000-0005-0000-0000-00009C090000}"/>
    <cellStyle name="Navadno 2 5 2 4 6" xfId="4186" xr:uid="{00000000-0005-0000-0000-00009D090000}"/>
    <cellStyle name="Navadno 2 5 2 5" xfId="550" xr:uid="{00000000-0005-0000-0000-00009E090000}"/>
    <cellStyle name="Navadno 2 5 2 5 2" xfId="3081" xr:uid="{00000000-0005-0000-0000-00009F090000}"/>
    <cellStyle name="Navadno 2 5 2 5 2 2" xfId="6753" xr:uid="{00000000-0005-0000-0000-0000A0090000}"/>
    <cellStyle name="Navadno 2 5 2 5 3" xfId="1847" xr:uid="{00000000-0005-0000-0000-0000A1090000}"/>
    <cellStyle name="Navadno 2 5 2 5 3 2" xfId="5521" xr:uid="{00000000-0005-0000-0000-0000A2090000}"/>
    <cellStyle name="Navadno 2 5 2 5 4" xfId="4313" xr:uid="{00000000-0005-0000-0000-0000A3090000}"/>
    <cellStyle name="Navadno 2 5 2 6" xfId="960" xr:uid="{00000000-0005-0000-0000-0000A4090000}"/>
    <cellStyle name="Navadno 2 5 2 6 2" xfId="3491" xr:uid="{00000000-0005-0000-0000-0000A5090000}"/>
    <cellStyle name="Navadno 2 5 2 6 2 2" xfId="7163" xr:uid="{00000000-0005-0000-0000-0000A6090000}"/>
    <cellStyle name="Navadno 2 5 2 6 3" xfId="2257" xr:uid="{00000000-0005-0000-0000-0000A7090000}"/>
    <cellStyle name="Navadno 2 5 2 6 3 2" xfId="5931" xr:uid="{00000000-0005-0000-0000-0000A8090000}"/>
    <cellStyle name="Navadno 2 5 2 6 4" xfId="4723" xr:uid="{00000000-0005-0000-0000-0000A9090000}"/>
    <cellStyle name="Navadno 2 5 2 7" xfId="2689" xr:uid="{00000000-0005-0000-0000-0000AA090000}"/>
    <cellStyle name="Navadno 2 5 2 7 2" xfId="6361" xr:uid="{00000000-0005-0000-0000-0000AB090000}"/>
    <cellStyle name="Navadno 2 5 2 8" xfId="1455" xr:uid="{00000000-0005-0000-0000-0000AC090000}"/>
    <cellStyle name="Navadno 2 5 2 8 2" xfId="5129" xr:uid="{00000000-0005-0000-0000-0000AD090000}"/>
    <cellStyle name="Navadno 2 5 2 9" xfId="3921" xr:uid="{00000000-0005-0000-0000-0000AE090000}"/>
    <cellStyle name="Navadno 2 5 3" xfId="167" xr:uid="{00000000-0005-0000-0000-0000AF090000}"/>
    <cellStyle name="Navadno 2 5 3 2" xfId="336" xr:uid="{00000000-0005-0000-0000-0000B0090000}"/>
    <cellStyle name="Navadno 2 5 3 2 2" xfId="734" xr:uid="{00000000-0005-0000-0000-0000B1090000}"/>
    <cellStyle name="Navadno 2 5 3 2 2 2" xfId="3265" xr:uid="{00000000-0005-0000-0000-0000B2090000}"/>
    <cellStyle name="Navadno 2 5 3 2 2 2 2" xfId="6937" xr:uid="{00000000-0005-0000-0000-0000B3090000}"/>
    <cellStyle name="Navadno 2 5 3 2 2 3" xfId="2031" xr:uid="{00000000-0005-0000-0000-0000B4090000}"/>
    <cellStyle name="Navadno 2 5 3 2 2 3 2" xfId="5705" xr:uid="{00000000-0005-0000-0000-0000B5090000}"/>
    <cellStyle name="Navadno 2 5 3 2 2 4" xfId="4497" xr:uid="{00000000-0005-0000-0000-0000B6090000}"/>
    <cellStyle name="Navadno 2 5 3 2 3" xfId="1144" xr:uid="{00000000-0005-0000-0000-0000B7090000}"/>
    <cellStyle name="Navadno 2 5 3 2 3 2" xfId="3675" xr:uid="{00000000-0005-0000-0000-0000B8090000}"/>
    <cellStyle name="Navadno 2 5 3 2 3 2 2" xfId="7347" xr:uid="{00000000-0005-0000-0000-0000B9090000}"/>
    <cellStyle name="Navadno 2 5 3 2 3 3" xfId="2441" xr:uid="{00000000-0005-0000-0000-0000BA090000}"/>
    <cellStyle name="Navadno 2 5 3 2 3 3 2" xfId="6115" xr:uid="{00000000-0005-0000-0000-0000BB090000}"/>
    <cellStyle name="Navadno 2 5 3 2 3 4" xfId="4907" xr:uid="{00000000-0005-0000-0000-0000BC090000}"/>
    <cellStyle name="Navadno 2 5 3 2 4" xfId="2873" xr:uid="{00000000-0005-0000-0000-0000BD090000}"/>
    <cellStyle name="Navadno 2 5 3 2 4 2" xfId="6545" xr:uid="{00000000-0005-0000-0000-0000BE090000}"/>
    <cellStyle name="Navadno 2 5 3 2 5" xfId="1639" xr:uid="{00000000-0005-0000-0000-0000BF090000}"/>
    <cellStyle name="Navadno 2 5 3 2 5 2" xfId="5313" xr:uid="{00000000-0005-0000-0000-0000C0090000}"/>
    <cellStyle name="Navadno 2 5 3 2 6" xfId="4105" xr:uid="{00000000-0005-0000-0000-0000C1090000}"/>
    <cellStyle name="Navadno 2 5 3 3" xfId="440" xr:uid="{00000000-0005-0000-0000-0000C2090000}"/>
    <cellStyle name="Navadno 2 5 3 3 2" xfId="833" xr:uid="{00000000-0005-0000-0000-0000C3090000}"/>
    <cellStyle name="Navadno 2 5 3 3 2 2" xfId="3364" xr:uid="{00000000-0005-0000-0000-0000C4090000}"/>
    <cellStyle name="Navadno 2 5 3 3 2 2 2" xfId="7036" xr:uid="{00000000-0005-0000-0000-0000C5090000}"/>
    <cellStyle name="Navadno 2 5 3 3 2 3" xfId="2130" xr:uid="{00000000-0005-0000-0000-0000C6090000}"/>
    <cellStyle name="Navadno 2 5 3 3 2 3 2" xfId="5804" xr:uid="{00000000-0005-0000-0000-0000C7090000}"/>
    <cellStyle name="Navadno 2 5 3 3 2 4" xfId="4596" xr:uid="{00000000-0005-0000-0000-0000C8090000}"/>
    <cellStyle name="Navadno 2 5 3 3 3" xfId="1243" xr:uid="{00000000-0005-0000-0000-0000C9090000}"/>
    <cellStyle name="Navadno 2 5 3 3 3 2" xfId="3774" xr:uid="{00000000-0005-0000-0000-0000CA090000}"/>
    <cellStyle name="Navadno 2 5 3 3 3 2 2" xfId="7446" xr:uid="{00000000-0005-0000-0000-0000CB090000}"/>
    <cellStyle name="Navadno 2 5 3 3 3 3" xfId="2540" xr:uid="{00000000-0005-0000-0000-0000CC090000}"/>
    <cellStyle name="Navadno 2 5 3 3 3 3 2" xfId="6214" xr:uid="{00000000-0005-0000-0000-0000CD090000}"/>
    <cellStyle name="Navadno 2 5 3 3 3 4" xfId="5006" xr:uid="{00000000-0005-0000-0000-0000CE090000}"/>
    <cellStyle name="Navadno 2 5 3 3 4" xfId="2972" xr:uid="{00000000-0005-0000-0000-0000CF090000}"/>
    <cellStyle name="Navadno 2 5 3 3 4 2" xfId="6644" xr:uid="{00000000-0005-0000-0000-0000D0090000}"/>
    <cellStyle name="Navadno 2 5 3 3 5" xfId="1738" xr:uid="{00000000-0005-0000-0000-0000D1090000}"/>
    <cellStyle name="Navadno 2 5 3 3 5 2" xfId="5412" xr:uid="{00000000-0005-0000-0000-0000D2090000}"/>
    <cellStyle name="Navadno 2 5 3 3 6" xfId="4204" xr:uid="{00000000-0005-0000-0000-0000D3090000}"/>
    <cellStyle name="Navadno 2 5 3 4" xfId="566" xr:uid="{00000000-0005-0000-0000-0000D4090000}"/>
    <cellStyle name="Navadno 2 5 3 4 2" xfId="3097" xr:uid="{00000000-0005-0000-0000-0000D5090000}"/>
    <cellStyle name="Navadno 2 5 3 4 2 2" xfId="6769" xr:uid="{00000000-0005-0000-0000-0000D6090000}"/>
    <cellStyle name="Navadno 2 5 3 4 3" xfId="1863" xr:uid="{00000000-0005-0000-0000-0000D7090000}"/>
    <cellStyle name="Navadno 2 5 3 4 3 2" xfId="5537" xr:uid="{00000000-0005-0000-0000-0000D8090000}"/>
    <cellStyle name="Navadno 2 5 3 4 4" xfId="4329" xr:uid="{00000000-0005-0000-0000-0000D9090000}"/>
    <cellStyle name="Navadno 2 5 3 5" xfId="976" xr:uid="{00000000-0005-0000-0000-0000DA090000}"/>
    <cellStyle name="Navadno 2 5 3 5 2" xfId="3507" xr:uid="{00000000-0005-0000-0000-0000DB090000}"/>
    <cellStyle name="Navadno 2 5 3 5 2 2" xfId="7179" xr:uid="{00000000-0005-0000-0000-0000DC090000}"/>
    <cellStyle name="Navadno 2 5 3 5 3" xfId="2273" xr:uid="{00000000-0005-0000-0000-0000DD090000}"/>
    <cellStyle name="Navadno 2 5 3 5 3 2" xfId="5947" xr:uid="{00000000-0005-0000-0000-0000DE090000}"/>
    <cellStyle name="Navadno 2 5 3 5 4" xfId="4739" xr:uid="{00000000-0005-0000-0000-0000DF090000}"/>
    <cellStyle name="Navadno 2 5 3 6" xfId="2705" xr:uid="{00000000-0005-0000-0000-0000E0090000}"/>
    <cellStyle name="Navadno 2 5 3 6 2" xfId="6377" xr:uid="{00000000-0005-0000-0000-0000E1090000}"/>
    <cellStyle name="Navadno 2 5 3 7" xfId="1471" xr:uid="{00000000-0005-0000-0000-0000E2090000}"/>
    <cellStyle name="Navadno 2 5 3 7 2" xfId="5145" xr:uid="{00000000-0005-0000-0000-0000E3090000}"/>
    <cellStyle name="Navadno 2 5 3 8" xfId="3937" xr:uid="{00000000-0005-0000-0000-0000E4090000}"/>
    <cellStyle name="Navadno 2 5 4" xfId="194" xr:uid="{00000000-0005-0000-0000-0000E5090000}"/>
    <cellStyle name="Navadno 2 5 4 2" xfId="467" xr:uid="{00000000-0005-0000-0000-0000E6090000}"/>
    <cellStyle name="Navadno 2 5 4 2 2" xfId="860" xr:uid="{00000000-0005-0000-0000-0000E7090000}"/>
    <cellStyle name="Navadno 2 5 4 2 2 2" xfId="3391" xr:uid="{00000000-0005-0000-0000-0000E8090000}"/>
    <cellStyle name="Navadno 2 5 4 2 2 2 2" xfId="7063" xr:uid="{00000000-0005-0000-0000-0000E9090000}"/>
    <cellStyle name="Navadno 2 5 4 2 2 3" xfId="2157" xr:uid="{00000000-0005-0000-0000-0000EA090000}"/>
    <cellStyle name="Navadno 2 5 4 2 2 3 2" xfId="5831" xr:uid="{00000000-0005-0000-0000-0000EB090000}"/>
    <cellStyle name="Navadno 2 5 4 2 2 4" xfId="4623" xr:uid="{00000000-0005-0000-0000-0000EC090000}"/>
    <cellStyle name="Navadno 2 5 4 2 3" xfId="1270" xr:uid="{00000000-0005-0000-0000-0000ED090000}"/>
    <cellStyle name="Navadno 2 5 4 2 3 2" xfId="3801" xr:uid="{00000000-0005-0000-0000-0000EE090000}"/>
    <cellStyle name="Navadno 2 5 4 2 3 2 2" xfId="7473" xr:uid="{00000000-0005-0000-0000-0000EF090000}"/>
    <cellStyle name="Navadno 2 5 4 2 3 3" xfId="2567" xr:uid="{00000000-0005-0000-0000-0000F0090000}"/>
    <cellStyle name="Navadno 2 5 4 2 3 3 2" xfId="6241" xr:uid="{00000000-0005-0000-0000-0000F1090000}"/>
    <cellStyle name="Navadno 2 5 4 2 3 4" xfId="5033" xr:uid="{00000000-0005-0000-0000-0000F2090000}"/>
    <cellStyle name="Navadno 2 5 4 2 4" xfId="2999" xr:uid="{00000000-0005-0000-0000-0000F3090000}"/>
    <cellStyle name="Navadno 2 5 4 2 4 2" xfId="6671" xr:uid="{00000000-0005-0000-0000-0000F4090000}"/>
    <cellStyle name="Navadno 2 5 4 2 5" xfId="1765" xr:uid="{00000000-0005-0000-0000-0000F5090000}"/>
    <cellStyle name="Navadno 2 5 4 2 5 2" xfId="5439" xr:uid="{00000000-0005-0000-0000-0000F6090000}"/>
    <cellStyle name="Navadno 2 5 4 2 6" xfId="4231" xr:uid="{00000000-0005-0000-0000-0000F7090000}"/>
    <cellStyle name="Navadno 2 5 4 3" xfId="593" xr:uid="{00000000-0005-0000-0000-0000F8090000}"/>
    <cellStyle name="Navadno 2 5 4 3 2" xfId="3124" xr:uid="{00000000-0005-0000-0000-0000F9090000}"/>
    <cellStyle name="Navadno 2 5 4 3 2 2" xfId="6796" xr:uid="{00000000-0005-0000-0000-0000FA090000}"/>
    <cellStyle name="Navadno 2 5 4 3 3" xfId="1890" xr:uid="{00000000-0005-0000-0000-0000FB090000}"/>
    <cellStyle name="Navadno 2 5 4 3 3 2" xfId="5564" xr:uid="{00000000-0005-0000-0000-0000FC090000}"/>
    <cellStyle name="Navadno 2 5 4 3 4" xfId="4356" xr:uid="{00000000-0005-0000-0000-0000FD090000}"/>
    <cellStyle name="Navadno 2 5 4 4" xfId="1003" xr:uid="{00000000-0005-0000-0000-0000FE090000}"/>
    <cellStyle name="Navadno 2 5 4 4 2" xfId="3534" xr:uid="{00000000-0005-0000-0000-0000FF090000}"/>
    <cellStyle name="Navadno 2 5 4 4 2 2" xfId="7206" xr:uid="{00000000-0005-0000-0000-0000000A0000}"/>
    <cellStyle name="Navadno 2 5 4 4 3" xfId="2300" xr:uid="{00000000-0005-0000-0000-0000010A0000}"/>
    <cellStyle name="Navadno 2 5 4 4 3 2" xfId="5974" xr:uid="{00000000-0005-0000-0000-0000020A0000}"/>
    <cellStyle name="Navadno 2 5 4 4 4" xfId="4766" xr:uid="{00000000-0005-0000-0000-0000030A0000}"/>
    <cellStyle name="Navadno 2 5 4 5" xfId="2732" xr:uid="{00000000-0005-0000-0000-0000040A0000}"/>
    <cellStyle name="Navadno 2 5 4 5 2" xfId="6404" xr:uid="{00000000-0005-0000-0000-0000050A0000}"/>
    <cellStyle name="Navadno 2 5 4 6" xfId="1498" xr:uid="{00000000-0005-0000-0000-0000060A0000}"/>
    <cellStyle name="Navadno 2 5 4 6 2" xfId="5172" xr:uid="{00000000-0005-0000-0000-0000070A0000}"/>
    <cellStyle name="Navadno 2 5 4 7" xfId="3964" xr:uid="{00000000-0005-0000-0000-0000080A0000}"/>
    <cellStyle name="Navadno 2 5 5" xfId="221" xr:uid="{00000000-0005-0000-0000-0000090A0000}"/>
    <cellStyle name="Navadno 2 5 5 2" xfId="620" xr:uid="{00000000-0005-0000-0000-00000A0A0000}"/>
    <cellStyle name="Navadno 2 5 5 2 2" xfId="3151" xr:uid="{00000000-0005-0000-0000-00000B0A0000}"/>
    <cellStyle name="Navadno 2 5 5 2 2 2" xfId="6823" xr:uid="{00000000-0005-0000-0000-00000C0A0000}"/>
    <cellStyle name="Navadno 2 5 5 2 3" xfId="1917" xr:uid="{00000000-0005-0000-0000-00000D0A0000}"/>
    <cellStyle name="Navadno 2 5 5 2 3 2" xfId="5591" xr:uid="{00000000-0005-0000-0000-00000E0A0000}"/>
    <cellStyle name="Navadno 2 5 5 2 4" xfId="4383" xr:uid="{00000000-0005-0000-0000-00000F0A0000}"/>
    <cellStyle name="Navadno 2 5 5 3" xfId="1030" xr:uid="{00000000-0005-0000-0000-0000100A0000}"/>
    <cellStyle name="Navadno 2 5 5 3 2" xfId="3561" xr:uid="{00000000-0005-0000-0000-0000110A0000}"/>
    <cellStyle name="Navadno 2 5 5 3 2 2" xfId="7233" xr:uid="{00000000-0005-0000-0000-0000120A0000}"/>
    <cellStyle name="Navadno 2 5 5 3 3" xfId="2327" xr:uid="{00000000-0005-0000-0000-0000130A0000}"/>
    <cellStyle name="Navadno 2 5 5 3 3 2" xfId="6001" xr:uid="{00000000-0005-0000-0000-0000140A0000}"/>
    <cellStyle name="Navadno 2 5 5 3 4" xfId="4793" xr:uid="{00000000-0005-0000-0000-0000150A0000}"/>
    <cellStyle name="Navadno 2 5 5 4" xfId="2759" xr:uid="{00000000-0005-0000-0000-0000160A0000}"/>
    <cellStyle name="Navadno 2 5 5 4 2" xfId="6431" xr:uid="{00000000-0005-0000-0000-0000170A0000}"/>
    <cellStyle name="Navadno 2 5 5 5" xfId="1525" xr:uid="{00000000-0005-0000-0000-0000180A0000}"/>
    <cellStyle name="Navadno 2 5 5 5 2" xfId="5199" xr:uid="{00000000-0005-0000-0000-0000190A0000}"/>
    <cellStyle name="Navadno 2 5 5 6" xfId="3991" xr:uid="{00000000-0005-0000-0000-00001A0A0000}"/>
    <cellStyle name="Navadno 2 5 6" xfId="282" xr:uid="{00000000-0005-0000-0000-00001B0A0000}"/>
    <cellStyle name="Navadno 2 5 6 2" xfId="680" xr:uid="{00000000-0005-0000-0000-00001C0A0000}"/>
    <cellStyle name="Navadno 2 5 6 2 2" xfId="3211" xr:uid="{00000000-0005-0000-0000-00001D0A0000}"/>
    <cellStyle name="Navadno 2 5 6 2 2 2" xfId="6883" xr:uid="{00000000-0005-0000-0000-00001E0A0000}"/>
    <cellStyle name="Navadno 2 5 6 2 3" xfId="1977" xr:uid="{00000000-0005-0000-0000-00001F0A0000}"/>
    <cellStyle name="Navadno 2 5 6 2 3 2" xfId="5651" xr:uid="{00000000-0005-0000-0000-0000200A0000}"/>
    <cellStyle name="Navadno 2 5 6 2 4" xfId="4443" xr:uid="{00000000-0005-0000-0000-0000210A0000}"/>
    <cellStyle name="Navadno 2 5 6 3" xfId="1090" xr:uid="{00000000-0005-0000-0000-0000220A0000}"/>
    <cellStyle name="Navadno 2 5 6 3 2" xfId="3621" xr:uid="{00000000-0005-0000-0000-0000230A0000}"/>
    <cellStyle name="Navadno 2 5 6 3 2 2" xfId="7293" xr:uid="{00000000-0005-0000-0000-0000240A0000}"/>
    <cellStyle name="Navadno 2 5 6 3 3" xfId="2387" xr:uid="{00000000-0005-0000-0000-0000250A0000}"/>
    <cellStyle name="Navadno 2 5 6 3 3 2" xfId="6061" xr:uid="{00000000-0005-0000-0000-0000260A0000}"/>
    <cellStyle name="Navadno 2 5 6 3 4" xfId="4853" xr:uid="{00000000-0005-0000-0000-0000270A0000}"/>
    <cellStyle name="Navadno 2 5 6 4" xfId="2819" xr:uid="{00000000-0005-0000-0000-0000280A0000}"/>
    <cellStyle name="Navadno 2 5 6 4 2" xfId="6491" xr:uid="{00000000-0005-0000-0000-0000290A0000}"/>
    <cellStyle name="Navadno 2 5 6 5" xfId="1585" xr:uid="{00000000-0005-0000-0000-00002A0A0000}"/>
    <cellStyle name="Navadno 2 5 6 5 2" xfId="5259" xr:uid="{00000000-0005-0000-0000-00002B0A0000}"/>
    <cellStyle name="Navadno 2 5 6 6" xfId="4051" xr:uid="{00000000-0005-0000-0000-00002C0A0000}"/>
    <cellStyle name="Navadno 2 5 7" xfId="403" xr:uid="{00000000-0005-0000-0000-00002D0A0000}"/>
    <cellStyle name="Navadno 2 5 7 2" xfId="796" xr:uid="{00000000-0005-0000-0000-00002E0A0000}"/>
    <cellStyle name="Navadno 2 5 7 2 2" xfId="3327" xr:uid="{00000000-0005-0000-0000-00002F0A0000}"/>
    <cellStyle name="Navadno 2 5 7 2 2 2" xfId="6999" xr:uid="{00000000-0005-0000-0000-0000300A0000}"/>
    <cellStyle name="Navadno 2 5 7 2 3" xfId="2093" xr:uid="{00000000-0005-0000-0000-0000310A0000}"/>
    <cellStyle name="Navadno 2 5 7 2 3 2" xfId="5767" xr:uid="{00000000-0005-0000-0000-0000320A0000}"/>
    <cellStyle name="Navadno 2 5 7 2 4" xfId="4559" xr:uid="{00000000-0005-0000-0000-0000330A0000}"/>
    <cellStyle name="Navadno 2 5 7 3" xfId="1206" xr:uid="{00000000-0005-0000-0000-0000340A0000}"/>
    <cellStyle name="Navadno 2 5 7 3 2" xfId="3737" xr:uid="{00000000-0005-0000-0000-0000350A0000}"/>
    <cellStyle name="Navadno 2 5 7 3 2 2" xfId="7409" xr:uid="{00000000-0005-0000-0000-0000360A0000}"/>
    <cellStyle name="Navadno 2 5 7 3 3" xfId="2503" xr:uid="{00000000-0005-0000-0000-0000370A0000}"/>
    <cellStyle name="Navadno 2 5 7 3 3 2" xfId="6177" xr:uid="{00000000-0005-0000-0000-0000380A0000}"/>
    <cellStyle name="Navadno 2 5 7 3 4" xfId="4969" xr:uid="{00000000-0005-0000-0000-0000390A0000}"/>
    <cellStyle name="Navadno 2 5 7 4" xfId="2935" xr:uid="{00000000-0005-0000-0000-00003A0A0000}"/>
    <cellStyle name="Navadno 2 5 7 4 2" xfId="6607" xr:uid="{00000000-0005-0000-0000-00003B0A0000}"/>
    <cellStyle name="Navadno 2 5 7 5" xfId="1701" xr:uid="{00000000-0005-0000-0000-00003C0A0000}"/>
    <cellStyle name="Navadno 2 5 7 5 2" xfId="5375" xr:uid="{00000000-0005-0000-0000-00003D0A0000}"/>
    <cellStyle name="Navadno 2 5 7 6" xfId="4167" xr:uid="{00000000-0005-0000-0000-00003E0A0000}"/>
    <cellStyle name="Navadno 2 5 8" xfId="132" xr:uid="{00000000-0005-0000-0000-00003F0A0000}"/>
    <cellStyle name="Navadno 2 5 8 2" xfId="531" xr:uid="{00000000-0005-0000-0000-0000400A0000}"/>
    <cellStyle name="Navadno 2 5 8 2 2" xfId="3062" xr:uid="{00000000-0005-0000-0000-0000410A0000}"/>
    <cellStyle name="Navadno 2 5 8 2 2 2" xfId="6734" xr:uid="{00000000-0005-0000-0000-0000420A0000}"/>
    <cellStyle name="Navadno 2 5 8 2 3" xfId="1828" xr:uid="{00000000-0005-0000-0000-0000430A0000}"/>
    <cellStyle name="Navadno 2 5 8 2 3 2" xfId="5502" xr:uid="{00000000-0005-0000-0000-0000440A0000}"/>
    <cellStyle name="Navadno 2 5 8 2 4" xfId="4294" xr:uid="{00000000-0005-0000-0000-0000450A0000}"/>
    <cellStyle name="Navadno 2 5 8 3" xfId="941" xr:uid="{00000000-0005-0000-0000-0000460A0000}"/>
    <cellStyle name="Navadno 2 5 8 3 2" xfId="3472" xr:uid="{00000000-0005-0000-0000-0000470A0000}"/>
    <cellStyle name="Navadno 2 5 8 3 2 2" xfId="7144" xr:uid="{00000000-0005-0000-0000-0000480A0000}"/>
    <cellStyle name="Navadno 2 5 8 3 3" xfId="2238" xr:uid="{00000000-0005-0000-0000-0000490A0000}"/>
    <cellStyle name="Navadno 2 5 8 3 3 2" xfId="5912" xr:uid="{00000000-0005-0000-0000-00004A0A0000}"/>
    <cellStyle name="Navadno 2 5 8 3 4" xfId="4704" xr:uid="{00000000-0005-0000-0000-00004B0A0000}"/>
    <cellStyle name="Navadno 2 5 8 4" xfId="2670" xr:uid="{00000000-0005-0000-0000-00004C0A0000}"/>
    <cellStyle name="Navadno 2 5 8 4 2" xfId="6342" xr:uid="{00000000-0005-0000-0000-00004D0A0000}"/>
    <cellStyle name="Navadno 2 5 8 5" xfId="1436" xr:uid="{00000000-0005-0000-0000-00004E0A0000}"/>
    <cellStyle name="Navadno 2 5 8 5 2" xfId="5110" xr:uid="{00000000-0005-0000-0000-00004F0A0000}"/>
    <cellStyle name="Navadno 2 5 8 6" xfId="3902" xr:uid="{00000000-0005-0000-0000-0000500A0000}"/>
    <cellStyle name="Navadno 2 5 9" xfId="510" xr:uid="{00000000-0005-0000-0000-0000510A0000}"/>
    <cellStyle name="Navadno 2 5 9 2" xfId="3041" xr:uid="{00000000-0005-0000-0000-0000520A0000}"/>
    <cellStyle name="Navadno 2 5 9 2 2" xfId="6713" xr:uid="{00000000-0005-0000-0000-0000530A0000}"/>
    <cellStyle name="Navadno 2 5 9 3" xfId="1807" xr:uid="{00000000-0005-0000-0000-0000540A0000}"/>
    <cellStyle name="Navadno 2 5 9 3 2" xfId="5481" xr:uid="{00000000-0005-0000-0000-0000550A0000}"/>
    <cellStyle name="Navadno 2 5 9 4" xfId="4273" xr:uid="{00000000-0005-0000-0000-0000560A0000}"/>
    <cellStyle name="Navadno 2 6" xfId="91" xr:uid="{00000000-0005-0000-0000-0000570A0000}"/>
    <cellStyle name="Navadno 2 6 10" xfId="3870" xr:uid="{00000000-0005-0000-0000-0000580A0000}"/>
    <cellStyle name="Navadno 2 6 2" xfId="212" xr:uid="{00000000-0005-0000-0000-0000590A0000}"/>
    <cellStyle name="Navadno 2 6 2 2" xfId="363" xr:uid="{00000000-0005-0000-0000-00005A0A0000}"/>
    <cellStyle name="Navadno 2 6 2 2 2" xfId="761" xr:uid="{00000000-0005-0000-0000-00005B0A0000}"/>
    <cellStyle name="Navadno 2 6 2 2 2 2" xfId="3292" xr:uid="{00000000-0005-0000-0000-00005C0A0000}"/>
    <cellStyle name="Navadno 2 6 2 2 2 2 2" xfId="6964" xr:uid="{00000000-0005-0000-0000-00005D0A0000}"/>
    <cellStyle name="Navadno 2 6 2 2 2 3" xfId="2058" xr:uid="{00000000-0005-0000-0000-00005E0A0000}"/>
    <cellStyle name="Navadno 2 6 2 2 2 3 2" xfId="5732" xr:uid="{00000000-0005-0000-0000-00005F0A0000}"/>
    <cellStyle name="Navadno 2 6 2 2 2 4" xfId="4524" xr:uid="{00000000-0005-0000-0000-0000600A0000}"/>
    <cellStyle name="Navadno 2 6 2 2 3" xfId="1171" xr:uid="{00000000-0005-0000-0000-0000610A0000}"/>
    <cellStyle name="Navadno 2 6 2 2 3 2" xfId="3702" xr:uid="{00000000-0005-0000-0000-0000620A0000}"/>
    <cellStyle name="Navadno 2 6 2 2 3 2 2" xfId="7374" xr:uid="{00000000-0005-0000-0000-0000630A0000}"/>
    <cellStyle name="Navadno 2 6 2 2 3 3" xfId="2468" xr:uid="{00000000-0005-0000-0000-0000640A0000}"/>
    <cellStyle name="Navadno 2 6 2 2 3 3 2" xfId="6142" xr:uid="{00000000-0005-0000-0000-0000650A0000}"/>
    <cellStyle name="Navadno 2 6 2 2 3 4" xfId="4934" xr:uid="{00000000-0005-0000-0000-0000660A0000}"/>
    <cellStyle name="Navadno 2 6 2 2 4" xfId="2900" xr:uid="{00000000-0005-0000-0000-0000670A0000}"/>
    <cellStyle name="Navadno 2 6 2 2 4 2" xfId="6572" xr:uid="{00000000-0005-0000-0000-0000680A0000}"/>
    <cellStyle name="Navadno 2 6 2 2 5" xfId="1666" xr:uid="{00000000-0005-0000-0000-0000690A0000}"/>
    <cellStyle name="Navadno 2 6 2 2 5 2" xfId="5340" xr:uid="{00000000-0005-0000-0000-00006A0A0000}"/>
    <cellStyle name="Navadno 2 6 2 2 6" xfId="4132" xr:uid="{00000000-0005-0000-0000-00006B0A0000}"/>
    <cellStyle name="Navadno 2 6 2 3" xfId="611" xr:uid="{00000000-0005-0000-0000-00006C0A0000}"/>
    <cellStyle name="Navadno 2 6 2 3 2" xfId="3142" xr:uid="{00000000-0005-0000-0000-00006D0A0000}"/>
    <cellStyle name="Navadno 2 6 2 3 2 2" xfId="6814" xr:uid="{00000000-0005-0000-0000-00006E0A0000}"/>
    <cellStyle name="Navadno 2 6 2 3 3" xfId="1908" xr:uid="{00000000-0005-0000-0000-00006F0A0000}"/>
    <cellStyle name="Navadno 2 6 2 3 3 2" xfId="5582" xr:uid="{00000000-0005-0000-0000-0000700A0000}"/>
    <cellStyle name="Navadno 2 6 2 3 4" xfId="4374" xr:uid="{00000000-0005-0000-0000-0000710A0000}"/>
    <cellStyle name="Navadno 2 6 2 4" xfId="1021" xr:uid="{00000000-0005-0000-0000-0000720A0000}"/>
    <cellStyle name="Navadno 2 6 2 4 2" xfId="3552" xr:uid="{00000000-0005-0000-0000-0000730A0000}"/>
    <cellStyle name="Navadno 2 6 2 4 2 2" xfId="7224" xr:uid="{00000000-0005-0000-0000-0000740A0000}"/>
    <cellStyle name="Navadno 2 6 2 4 3" xfId="2318" xr:uid="{00000000-0005-0000-0000-0000750A0000}"/>
    <cellStyle name="Navadno 2 6 2 4 3 2" xfId="5992" xr:uid="{00000000-0005-0000-0000-0000760A0000}"/>
    <cellStyle name="Navadno 2 6 2 4 4" xfId="4784" xr:uid="{00000000-0005-0000-0000-0000770A0000}"/>
    <cellStyle name="Navadno 2 6 2 5" xfId="2750" xr:uid="{00000000-0005-0000-0000-0000780A0000}"/>
    <cellStyle name="Navadno 2 6 2 5 2" xfId="6422" xr:uid="{00000000-0005-0000-0000-0000790A0000}"/>
    <cellStyle name="Navadno 2 6 2 6" xfId="1516" xr:uid="{00000000-0005-0000-0000-00007A0A0000}"/>
    <cellStyle name="Navadno 2 6 2 6 2" xfId="5190" xr:uid="{00000000-0005-0000-0000-00007B0A0000}"/>
    <cellStyle name="Navadno 2 6 2 7" xfId="3982" xr:uid="{00000000-0005-0000-0000-00007C0A0000}"/>
    <cellStyle name="Navadno 2 6 3" xfId="309" xr:uid="{00000000-0005-0000-0000-00007D0A0000}"/>
    <cellStyle name="Navadno 2 6 3 2" xfId="707" xr:uid="{00000000-0005-0000-0000-00007E0A0000}"/>
    <cellStyle name="Navadno 2 6 3 2 2" xfId="3238" xr:uid="{00000000-0005-0000-0000-00007F0A0000}"/>
    <cellStyle name="Navadno 2 6 3 2 2 2" xfId="6910" xr:uid="{00000000-0005-0000-0000-0000800A0000}"/>
    <cellStyle name="Navadno 2 6 3 2 3" xfId="2004" xr:uid="{00000000-0005-0000-0000-0000810A0000}"/>
    <cellStyle name="Navadno 2 6 3 2 3 2" xfId="5678" xr:uid="{00000000-0005-0000-0000-0000820A0000}"/>
    <cellStyle name="Navadno 2 6 3 2 4" xfId="4470" xr:uid="{00000000-0005-0000-0000-0000830A0000}"/>
    <cellStyle name="Navadno 2 6 3 3" xfId="1117" xr:uid="{00000000-0005-0000-0000-0000840A0000}"/>
    <cellStyle name="Navadno 2 6 3 3 2" xfId="3648" xr:uid="{00000000-0005-0000-0000-0000850A0000}"/>
    <cellStyle name="Navadno 2 6 3 3 2 2" xfId="7320" xr:uid="{00000000-0005-0000-0000-0000860A0000}"/>
    <cellStyle name="Navadno 2 6 3 3 3" xfId="2414" xr:uid="{00000000-0005-0000-0000-0000870A0000}"/>
    <cellStyle name="Navadno 2 6 3 3 3 2" xfId="6088" xr:uid="{00000000-0005-0000-0000-0000880A0000}"/>
    <cellStyle name="Navadno 2 6 3 3 4" xfId="4880" xr:uid="{00000000-0005-0000-0000-0000890A0000}"/>
    <cellStyle name="Navadno 2 6 3 4" xfId="2846" xr:uid="{00000000-0005-0000-0000-00008A0A0000}"/>
    <cellStyle name="Navadno 2 6 3 4 2" xfId="6518" xr:uid="{00000000-0005-0000-0000-00008B0A0000}"/>
    <cellStyle name="Navadno 2 6 3 5" xfId="1612" xr:uid="{00000000-0005-0000-0000-00008C0A0000}"/>
    <cellStyle name="Navadno 2 6 3 5 2" xfId="5286" xr:uid="{00000000-0005-0000-0000-00008D0A0000}"/>
    <cellStyle name="Navadno 2 6 3 6" xfId="4078" xr:uid="{00000000-0005-0000-0000-00008E0A0000}"/>
    <cellStyle name="Navadno 2 6 4" xfId="394" xr:uid="{00000000-0005-0000-0000-00008F0A0000}"/>
    <cellStyle name="Navadno 2 6 4 2" xfId="787" xr:uid="{00000000-0005-0000-0000-0000900A0000}"/>
    <cellStyle name="Navadno 2 6 4 2 2" xfId="3318" xr:uid="{00000000-0005-0000-0000-0000910A0000}"/>
    <cellStyle name="Navadno 2 6 4 2 2 2" xfId="6990" xr:uid="{00000000-0005-0000-0000-0000920A0000}"/>
    <cellStyle name="Navadno 2 6 4 2 3" xfId="2084" xr:uid="{00000000-0005-0000-0000-0000930A0000}"/>
    <cellStyle name="Navadno 2 6 4 2 3 2" xfId="5758" xr:uid="{00000000-0005-0000-0000-0000940A0000}"/>
    <cellStyle name="Navadno 2 6 4 2 4" xfId="4550" xr:uid="{00000000-0005-0000-0000-0000950A0000}"/>
    <cellStyle name="Navadno 2 6 4 3" xfId="1197" xr:uid="{00000000-0005-0000-0000-0000960A0000}"/>
    <cellStyle name="Navadno 2 6 4 3 2" xfId="3728" xr:uid="{00000000-0005-0000-0000-0000970A0000}"/>
    <cellStyle name="Navadno 2 6 4 3 2 2" xfId="7400" xr:uid="{00000000-0005-0000-0000-0000980A0000}"/>
    <cellStyle name="Navadno 2 6 4 3 3" xfId="2494" xr:uid="{00000000-0005-0000-0000-0000990A0000}"/>
    <cellStyle name="Navadno 2 6 4 3 3 2" xfId="6168" xr:uid="{00000000-0005-0000-0000-00009A0A0000}"/>
    <cellStyle name="Navadno 2 6 4 3 4" xfId="4960" xr:uid="{00000000-0005-0000-0000-00009B0A0000}"/>
    <cellStyle name="Navadno 2 6 4 4" xfId="2926" xr:uid="{00000000-0005-0000-0000-00009C0A0000}"/>
    <cellStyle name="Navadno 2 6 4 4 2" xfId="6598" xr:uid="{00000000-0005-0000-0000-00009D0A0000}"/>
    <cellStyle name="Navadno 2 6 4 5" xfId="1692" xr:uid="{00000000-0005-0000-0000-00009E0A0000}"/>
    <cellStyle name="Navadno 2 6 4 5 2" xfId="5366" xr:uid="{00000000-0005-0000-0000-00009F0A0000}"/>
    <cellStyle name="Navadno 2 6 4 6" xfId="4158" xr:uid="{00000000-0005-0000-0000-0000A00A0000}"/>
    <cellStyle name="Navadno 2 6 5" xfId="123" xr:uid="{00000000-0005-0000-0000-0000A10A0000}"/>
    <cellStyle name="Navadno 2 6 5 2" xfId="523" xr:uid="{00000000-0005-0000-0000-0000A20A0000}"/>
    <cellStyle name="Navadno 2 6 5 2 2" xfId="3054" xr:uid="{00000000-0005-0000-0000-0000A30A0000}"/>
    <cellStyle name="Navadno 2 6 5 2 2 2" xfId="6726" xr:uid="{00000000-0005-0000-0000-0000A40A0000}"/>
    <cellStyle name="Navadno 2 6 5 2 3" xfId="1820" xr:uid="{00000000-0005-0000-0000-0000A50A0000}"/>
    <cellStyle name="Navadno 2 6 5 2 3 2" xfId="5494" xr:uid="{00000000-0005-0000-0000-0000A60A0000}"/>
    <cellStyle name="Navadno 2 6 5 2 4" xfId="4286" xr:uid="{00000000-0005-0000-0000-0000A70A0000}"/>
    <cellStyle name="Navadno 2 6 5 3" xfId="933" xr:uid="{00000000-0005-0000-0000-0000A80A0000}"/>
    <cellStyle name="Navadno 2 6 5 3 2" xfId="3464" xr:uid="{00000000-0005-0000-0000-0000A90A0000}"/>
    <cellStyle name="Navadno 2 6 5 3 2 2" xfId="7136" xr:uid="{00000000-0005-0000-0000-0000AA0A0000}"/>
    <cellStyle name="Navadno 2 6 5 3 3" xfId="2230" xr:uid="{00000000-0005-0000-0000-0000AB0A0000}"/>
    <cellStyle name="Navadno 2 6 5 3 3 2" xfId="5904" xr:uid="{00000000-0005-0000-0000-0000AC0A0000}"/>
    <cellStyle name="Navadno 2 6 5 3 4" xfId="4696" xr:uid="{00000000-0005-0000-0000-0000AD0A0000}"/>
    <cellStyle name="Navadno 2 6 5 4" xfId="2662" xr:uid="{00000000-0005-0000-0000-0000AE0A0000}"/>
    <cellStyle name="Navadno 2 6 5 4 2" xfId="6334" xr:uid="{00000000-0005-0000-0000-0000AF0A0000}"/>
    <cellStyle name="Navadno 2 6 5 5" xfId="1428" xr:uid="{00000000-0005-0000-0000-0000B00A0000}"/>
    <cellStyle name="Navadno 2 6 5 5 2" xfId="5102" xr:uid="{00000000-0005-0000-0000-0000B10A0000}"/>
    <cellStyle name="Navadno 2 6 5 6" xfId="3894" xr:uid="{00000000-0005-0000-0000-0000B20A0000}"/>
    <cellStyle name="Navadno 2 6 6" xfId="499" xr:uid="{00000000-0005-0000-0000-0000B30A0000}"/>
    <cellStyle name="Navadno 2 6 6 2" xfId="3030" xr:uid="{00000000-0005-0000-0000-0000B40A0000}"/>
    <cellStyle name="Navadno 2 6 6 2 2" xfId="6702" xr:uid="{00000000-0005-0000-0000-0000B50A0000}"/>
    <cellStyle name="Navadno 2 6 6 3" xfId="1796" xr:uid="{00000000-0005-0000-0000-0000B60A0000}"/>
    <cellStyle name="Navadno 2 6 6 3 2" xfId="5470" xr:uid="{00000000-0005-0000-0000-0000B70A0000}"/>
    <cellStyle name="Navadno 2 6 6 4" xfId="4262" xr:uid="{00000000-0005-0000-0000-0000B80A0000}"/>
    <cellStyle name="Navadno 2 6 7" xfId="909" xr:uid="{00000000-0005-0000-0000-0000B90A0000}"/>
    <cellStyle name="Navadno 2 6 7 2" xfId="3440" xr:uid="{00000000-0005-0000-0000-0000BA0A0000}"/>
    <cellStyle name="Navadno 2 6 7 2 2" xfId="7112" xr:uid="{00000000-0005-0000-0000-0000BB0A0000}"/>
    <cellStyle name="Navadno 2 6 7 3" xfId="2206" xr:uid="{00000000-0005-0000-0000-0000BC0A0000}"/>
    <cellStyle name="Navadno 2 6 7 3 2" xfId="5880" xr:uid="{00000000-0005-0000-0000-0000BD0A0000}"/>
    <cellStyle name="Navadno 2 6 7 4" xfId="4672" xr:uid="{00000000-0005-0000-0000-0000BE0A0000}"/>
    <cellStyle name="Navadno 2 6 8" xfId="2638" xr:uid="{00000000-0005-0000-0000-0000BF0A0000}"/>
    <cellStyle name="Navadno 2 6 8 2" xfId="6310" xr:uid="{00000000-0005-0000-0000-0000C00A0000}"/>
    <cellStyle name="Navadno 2 6 9" xfId="1404" xr:uid="{00000000-0005-0000-0000-0000C10A0000}"/>
    <cellStyle name="Navadno 2 6 9 2" xfId="5078" xr:uid="{00000000-0005-0000-0000-0000C20A0000}"/>
    <cellStyle name="Navadno 2 7" xfId="142" xr:uid="{00000000-0005-0000-0000-0000C30A0000}"/>
    <cellStyle name="Navadno 2 7 2" xfId="234" xr:uid="{00000000-0005-0000-0000-0000C40A0000}"/>
    <cellStyle name="Navadno 2 7 2 2" xfId="372" xr:uid="{00000000-0005-0000-0000-0000C50A0000}"/>
    <cellStyle name="Navadno 2 7 2 2 2" xfId="770" xr:uid="{00000000-0005-0000-0000-0000C60A0000}"/>
    <cellStyle name="Navadno 2 7 2 2 2 2" xfId="3301" xr:uid="{00000000-0005-0000-0000-0000C70A0000}"/>
    <cellStyle name="Navadno 2 7 2 2 2 2 2" xfId="6973" xr:uid="{00000000-0005-0000-0000-0000C80A0000}"/>
    <cellStyle name="Navadno 2 7 2 2 2 3" xfId="2067" xr:uid="{00000000-0005-0000-0000-0000C90A0000}"/>
    <cellStyle name="Navadno 2 7 2 2 2 3 2" xfId="5741" xr:uid="{00000000-0005-0000-0000-0000CA0A0000}"/>
    <cellStyle name="Navadno 2 7 2 2 2 4" xfId="4533" xr:uid="{00000000-0005-0000-0000-0000CB0A0000}"/>
    <cellStyle name="Navadno 2 7 2 2 3" xfId="1180" xr:uid="{00000000-0005-0000-0000-0000CC0A0000}"/>
    <cellStyle name="Navadno 2 7 2 2 3 2" xfId="3711" xr:uid="{00000000-0005-0000-0000-0000CD0A0000}"/>
    <cellStyle name="Navadno 2 7 2 2 3 2 2" xfId="7383" xr:uid="{00000000-0005-0000-0000-0000CE0A0000}"/>
    <cellStyle name="Navadno 2 7 2 2 3 3" xfId="2477" xr:uid="{00000000-0005-0000-0000-0000CF0A0000}"/>
    <cellStyle name="Navadno 2 7 2 2 3 3 2" xfId="6151" xr:uid="{00000000-0005-0000-0000-0000D00A0000}"/>
    <cellStyle name="Navadno 2 7 2 2 3 4" xfId="4943" xr:uid="{00000000-0005-0000-0000-0000D10A0000}"/>
    <cellStyle name="Navadno 2 7 2 2 4" xfId="2909" xr:uid="{00000000-0005-0000-0000-0000D20A0000}"/>
    <cellStyle name="Navadno 2 7 2 2 4 2" xfId="6581" xr:uid="{00000000-0005-0000-0000-0000D30A0000}"/>
    <cellStyle name="Navadno 2 7 2 2 5" xfId="1675" xr:uid="{00000000-0005-0000-0000-0000D40A0000}"/>
    <cellStyle name="Navadno 2 7 2 2 5 2" xfId="5349" xr:uid="{00000000-0005-0000-0000-0000D50A0000}"/>
    <cellStyle name="Navadno 2 7 2 2 6" xfId="4141" xr:uid="{00000000-0005-0000-0000-0000D60A0000}"/>
    <cellStyle name="Navadno 2 7 2 3" xfId="633" xr:uid="{00000000-0005-0000-0000-0000D70A0000}"/>
    <cellStyle name="Navadno 2 7 2 3 2" xfId="3164" xr:uid="{00000000-0005-0000-0000-0000D80A0000}"/>
    <cellStyle name="Navadno 2 7 2 3 2 2" xfId="6836" xr:uid="{00000000-0005-0000-0000-0000D90A0000}"/>
    <cellStyle name="Navadno 2 7 2 3 3" xfId="1930" xr:uid="{00000000-0005-0000-0000-0000DA0A0000}"/>
    <cellStyle name="Navadno 2 7 2 3 3 2" xfId="5604" xr:uid="{00000000-0005-0000-0000-0000DB0A0000}"/>
    <cellStyle name="Navadno 2 7 2 3 4" xfId="4396" xr:uid="{00000000-0005-0000-0000-0000DC0A0000}"/>
    <cellStyle name="Navadno 2 7 2 4" xfId="1043" xr:uid="{00000000-0005-0000-0000-0000DD0A0000}"/>
    <cellStyle name="Navadno 2 7 2 4 2" xfId="3574" xr:uid="{00000000-0005-0000-0000-0000DE0A0000}"/>
    <cellStyle name="Navadno 2 7 2 4 2 2" xfId="7246" xr:uid="{00000000-0005-0000-0000-0000DF0A0000}"/>
    <cellStyle name="Navadno 2 7 2 4 3" xfId="2340" xr:uid="{00000000-0005-0000-0000-0000E00A0000}"/>
    <cellStyle name="Navadno 2 7 2 4 3 2" xfId="6014" xr:uid="{00000000-0005-0000-0000-0000E10A0000}"/>
    <cellStyle name="Navadno 2 7 2 4 4" xfId="4806" xr:uid="{00000000-0005-0000-0000-0000E20A0000}"/>
    <cellStyle name="Navadno 2 7 2 5" xfId="2772" xr:uid="{00000000-0005-0000-0000-0000E30A0000}"/>
    <cellStyle name="Navadno 2 7 2 5 2" xfId="6444" xr:uid="{00000000-0005-0000-0000-0000E40A0000}"/>
    <cellStyle name="Navadno 2 7 2 6" xfId="1538" xr:uid="{00000000-0005-0000-0000-0000E50A0000}"/>
    <cellStyle name="Navadno 2 7 2 6 2" xfId="5212" xr:uid="{00000000-0005-0000-0000-0000E60A0000}"/>
    <cellStyle name="Navadno 2 7 2 7" xfId="4004" xr:uid="{00000000-0005-0000-0000-0000E70A0000}"/>
    <cellStyle name="Navadno 2 7 3" xfId="318" xr:uid="{00000000-0005-0000-0000-0000E80A0000}"/>
    <cellStyle name="Navadno 2 7 3 2" xfId="716" xr:uid="{00000000-0005-0000-0000-0000E90A0000}"/>
    <cellStyle name="Navadno 2 7 3 2 2" xfId="3247" xr:uid="{00000000-0005-0000-0000-0000EA0A0000}"/>
    <cellStyle name="Navadno 2 7 3 2 2 2" xfId="6919" xr:uid="{00000000-0005-0000-0000-0000EB0A0000}"/>
    <cellStyle name="Navadno 2 7 3 2 3" xfId="2013" xr:uid="{00000000-0005-0000-0000-0000EC0A0000}"/>
    <cellStyle name="Navadno 2 7 3 2 3 2" xfId="5687" xr:uid="{00000000-0005-0000-0000-0000ED0A0000}"/>
    <cellStyle name="Navadno 2 7 3 2 4" xfId="4479" xr:uid="{00000000-0005-0000-0000-0000EE0A0000}"/>
    <cellStyle name="Navadno 2 7 3 3" xfId="1126" xr:uid="{00000000-0005-0000-0000-0000EF0A0000}"/>
    <cellStyle name="Navadno 2 7 3 3 2" xfId="3657" xr:uid="{00000000-0005-0000-0000-0000F00A0000}"/>
    <cellStyle name="Navadno 2 7 3 3 2 2" xfId="7329" xr:uid="{00000000-0005-0000-0000-0000F10A0000}"/>
    <cellStyle name="Navadno 2 7 3 3 3" xfId="2423" xr:uid="{00000000-0005-0000-0000-0000F20A0000}"/>
    <cellStyle name="Navadno 2 7 3 3 3 2" xfId="6097" xr:uid="{00000000-0005-0000-0000-0000F30A0000}"/>
    <cellStyle name="Navadno 2 7 3 3 4" xfId="4889" xr:uid="{00000000-0005-0000-0000-0000F40A0000}"/>
    <cellStyle name="Navadno 2 7 3 4" xfId="2855" xr:uid="{00000000-0005-0000-0000-0000F50A0000}"/>
    <cellStyle name="Navadno 2 7 3 4 2" xfId="6527" xr:uid="{00000000-0005-0000-0000-0000F60A0000}"/>
    <cellStyle name="Navadno 2 7 3 5" xfId="1621" xr:uid="{00000000-0005-0000-0000-0000F70A0000}"/>
    <cellStyle name="Navadno 2 7 3 5 2" xfId="5295" xr:uid="{00000000-0005-0000-0000-0000F80A0000}"/>
    <cellStyle name="Navadno 2 7 3 6" xfId="4087" xr:uid="{00000000-0005-0000-0000-0000F90A0000}"/>
    <cellStyle name="Navadno 2 7 4" xfId="413" xr:uid="{00000000-0005-0000-0000-0000FA0A0000}"/>
    <cellStyle name="Navadno 2 7 4 2" xfId="806" xr:uid="{00000000-0005-0000-0000-0000FB0A0000}"/>
    <cellStyle name="Navadno 2 7 4 2 2" xfId="3337" xr:uid="{00000000-0005-0000-0000-0000FC0A0000}"/>
    <cellStyle name="Navadno 2 7 4 2 2 2" xfId="7009" xr:uid="{00000000-0005-0000-0000-0000FD0A0000}"/>
    <cellStyle name="Navadno 2 7 4 2 3" xfId="2103" xr:uid="{00000000-0005-0000-0000-0000FE0A0000}"/>
    <cellStyle name="Navadno 2 7 4 2 3 2" xfId="5777" xr:uid="{00000000-0005-0000-0000-0000FF0A0000}"/>
    <cellStyle name="Navadno 2 7 4 2 4" xfId="4569" xr:uid="{00000000-0005-0000-0000-0000000B0000}"/>
    <cellStyle name="Navadno 2 7 4 3" xfId="1216" xr:uid="{00000000-0005-0000-0000-0000010B0000}"/>
    <cellStyle name="Navadno 2 7 4 3 2" xfId="3747" xr:uid="{00000000-0005-0000-0000-0000020B0000}"/>
    <cellStyle name="Navadno 2 7 4 3 2 2" xfId="7419" xr:uid="{00000000-0005-0000-0000-0000030B0000}"/>
    <cellStyle name="Navadno 2 7 4 3 3" xfId="2513" xr:uid="{00000000-0005-0000-0000-0000040B0000}"/>
    <cellStyle name="Navadno 2 7 4 3 3 2" xfId="6187" xr:uid="{00000000-0005-0000-0000-0000050B0000}"/>
    <cellStyle name="Navadno 2 7 4 3 4" xfId="4979" xr:uid="{00000000-0005-0000-0000-0000060B0000}"/>
    <cellStyle name="Navadno 2 7 4 4" xfId="2945" xr:uid="{00000000-0005-0000-0000-0000070B0000}"/>
    <cellStyle name="Navadno 2 7 4 4 2" xfId="6617" xr:uid="{00000000-0005-0000-0000-0000080B0000}"/>
    <cellStyle name="Navadno 2 7 4 5" xfId="1711" xr:uid="{00000000-0005-0000-0000-0000090B0000}"/>
    <cellStyle name="Navadno 2 7 4 5 2" xfId="5385" xr:uid="{00000000-0005-0000-0000-00000A0B0000}"/>
    <cellStyle name="Navadno 2 7 4 6" xfId="4177" xr:uid="{00000000-0005-0000-0000-00000B0B0000}"/>
    <cellStyle name="Navadno 2 7 5" xfId="541" xr:uid="{00000000-0005-0000-0000-00000C0B0000}"/>
    <cellStyle name="Navadno 2 7 5 2" xfId="3072" xr:uid="{00000000-0005-0000-0000-00000D0B0000}"/>
    <cellStyle name="Navadno 2 7 5 2 2" xfId="6744" xr:uid="{00000000-0005-0000-0000-00000E0B0000}"/>
    <cellStyle name="Navadno 2 7 5 3" xfId="1838" xr:uid="{00000000-0005-0000-0000-00000F0B0000}"/>
    <cellStyle name="Navadno 2 7 5 3 2" xfId="5512" xr:uid="{00000000-0005-0000-0000-0000100B0000}"/>
    <cellStyle name="Navadno 2 7 5 4" xfId="4304" xr:uid="{00000000-0005-0000-0000-0000110B0000}"/>
    <cellStyle name="Navadno 2 7 6" xfId="951" xr:uid="{00000000-0005-0000-0000-0000120B0000}"/>
    <cellStyle name="Navadno 2 7 6 2" xfId="3482" xr:uid="{00000000-0005-0000-0000-0000130B0000}"/>
    <cellStyle name="Navadno 2 7 6 2 2" xfId="7154" xr:uid="{00000000-0005-0000-0000-0000140B0000}"/>
    <cellStyle name="Navadno 2 7 6 3" xfId="2248" xr:uid="{00000000-0005-0000-0000-0000150B0000}"/>
    <cellStyle name="Navadno 2 7 6 3 2" xfId="5922" xr:uid="{00000000-0005-0000-0000-0000160B0000}"/>
    <cellStyle name="Navadno 2 7 6 4" xfId="4714" xr:uid="{00000000-0005-0000-0000-0000170B0000}"/>
    <cellStyle name="Navadno 2 7 7" xfId="2680" xr:uid="{00000000-0005-0000-0000-0000180B0000}"/>
    <cellStyle name="Navadno 2 7 7 2" xfId="6352" xr:uid="{00000000-0005-0000-0000-0000190B0000}"/>
    <cellStyle name="Navadno 2 7 8" xfId="1446" xr:uid="{00000000-0005-0000-0000-00001A0B0000}"/>
    <cellStyle name="Navadno 2 7 8 2" xfId="5120" xr:uid="{00000000-0005-0000-0000-00001B0B0000}"/>
    <cellStyle name="Navadno 2 7 9" xfId="3912" xr:uid="{00000000-0005-0000-0000-00001C0B0000}"/>
    <cellStyle name="Navadno 2 8" xfId="160" xr:uid="{00000000-0005-0000-0000-00001D0B0000}"/>
    <cellStyle name="Navadno 2 8 2" xfId="253" xr:uid="{00000000-0005-0000-0000-00001E0B0000}"/>
    <cellStyle name="Navadno 2 8 2 2" xfId="345" xr:uid="{00000000-0005-0000-0000-00001F0B0000}"/>
    <cellStyle name="Navadno 2 8 2 2 2" xfId="743" xr:uid="{00000000-0005-0000-0000-0000200B0000}"/>
    <cellStyle name="Navadno 2 8 2 2 2 2" xfId="3274" xr:uid="{00000000-0005-0000-0000-0000210B0000}"/>
    <cellStyle name="Navadno 2 8 2 2 2 2 2" xfId="6946" xr:uid="{00000000-0005-0000-0000-0000220B0000}"/>
    <cellStyle name="Navadno 2 8 2 2 2 3" xfId="2040" xr:uid="{00000000-0005-0000-0000-0000230B0000}"/>
    <cellStyle name="Navadno 2 8 2 2 2 3 2" xfId="5714" xr:uid="{00000000-0005-0000-0000-0000240B0000}"/>
    <cellStyle name="Navadno 2 8 2 2 2 4" xfId="4506" xr:uid="{00000000-0005-0000-0000-0000250B0000}"/>
    <cellStyle name="Navadno 2 8 2 2 3" xfId="1153" xr:uid="{00000000-0005-0000-0000-0000260B0000}"/>
    <cellStyle name="Navadno 2 8 2 2 3 2" xfId="3684" xr:uid="{00000000-0005-0000-0000-0000270B0000}"/>
    <cellStyle name="Navadno 2 8 2 2 3 2 2" xfId="7356" xr:uid="{00000000-0005-0000-0000-0000280B0000}"/>
    <cellStyle name="Navadno 2 8 2 2 3 3" xfId="2450" xr:uid="{00000000-0005-0000-0000-0000290B0000}"/>
    <cellStyle name="Navadno 2 8 2 2 3 3 2" xfId="6124" xr:uid="{00000000-0005-0000-0000-00002A0B0000}"/>
    <cellStyle name="Navadno 2 8 2 2 3 4" xfId="4916" xr:uid="{00000000-0005-0000-0000-00002B0B0000}"/>
    <cellStyle name="Navadno 2 8 2 2 4" xfId="2882" xr:uid="{00000000-0005-0000-0000-00002C0B0000}"/>
    <cellStyle name="Navadno 2 8 2 2 4 2" xfId="6554" xr:uid="{00000000-0005-0000-0000-00002D0B0000}"/>
    <cellStyle name="Navadno 2 8 2 2 5" xfId="1648" xr:uid="{00000000-0005-0000-0000-00002E0B0000}"/>
    <cellStyle name="Navadno 2 8 2 2 5 2" xfId="5322" xr:uid="{00000000-0005-0000-0000-00002F0B0000}"/>
    <cellStyle name="Navadno 2 8 2 2 6" xfId="4114" xr:uid="{00000000-0005-0000-0000-0000300B0000}"/>
    <cellStyle name="Navadno 2 8 2 3" xfId="651" xr:uid="{00000000-0005-0000-0000-0000310B0000}"/>
    <cellStyle name="Navadno 2 8 2 3 2" xfId="3182" xr:uid="{00000000-0005-0000-0000-0000320B0000}"/>
    <cellStyle name="Navadno 2 8 2 3 2 2" xfId="6854" xr:uid="{00000000-0005-0000-0000-0000330B0000}"/>
    <cellStyle name="Navadno 2 8 2 3 3" xfId="1948" xr:uid="{00000000-0005-0000-0000-0000340B0000}"/>
    <cellStyle name="Navadno 2 8 2 3 3 2" xfId="5622" xr:uid="{00000000-0005-0000-0000-0000350B0000}"/>
    <cellStyle name="Navadno 2 8 2 3 4" xfId="4414" xr:uid="{00000000-0005-0000-0000-0000360B0000}"/>
    <cellStyle name="Navadno 2 8 2 4" xfId="1061" xr:uid="{00000000-0005-0000-0000-0000370B0000}"/>
    <cellStyle name="Navadno 2 8 2 4 2" xfId="3592" xr:uid="{00000000-0005-0000-0000-0000380B0000}"/>
    <cellStyle name="Navadno 2 8 2 4 2 2" xfId="7264" xr:uid="{00000000-0005-0000-0000-0000390B0000}"/>
    <cellStyle name="Navadno 2 8 2 4 3" xfId="2358" xr:uid="{00000000-0005-0000-0000-00003A0B0000}"/>
    <cellStyle name="Navadno 2 8 2 4 3 2" xfId="6032" xr:uid="{00000000-0005-0000-0000-00003B0B0000}"/>
    <cellStyle name="Navadno 2 8 2 4 4" xfId="4824" xr:uid="{00000000-0005-0000-0000-00003C0B0000}"/>
    <cellStyle name="Navadno 2 8 2 5" xfId="2790" xr:uid="{00000000-0005-0000-0000-00003D0B0000}"/>
    <cellStyle name="Navadno 2 8 2 5 2" xfId="6462" xr:uid="{00000000-0005-0000-0000-00003E0B0000}"/>
    <cellStyle name="Navadno 2 8 2 6" xfId="1556" xr:uid="{00000000-0005-0000-0000-00003F0B0000}"/>
    <cellStyle name="Navadno 2 8 2 6 2" xfId="5230" xr:uid="{00000000-0005-0000-0000-0000400B0000}"/>
    <cellStyle name="Navadno 2 8 2 7" xfId="4022" xr:uid="{00000000-0005-0000-0000-0000410B0000}"/>
    <cellStyle name="Navadno 2 8 3" xfId="291" xr:uid="{00000000-0005-0000-0000-0000420B0000}"/>
    <cellStyle name="Navadno 2 8 3 2" xfId="689" xr:uid="{00000000-0005-0000-0000-0000430B0000}"/>
    <cellStyle name="Navadno 2 8 3 2 2" xfId="3220" xr:uid="{00000000-0005-0000-0000-0000440B0000}"/>
    <cellStyle name="Navadno 2 8 3 2 2 2" xfId="6892" xr:uid="{00000000-0005-0000-0000-0000450B0000}"/>
    <cellStyle name="Navadno 2 8 3 2 3" xfId="1986" xr:uid="{00000000-0005-0000-0000-0000460B0000}"/>
    <cellStyle name="Navadno 2 8 3 2 3 2" xfId="5660" xr:uid="{00000000-0005-0000-0000-0000470B0000}"/>
    <cellStyle name="Navadno 2 8 3 2 4" xfId="4452" xr:uid="{00000000-0005-0000-0000-0000480B0000}"/>
    <cellStyle name="Navadno 2 8 3 3" xfId="1099" xr:uid="{00000000-0005-0000-0000-0000490B0000}"/>
    <cellStyle name="Navadno 2 8 3 3 2" xfId="3630" xr:uid="{00000000-0005-0000-0000-00004A0B0000}"/>
    <cellStyle name="Navadno 2 8 3 3 2 2" xfId="7302" xr:uid="{00000000-0005-0000-0000-00004B0B0000}"/>
    <cellStyle name="Navadno 2 8 3 3 3" xfId="2396" xr:uid="{00000000-0005-0000-0000-00004C0B0000}"/>
    <cellStyle name="Navadno 2 8 3 3 3 2" xfId="6070" xr:uid="{00000000-0005-0000-0000-00004D0B0000}"/>
    <cellStyle name="Navadno 2 8 3 3 4" xfId="4862" xr:uid="{00000000-0005-0000-0000-00004E0B0000}"/>
    <cellStyle name="Navadno 2 8 3 4" xfId="2828" xr:uid="{00000000-0005-0000-0000-00004F0B0000}"/>
    <cellStyle name="Navadno 2 8 3 4 2" xfId="6500" xr:uid="{00000000-0005-0000-0000-0000500B0000}"/>
    <cellStyle name="Navadno 2 8 3 5" xfId="1594" xr:uid="{00000000-0005-0000-0000-0000510B0000}"/>
    <cellStyle name="Navadno 2 8 3 5 2" xfId="5268" xr:uid="{00000000-0005-0000-0000-0000520B0000}"/>
    <cellStyle name="Navadno 2 8 3 6" xfId="4060" xr:uid="{00000000-0005-0000-0000-0000530B0000}"/>
    <cellStyle name="Navadno 2 8 3 7" xfId="8636" xr:uid="{00000000-0005-0000-0000-0000540B0000}"/>
    <cellStyle name="Navadno 2 8 4" xfId="431" xr:uid="{00000000-0005-0000-0000-0000550B0000}"/>
    <cellStyle name="Navadno 2 8 4 2" xfId="824" xr:uid="{00000000-0005-0000-0000-0000560B0000}"/>
    <cellStyle name="Navadno 2 8 4 2 2" xfId="3355" xr:uid="{00000000-0005-0000-0000-0000570B0000}"/>
    <cellStyle name="Navadno 2 8 4 2 2 2" xfId="7027" xr:uid="{00000000-0005-0000-0000-0000580B0000}"/>
    <cellStyle name="Navadno 2 8 4 2 3" xfId="2121" xr:uid="{00000000-0005-0000-0000-0000590B0000}"/>
    <cellStyle name="Navadno 2 8 4 2 3 2" xfId="5795" xr:uid="{00000000-0005-0000-0000-00005A0B0000}"/>
    <cellStyle name="Navadno 2 8 4 2 4" xfId="4587" xr:uid="{00000000-0005-0000-0000-00005B0B0000}"/>
    <cellStyle name="Navadno 2 8 4 3" xfId="1234" xr:uid="{00000000-0005-0000-0000-00005C0B0000}"/>
    <cellStyle name="Navadno 2 8 4 3 2" xfId="3765" xr:uid="{00000000-0005-0000-0000-00005D0B0000}"/>
    <cellStyle name="Navadno 2 8 4 3 2 2" xfId="7437" xr:uid="{00000000-0005-0000-0000-00005E0B0000}"/>
    <cellStyle name="Navadno 2 8 4 3 3" xfId="2531" xr:uid="{00000000-0005-0000-0000-00005F0B0000}"/>
    <cellStyle name="Navadno 2 8 4 3 3 2" xfId="6205" xr:uid="{00000000-0005-0000-0000-0000600B0000}"/>
    <cellStyle name="Navadno 2 8 4 3 4" xfId="4997" xr:uid="{00000000-0005-0000-0000-0000610B0000}"/>
    <cellStyle name="Navadno 2 8 4 4" xfId="2963" xr:uid="{00000000-0005-0000-0000-0000620B0000}"/>
    <cellStyle name="Navadno 2 8 4 4 2" xfId="6635" xr:uid="{00000000-0005-0000-0000-0000630B0000}"/>
    <cellStyle name="Navadno 2 8 4 5" xfId="1729" xr:uid="{00000000-0005-0000-0000-0000640B0000}"/>
    <cellStyle name="Navadno 2 8 4 5 2" xfId="5403" xr:uid="{00000000-0005-0000-0000-0000650B0000}"/>
    <cellStyle name="Navadno 2 8 4 6" xfId="4195" xr:uid="{00000000-0005-0000-0000-0000660B0000}"/>
    <cellStyle name="Navadno 2 8 5" xfId="559" xr:uid="{00000000-0005-0000-0000-0000670B0000}"/>
    <cellStyle name="Navadno 2 8 5 2" xfId="3090" xr:uid="{00000000-0005-0000-0000-0000680B0000}"/>
    <cellStyle name="Navadno 2 8 5 2 2" xfId="6762" xr:uid="{00000000-0005-0000-0000-0000690B0000}"/>
    <cellStyle name="Navadno 2 8 5 3" xfId="1856" xr:uid="{00000000-0005-0000-0000-00006A0B0000}"/>
    <cellStyle name="Navadno 2 8 5 3 2" xfId="5530" xr:uid="{00000000-0005-0000-0000-00006B0B0000}"/>
    <cellStyle name="Navadno 2 8 5 4" xfId="4322" xr:uid="{00000000-0005-0000-0000-00006C0B0000}"/>
    <cellStyle name="Navadno 2 8 6" xfId="969" xr:uid="{00000000-0005-0000-0000-00006D0B0000}"/>
    <cellStyle name="Navadno 2 8 6 2" xfId="3500" xr:uid="{00000000-0005-0000-0000-00006E0B0000}"/>
    <cellStyle name="Navadno 2 8 6 2 2" xfId="7172" xr:uid="{00000000-0005-0000-0000-00006F0B0000}"/>
    <cellStyle name="Navadno 2 8 6 3" xfId="2266" xr:uid="{00000000-0005-0000-0000-0000700B0000}"/>
    <cellStyle name="Navadno 2 8 6 3 2" xfId="5940" xr:uid="{00000000-0005-0000-0000-0000710B0000}"/>
    <cellStyle name="Navadno 2 8 6 4" xfId="4732" xr:uid="{00000000-0005-0000-0000-0000720B0000}"/>
    <cellStyle name="Navadno 2 8 7" xfId="2698" xr:uid="{00000000-0005-0000-0000-0000730B0000}"/>
    <cellStyle name="Navadno 2 8 7 2" xfId="6370" xr:uid="{00000000-0005-0000-0000-0000740B0000}"/>
    <cellStyle name="Navadno 2 8 8" xfId="1464" xr:uid="{00000000-0005-0000-0000-0000750B0000}"/>
    <cellStyle name="Navadno 2 8 8 2" xfId="5138" xr:uid="{00000000-0005-0000-0000-0000760B0000}"/>
    <cellStyle name="Navadno 2 8 9" xfId="3930" xr:uid="{00000000-0005-0000-0000-0000770B0000}"/>
    <cellStyle name="Navadno 2 9" xfId="176" xr:uid="{00000000-0005-0000-0000-0000780B0000}"/>
    <cellStyle name="Navadno 2 9 2" xfId="381" xr:uid="{00000000-0005-0000-0000-0000790B0000}"/>
    <cellStyle name="Navadno 2 9 2 2" xfId="779" xr:uid="{00000000-0005-0000-0000-00007A0B0000}"/>
    <cellStyle name="Navadno 2 9 2 2 2" xfId="3310" xr:uid="{00000000-0005-0000-0000-00007B0B0000}"/>
    <cellStyle name="Navadno 2 9 2 2 2 2" xfId="6982" xr:uid="{00000000-0005-0000-0000-00007C0B0000}"/>
    <cellStyle name="Navadno 2 9 2 2 3" xfId="2076" xr:uid="{00000000-0005-0000-0000-00007D0B0000}"/>
    <cellStyle name="Navadno 2 9 2 2 3 2" xfId="5750" xr:uid="{00000000-0005-0000-0000-00007E0B0000}"/>
    <cellStyle name="Navadno 2 9 2 2 4" xfId="4542" xr:uid="{00000000-0005-0000-0000-00007F0B0000}"/>
    <cellStyle name="Navadno 2 9 2 3" xfId="1189" xr:uid="{00000000-0005-0000-0000-0000800B0000}"/>
    <cellStyle name="Navadno 2 9 2 3 2" xfId="3720" xr:uid="{00000000-0005-0000-0000-0000810B0000}"/>
    <cellStyle name="Navadno 2 9 2 3 2 2" xfId="7392" xr:uid="{00000000-0005-0000-0000-0000820B0000}"/>
    <cellStyle name="Navadno 2 9 2 3 3" xfId="2486" xr:uid="{00000000-0005-0000-0000-0000830B0000}"/>
    <cellStyle name="Navadno 2 9 2 3 3 2" xfId="6160" xr:uid="{00000000-0005-0000-0000-0000840B0000}"/>
    <cellStyle name="Navadno 2 9 2 3 4" xfId="4952" xr:uid="{00000000-0005-0000-0000-0000850B0000}"/>
    <cellStyle name="Navadno 2 9 2 4" xfId="2918" xr:uid="{00000000-0005-0000-0000-0000860B0000}"/>
    <cellStyle name="Navadno 2 9 2 4 2" xfId="6590" xr:uid="{00000000-0005-0000-0000-0000870B0000}"/>
    <cellStyle name="Navadno 2 9 2 5" xfId="1684" xr:uid="{00000000-0005-0000-0000-0000880B0000}"/>
    <cellStyle name="Navadno 2 9 2 5 2" xfId="5358" xr:uid="{00000000-0005-0000-0000-0000890B0000}"/>
    <cellStyle name="Navadno 2 9 2 6" xfId="4150" xr:uid="{00000000-0005-0000-0000-00008A0B0000}"/>
    <cellStyle name="Navadno 2 9 3" xfId="449" xr:uid="{00000000-0005-0000-0000-00008B0B0000}"/>
    <cellStyle name="Navadno 2 9 3 2" xfId="842" xr:uid="{00000000-0005-0000-0000-00008C0B0000}"/>
    <cellStyle name="Navadno 2 9 3 2 2" xfId="3373" xr:uid="{00000000-0005-0000-0000-00008D0B0000}"/>
    <cellStyle name="Navadno 2 9 3 2 2 2" xfId="7045" xr:uid="{00000000-0005-0000-0000-00008E0B0000}"/>
    <cellStyle name="Navadno 2 9 3 2 3" xfId="2139" xr:uid="{00000000-0005-0000-0000-00008F0B0000}"/>
    <cellStyle name="Navadno 2 9 3 2 3 2" xfId="5813" xr:uid="{00000000-0005-0000-0000-0000900B0000}"/>
    <cellStyle name="Navadno 2 9 3 2 4" xfId="4605" xr:uid="{00000000-0005-0000-0000-0000910B0000}"/>
    <cellStyle name="Navadno 2 9 3 3" xfId="1252" xr:uid="{00000000-0005-0000-0000-0000920B0000}"/>
    <cellStyle name="Navadno 2 9 3 3 2" xfId="3783" xr:uid="{00000000-0005-0000-0000-0000930B0000}"/>
    <cellStyle name="Navadno 2 9 3 3 2 2" xfId="7455" xr:uid="{00000000-0005-0000-0000-0000940B0000}"/>
    <cellStyle name="Navadno 2 9 3 3 3" xfId="2549" xr:uid="{00000000-0005-0000-0000-0000950B0000}"/>
    <cellStyle name="Navadno 2 9 3 3 3 2" xfId="6223" xr:uid="{00000000-0005-0000-0000-0000960B0000}"/>
    <cellStyle name="Navadno 2 9 3 3 4" xfId="5015" xr:uid="{00000000-0005-0000-0000-0000970B0000}"/>
    <cellStyle name="Navadno 2 9 3 4" xfId="2981" xr:uid="{00000000-0005-0000-0000-0000980B0000}"/>
    <cellStyle name="Navadno 2 9 3 4 2" xfId="6653" xr:uid="{00000000-0005-0000-0000-0000990B0000}"/>
    <cellStyle name="Navadno 2 9 3 5" xfId="1747" xr:uid="{00000000-0005-0000-0000-00009A0B0000}"/>
    <cellStyle name="Navadno 2 9 3 5 2" xfId="5421" xr:uid="{00000000-0005-0000-0000-00009B0B0000}"/>
    <cellStyle name="Navadno 2 9 3 6" xfId="4213" xr:uid="{00000000-0005-0000-0000-00009C0B0000}"/>
    <cellStyle name="Navadno 2 9 4" xfId="575" xr:uid="{00000000-0005-0000-0000-00009D0B0000}"/>
    <cellStyle name="Navadno 2 9 4 2" xfId="3106" xr:uid="{00000000-0005-0000-0000-00009E0B0000}"/>
    <cellStyle name="Navadno 2 9 4 2 2" xfId="6778" xr:uid="{00000000-0005-0000-0000-00009F0B0000}"/>
    <cellStyle name="Navadno 2 9 4 3" xfId="1872" xr:uid="{00000000-0005-0000-0000-0000A00B0000}"/>
    <cellStyle name="Navadno 2 9 4 3 2" xfId="5546" xr:uid="{00000000-0005-0000-0000-0000A10B0000}"/>
    <cellStyle name="Navadno 2 9 4 4" xfId="4338" xr:uid="{00000000-0005-0000-0000-0000A20B0000}"/>
    <cellStyle name="Navadno 2 9 5" xfId="985" xr:uid="{00000000-0005-0000-0000-0000A30B0000}"/>
    <cellStyle name="Navadno 2 9 5 2" xfId="3516" xr:uid="{00000000-0005-0000-0000-0000A40B0000}"/>
    <cellStyle name="Navadno 2 9 5 2 2" xfId="7188" xr:uid="{00000000-0005-0000-0000-0000A50B0000}"/>
    <cellStyle name="Navadno 2 9 5 3" xfId="2282" xr:uid="{00000000-0005-0000-0000-0000A60B0000}"/>
    <cellStyle name="Navadno 2 9 5 3 2" xfId="5956" xr:uid="{00000000-0005-0000-0000-0000A70B0000}"/>
    <cellStyle name="Navadno 2 9 5 4" xfId="4748" xr:uid="{00000000-0005-0000-0000-0000A80B0000}"/>
    <cellStyle name="Navadno 2 9 6" xfId="2714" xr:uid="{00000000-0005-0000-0000-0000A90B0000}"/>
    <cellStyle name="Navadno 2 9 6 2" xfId="6386" xr:uid="{00000000-0005-0000-0000-0000AA0B0000}"/>
    <cellStyle name="Navadno 2 9 7" xfId="1480" xr:uid="{00000000-0005-0000-0000-0000AB0B0000}"/>
    <cellStyle name="Navadno 2 9 7 2" xfId="5154" xr:uid="{00000000-0005-0000-0000-0000AC0B0000}"/>
    <cellStyle name="Navadno 2 9 8" xfId="3946" xr:uid="{00000000-0005-0000-0000-0000AD0B0000}"/>
    <cellStyle name="Navadno 2_Pn138_13_elektrostudio_seaway_puconci_pozar_plin_vlom_video_domofon" xfId="8155" xr:uid="{00000000-0005-0000-0000-0000AE0B0000}"/>
    <cellStyle name="Navadno 20" xfId="8625" xr:uid="{00000000-0005-0000-0000-0000AF0B0000}"/>
    <cellStyle name="Navadno 21" xfId="383" xr:uid="{00000000-0005-0000-0000-0000B00B0000}"/>
    <cellStyle name="Navadno 22" xfId="8641" xr:uid="{00000000-0005-0000-0000-0000B10B0000}"/>
    <cellStyle name="Navadno 23" xfId="8661" xr:uid="{00000000-0005-0000-0000-0000B20B0000}"/>
    <cellStyle name="Navadno 3" xfId="4" xr:uid="{00000000-0005-0000-0000-0000B30B0000}"/>
    <cellStyle name="Navadno 3 10" xfId="2617" xr:uid="{00000000-0005-0000-0000-0000B40B0000}"/>
    <cellStyle name="Navadno 3 10 2" xfId="6289" xr:uid="{00000000-0005-0000-0000-0000B50B0000}"/>
    <cellStyle name="Navadno 3 11" xfId="1383" xr:uid="{00000000-0005-0000-0000-0000B60B0000}"/>
    <cellStyle name="Navadno 3 11 2" xfId="5057" xr:uid="{00000000-0005-0000-0000-0000B70B0000}"/>
    <cellStyle name="Navadno 3 12" xfId="3849" xr:uid="{00000000-0005-0000-0000-0000B80B0000}"/>
    <cellStyle name="Navadno 3 12 2" xfId="8615" xr:uid="{00000000-0005-0000-0000-0000B90B0000}"/>
    <cellStyle name="Navadno 3 12 3" xfId="8632" xr:uid="{00000000-0005-0000-0000-0000BA0B0000}"/>
    <cellStyle name="Navadno 3 12 4" xfId="8644" xr:uid="{00000000-0005-0000-0000-0000BB0B0000}"/>
    <cellStyle name="Navadno 3 12 5" xfId="8652" xr:uid="{00000000-0005-0000-0000-0000BC0B0000}"/>
    <cellStyle name="Navadno 3 12 6" xfId="8666" xr:uid="{00000000-0005-0000-0000-0000BD0B0000}"/>
    <cellStyle name="Navadno 3 12 7" xfId="8674" xr:uid="{EFE2B68C-5759-4BB9-B143-EEBEF345EB87}"/>
    <cellStyle name="Navadno 3 13" xfId="7522" xr:uid="{00000000-0005-0000-0000-0000BE0B0000}"/>
    <cellStyle name="Navadno 3 14" xfId="7524" xr:uid="{00000000-0005-0000-0000-0000BF0B0000}"/>
    <cellStyle name="Navadno 3 15" xfId="8608" xr:uid="{00000000-0005-0000-0000-0000C00B0000}"/>
    <cellStyle name="Navadno 3 16" xfId="8660" xr:uid="{00000000-0005-0000-0000-0000C10B0000}"/>
    <cellStyle name="Navadno 3 17" xfId="8686" xr:uid="{568686B3-5AFB-43A1-8693-3560745BB9BF}"/>
    <cellStyle name="Navadno 3 2" xfId="1" xr:uid="{00000000-0005-0000-0000-0000C20B0000}"/>
    <cellStyle name="Navadno 3 2 10" xfId="206" xr:uid="{00000000-0005-0000-0000-0000C30B0000}"/>
    <cellStyle name="Navadno 3 2 10 2" xfId="605" xr:uid="{00000000-0005-0000-0000-0000C40B0000}"/>
    <cellStyle name="Navadno 3 2 10 2 2" xfId="3136" xr:uid="{00000000-0005-0000-0000-0000C50B0000}"/>
    <cellStyle name="Navadno 3 2 10 2 2 2" xfId="6808" xr:uid="{00000000-0005-0000-0000-0000C60B0000}"/>
    <cellStyle name="Navadno 3 2 10 2 3" xfId="1902" xr:uid="{00000000-0005-0000-0000-0000C70B0000}"/>
    <cellStyle name="Navadno 3 2 10 2 3 2" xfId="5576" xr:uid="{00000000-0005-0000-0000-0000C80B0000}"/>
    <cellStyle name="Navadno 3 2 10 2 4" xfId="4368" xr:uid="{00000000-0005-0000-0000-0000C90B0000}"/>
    <cellStyle name="Navadno 3 2 10 3" xfId="1015" xr:uid="{00000000-0005-0000-0000-0000CA0B0000}"/>
    <cellStyle name="Navadno 3 2 10 3 2" xfId="3546" xr:uid="{00000000-0005-0000-0000-0000CB0B0000}"/>
    <cellStyle name="Navadno 3 2 10 3 2 2" xfId="7218" xr:uid="{00000000-0005-0000-0000-0000CC0B0000}"/>
    <cellStyle name="Navadno 3 2 10 3 3" xfId="2312" xr:uid="{00000000-0005-0000-0000-0000CD0B0000}"/>
    <cellStyle name="Navadno 3 2 10 3 3 2" xfId="5986" xr:uid="{00000000-0005-0000-0000-0000CE0B0000}"/>
    <cellStyle name="Navadno 3 2 10 3 4" xfId="4778" xr:uid="{00000000-0005-0000-0000-0000CF0B0000}"/>
    <cellStyle name="Navadno 3 2 10 4" xfId="2744" xr:uid="{00000000-0005-0000-0000-0000D00B0000}"/>
    <cellStyle name="Navadno 3 2 10 4 2" xfId="6416" xr:uid="{00000000-0005-0000-0000-0000D10B0000}"/>
    <cellStyle name="Navadno 3 2 10 5" xfId="1510" xr:uid="{00000000-0005-0000-0000-0000D20B0000}"/>
    <cellStyle name="Navadno 3 2 10 5 2" xfId="5184" xr:uid="{00000000-0005-0000-0000-0000D30B0000}"/>
    <cellStyle name="Navadno 3 2 10 6" xfId="3976" xr:uid="{00000000-0005-0000-0000-0000D40B0000}"/>
    <cellStyle name="Navadno 3 2 11" xfId="264" xr:uid="{00000000-0005-0000-0000-0000D50B0000}"/>
    <cellStyle name="Navadno 3 2 11 2" xfId="662" xr:uid="{00000000-0005-0000-0000-0000D60B0000}"/>
    <cellStyle name="Navadno 3 2 11 2 2" xfId="3193" xr:uid="{00000000-0005-0000-0000-0000D70B0000}"/>
    <cellStyle name="Navadno 3 2 11 2 2 2" xfId="6865" xr:uid="{00000000-0005-0000-0000-0000D80B0000}"/>
    <cellStyle name="Navadno 3 2 11 2 3" xfId="1959" xr:uid="{00000000-0005-0000-0000-0000D90B0000}"/>
    <cellStyle name="Navadno 3 2 11 2 3 2" xfId="5633" xr:uid="{00000000-0005-0000-0000-0000DA0B0000}"/>
    <cellStyle name="Navadno 3 2 11 2 4" xfId="4425" xr:uid="{00000000-0005-0000-0000-0000DB0B0000}"/>
    <cellStyle name="Navadno 3 2 11 3" xfId="1072" xr:uid="{00000000-0005-0000-0000-0000DC0B0000}"/>
    <cellStyle name="Navadno 3 2 11 3 2" xfId="3603" xr:uid="{00000000-0005-0000-0000-0000DD0B0000}"/>
    <cellStyle name="Navadno 3 2 11 3 2 2" xfId="7275" xr:uid="{00000000-0005-0000-0000-0000DE0B0000}"/>
    <cellStyle name="Navadno 3 2 11 3 3" xfId="2369" xr:uid="{00000000-0005-0000-0000-0000DF0B0000}"/>
    <cellStyle name="Navadno 3 2 11 3 3 2" xfId="6043" xr:uid="{00000000-0005-0000-0000-0000E00B0000}"/>
    <cellStyle name="Navadno 3 2 11 3 4" xfId="4835" xr:uid="{00000000-0005-0000-0000-0000E10B0000}"/>
    <cellStyle name="Navadno 3 2 11 4" xfId="2801" xr:uid="{00000000-0005-0000-0000-0000E20B0000}"/>
    <cellStyle name="Navadno 3 2 11 4 2" xfId="6473" xr:uid="{00000000-0005-0000-0000-0000E30B0000}"/>
    <cellStyle name="Navadno 3 2 11 5" xfId="1567" xr:uid="{00000000-0005-0000-0000-0000E40B0000}"/>
    <cellStyle name="Navadno 3 2 11 5 2" xfId="5241" xr:uid="{00000000-0005-0000-0000-0000E50B0000}"/>
    <cellStyle name="Navadno 3 2 11 6" xfId="4033" xr:uid="{00000000-0005-0000-0000-0000E60B0000}"/>
    <cellStyle name="Navadno 3 2 12" xfId="276" xr:uid="{00000000-0005-0000-0000-0000E70B0000}"/>
    <cellStyle name="Navadno 3 2 12 2" xfId="674" xr:uid="{00000000-0005-0000-0000-0000E80B0000}"/>
    <cellStyle name="Navadno 3 2 12 2 2" xfId="3205" xr:uid="{00000000-0005-0000-0000-0000E90B0000}"/>
    <cellStyle name="Navadno 3 2 12 2 2 2" xfId="6877" xr:uid="{00000000-0005-0000-0000-0000EA0B0000}"/>
    <cellStyle name="Navadno 3 2 12 2 3" xfId="1971" xr:uid="{00000000-0005-0000-0000-0000EB0B0000}"/>
    <cellStyle name="Navadno 3 2 12 2 3 2" xfId="5645" xr:uid="{00000000-0005-0000-0000-0000EC0B0000}"/>
    <cellStyle name="Navadno 3 2 12 2 4" xfId="4437" xr:uid="{00000000-0005-0000-0000-0000ED0B0000}"/>
    <cellStyle name="Navadno 3 2 12 3" xfId="1084" xr:uid="{00000000-0005-0000-0000-0000EE0B0000}"/>
    <cellStyle name="Navadno 3 2 12 3 2" xfId="3615" xr:uid="{00000000-0005-0000-0000-0000EF0B0000}"/>
    <cellStyle name="Navadno 3 2 12 3 2 2" xfId="7287" xr:uid="{00000000-0005-0000-0000-0000F00B0000}"/>
    <cellStyle name="Navadno 3 2 12 3 3" xfId="2381" xr:uid="{00000000-0005-0000-0000-0000F10B0000}"/>
    <cellStyle name="Navadno 3 2 12 3 3 2" xfId="6055" xr:uid="{00000000-0005-0000-0000-0000F20B0000}"/>
    <cellStyle name="Navadno 3 2 12 3 4" xfId="4847" xr:uid="{00000000-0005-0000-0000-0000F30B0000}"/>
    <cellStyle name="Navadno 3 2 12 4" xfId="2813" xr:uid="{00000000-0005-0000-0000-0000F40B0000}"/>
    <cellStyle name="Navadno 3 2 12 4 2" xfId="6485" xr:uid="{00000000-0005-0000-0000-0000F50B0000}"/>
    <cellStyle name="Navadno 3 2 12 5" xfId="1579" xr:uid="{00000000-0005-0000-0000-0000F60B0000}"/>
    <cellStyle name="Navadno 3 2 12 5 2" xfId="5253" xr:uid="{00000000-0005-0000-0000-0000F70B0000}"/>
    <cellStyle name="Navadno 3 2 12 6" xfId="4045" xr:uid="{00000000-0005-0000-0000-0000F80B0000}"/>
    <cellStyle name="Navadno 3 2 13" xfId="392" xr:uid="{00000000-0005-0000-0000-0000F90B0000}"/>
    <cellStyle name="Navadno 3 2 13 2" xfId="785" xr:uid="{00000000-0005-0000-0000-0000FA0B0000}"/>
    <cellStyle name="Navadno 3 2 13 2 2" xfId="3316" xr:uid="{00000000-0005-0000-0000-0000FB0B0000}"/>
    <cellStyle name="Navadno 3 2 13 2 2 2" xfId="6988" xr:uid="{00000000-0005-0000-0000-0000FC0B0000}"/>
    <cellStyle name="Navadno 3 2 13 2 3" xfId="2082" xr:uid="{00000000-0005-0000-0000-0000FD0B0000}"/>
    <cellStyle name="Navadno 3 2 13 2 3 2" xfId="5756" xr:uid="{00000000-0005-0000-0000-0000FE0B0000}"/>
    <cellStyle name="Navadno 3 2 13 2 4" xfId="4548" xr:uid="{00000000-0005-0000-0000-0000FF0B0000}"/>
    <cellStyle name="Navadno 3 2 13 3" xfId="1195" xr:uid="{00000000-0005-0000-0000-0000000C0000}"/>
    <cellStyle name="Navadno 3 2 13 3 2" xfId="3726" xr:uid="{00000000-0005-0000-0000-0000010C0000}"/>
    <cellStyle name="Navadno 3 2 13 3 2 2" xfId="7398" xr:uid="{00000000-0005-0000-0000-0000020C0000}"/>
    <cellStyle name="Navadno 3 2 13 3 3" xfId="2492" xr:uid="{00000000-0005-0000-0000-0000030C0000}"/>
    <cellStyle name="Navadno 3 2 13 3 3 2" xfId="6166" xr:uid="{00000000-0005-0000-0000-0000040C0000}"/>
    <cellStyle name="Navadno 3 2 13 3 4" xfId="4958" xr:uid="{00000000-0005-0000-0000-0000050C0000}"/>
    <cellStyle name="Navadno 3 2 13 4" xfId="2924" xr:uid="{00000000-0005-0000-0000-0000060C0000}"/>
    <cellStyle name="Navadno 3 2 13 4 2" xfId="6596" xr:uid="{00000000-0005-0000-0000-0000070C0000}"/>
    <cellStyle name="Navadno 3 2 13 5" xfId="1690" xr:uid="{00000000-0005-0000-0000-0000080C0000}"/>
    <cellStyle name="Navadno 3 2 13 5 2" xfId="5364" xr:uid="{00000000-0005-0000-0000-0000090C0000}"/>
    <cellStyle name="Navadno 3 2 13 6" xfId="4156" xr:uid="{00000000-0005-0000-0000-00000A0C0000}"/>
    <cellStyle name="Navadno 3 2 14" xfId="479" xr:uid="{00000000-0005-0000-0000-00000B0C0000}"/>
    <cellStyle name="Navadno 3 2 14 2" xfId="872" xr:uid="{00000000-0005-0000-0000-00000C0C0000}"/>
    <cellStyle name="Navadno 3 2 14 2 2" xfId="3403" xr:uid="{00000000-0005-0000-0000-00000D0C0000}"/>
    <cellStyle name="Navadno 3 2 14 2 2 2" xfId="7075" xr:uid="{00000000-0005-0000-0000-00000E0C0000}"/>
    <cellStyle name="Navadno 3 2 14 2 3" xfId="2169" xr:uid="{00000000-0005-0000-0000-00000F0C0000}"/>
    <cellStyle name="Navadno 3 2 14 2 3 2" xfId="5843" xr:uid="{00000000-0005-0000-0000-0000100C0000}"/>
    <cellStyle name="Navadno 3 2 14 2 4" xfId="4635" xr:uid="{00000000-0005-0000-0000-0000110C0000}"/>
    <cellStyle name="Navadno 3 2 14 3" xfId="1282" xr:uid="{00000000-0005-0000-0000-0000120C0000}"/>
    <cellStyle name="Navadno 3 2 14 3 2" xfId="3813" xr:uid="{00000000-0005-0000-0000-0000130C0000}"/>
    <cellStyle name="Navadno 3 2 14 3 2 2" xfId="7485" xr:uid="{00000000-0005-0000-0000-0000140C0000}"/>
    <cellStyle name="Navadno 3 2 14 3 3" xfId="2579" xr:uid="{00000000-0005-0000-0000-0000150C0000}"/>
    <cellStyle name="Navadno 3 2 14 3 3 2" xfId="6253" xr:uid="{00000000-0005-0000-0000-0000160C0000}"/>
    <cellStyle name="Navadno 3 2 14 3 4" xfId="5045" xr:uid="{00000000-0005-0000-0000-0000170C0000}"/>
    <cellStyle name="Navadno 3 2 14 4" xfId="3011" xr:uid="{00000000-0005-0000-0000-0000180C0000}"/>
    <cellStyle name="Navadno 3 2 14 4 2" xfId="6683" xr:uid="{00000000-0005-0000-0000-0000190C0000}"/>
    <cellStyle name="Navadno 3 2 14 5" xfId="1777" xr:uid="{00000000-0005-0000-0000-00001A0C0000}"/>
    <cellStyle name="Navadno 3 2 14 5 2" xfId="5451" xr:uid="{00000000-0005-0000-0000-00001B0C0000}"/>
    <cellStyle name="Navadno 3 2 14 6" xfId="4243" xr:uid="{00000000-0005-0000-0000-00001C0C0000}"/>
    <cellStyle name="Navadno 3 2 15" xfId="25" xr:uid="{00000000-0005-0000-0000-00001D0C0000}"/>
    <cellStyle name="Navadno 3 2 15 2" xfId="2628" xr:uid="{00000000-0005-0000-0000-00001E0C0000}"/>
    <cellStyle name="Navadno 3 2 15 2 2" xfId="6300" xr:uid="{00000000-0005-0000-0000-00001F0C0000}"/>
    <cellStyle name="Navadno 3 2 15 3" xfId="1394" xr:uid="{00000000-0005-0000-0000-0000200C0000}"/>
    <cellStyle name="Navadno 3 2 15 3 2" xfId="5068" xr:uid="{00000000-0005-0000-0000-0000210C0000}"/>
    <cellStyle name="Navadno 3 2 15 4" xfId="3860" xr:uid="{00000000-0005-0000-0000-0000220C0000}"/>
    <cellStyle name="Navadno 3 2 16" xfId="489" xr:uid="{00000000-0005-0000-0000-0000230C0000}"/>
    <cellStyle name="Navadno 3 2 16 2" xfId="3020" xr:uid="{00000000-0005-0000-0000-0000240C0000}"/>
    <cellStyle name="Navadno 3 2 16 2 2" xfId="6692" xr:uid="{00000000-0005-0000-0000-0000250C0000}"/>
    <cellStyle name="Navadno 3 2 16 3" xfId="1786" xr:uid="{00000000-0005-0000-0000-0000260C0000}"/>
    <cellStyle name="Navadno 3 2 16 3 2" xfId="5460" xr:uid="{00000000-0005-0000-0000-0000270C0000}"/>
    <cellStyle name="Navadno 3 2 16 4" xfId="4252" xr:uid="{00000000-0005-0000-0000-0000280C0000}"/>
    <cellStyle name="Navadno 3 2 17" xfId="878" xr:uid="{00000000-0005-0000-0000-0000290C0000}"/>
    <cellStyle name="Navadno 3 2 17 2" xfId="3409" xr:uid="{00000000-0005-0000-0000-00002A0C0000}"/>
    <cellStyle name="Navadno 3 2 17 2 2" xfId="7081" xr:uid="{00000000-0005-0000-0000-00002B0C0000}"/>
    <cellStyle name="Navadno 3 2 17 3" xfId="2175" xr:uid="{00000000-0005-0000-0000-00002C0C0000}"/>
    <cellStyle name="Navadno 3 2 17 3 2" xfId="5849" xr:uid="{00000000-0005-0000-0000-00002D0C0000}"/>
    <cellStyle name="Navadno 3 2 17 4" xfId="4641" xr:uid="{00000000-0005-0000-0000-00002E0C0000}"/>
    <cellStyle name="Navadno 3 2 18" xfId="899" xr:uid="{00000000-0005-0000-0000-00002F0C0000}"/>
    <cellStyle name="Navadno 3 2 18 2" xfId="3430" xr:uid="{00000000-0005-0000-0000-0000300C0000}"/>
    <cellStyle name="Navadno 3 2 18 2 2" xfId="7102" xr:uid="{00000000-0005-0000-0000-0000310C0000}"/>
    <cellStyle name="Navadno 3 2 18 3" xfId="2196" xr:uid="{00000000-0005-0000-0000-0000320C0000}"/>
    <cellStyle name="Navadno 3 2 18 3 2" xfId="5870" xr:uid="{00000000-0005-0000-0000-0000330C0000}"/>
    <cellStyle name="Navadno 3 2 18 4" xfId="4662" xr:uid="{00000000-0005-0000-0000-0000340C0000}"/>
    <cellStyle name="Navadno 3 2 19" xfId="1292" xr:uid="{00000000-0005-0000-0000-0000350C0000}"/>
    <cellStyle name="Navadno 3 2 19 2" xfId="3821" xr:uid="{00000000-0005-0000-0000-0000360C0000}"/>
    <cellStyle name="Navadno 3 2 19 2 2" xfId="7493" xr:uid="{00000000-0005-0000-0000-0000370C0000}"/>
    <cellStyle name="Navadno 3 2 19 3" xfId="2587" xr:uid="{00000000-0005-0000-0000-0000380C0000}"/>
    <cellStyle name="Navadno 3 2 19 3 2" xfId="6261" xr:uid="{00000000-0005-0000-0000-0000390C0000}"/>
    <cellStyle name="Navadno 3 2 19 4" xfId="5053" xr:uid="{00000000-0005-0000-0000-00003A0C0000}"/>
    <cellStyle name="Navadno 3 2 19 5" xfId="8637" xr:uid="{00000000-0005-0000-0000-00003B0C0000}"/>
    <cellStyle name="Navadno 3 2 2" xfId="14" xr:uid="{00000000-0005-0000-0000-00003C0C0000}"/>
    <cellStyle name="Navadno 3 2 2 10" xfId="272" xr:uid="{00000000-0005-0000-0000-00003D0C0000}"/>
    <cellStyle name="Navadno 3 2 2 10 2" xfId="670" xr:uid="{00000000-0005-0000-0000-00003E0C0000}"/>
    <cellStyle name="Navadno 3 2 2 10 2 2" xfId="3201" xr:uid="{00000000-0005-0000-0000-00003F0C0000}"/>
    <cellStyle name="Navadno 3 2 2 10 2 2 2" xfId="6873" xr:uid="{00000000-0005-0000-0000-0000400C0000}"/>
    <cellStyle name="Navadno 3 2 2 10 2 3" xfId="1967" xr:uid="{00000000-0005-0000-0000-0000410C0000}"/>
    <cellStyle name="Navadno 3 2 2 10 2 3 2" xfId="5641" xr:uid="{00000000-0005-0000-0000-0000420C0000}"/>
    <cellStyle name="Navadno 3 2 2 10 2 4" xfId="4433" xr:uid="{00000000-0005-0000-0000-0000430C0000}"/>
    <cellStyle name="Navadno 3 2 2 10 3" xfId="1080" xr:uid="{00000000-0005-0000-0000-0000440C0000}"/>
    <cellStyle name="Navadno 3 2 2 10 3 2" xfId="3611" xr:uid="{00000000-0005-0000-0000-0000450C0000}"/>
    <cellStyle name="Navadno 3 2 2 10 3 2 2" xfId="7283" xr:uid="{00000000-0005-0000-0000-0000460C0000}"/>
    <cellStyle name="Navadno 3 2 2 10 3 3" xfId="2377" xr:uid="{00000000-0005-0000-0000-0000470C0000}"/>
    <cellStyle name="Navadno 3 2 2 10 3 3 2" xfId="6051" xr:uid="{00000000-0005-0000-0000-0000480C0000}"/>
    <cellStyle name="Navadno 3 2 2 10 3 4" xfId="4843" xr:uid="{00000000-0005-0000-0000-0000490C0000}"/>
    <cellStyle name="Navadno 3 2 2 10 4" xfId="2809" xr:uid="{00000000-0005-0000-0000-00004A0C0000}"/>
    <cellStyle name="Navadno 3 2 2 10 4 2" xfId="6481" xr:uid="{00000000-0005-0000-0000-00004B0C0000}"/>
    <cellStyle name="Navadno 3 2 2 10 5" xfId="1575" xr:uid="{00000000-0005-0000-0000-00004C0C0000}"/>
    <cellStyle name="Navadno 3 2 2 10 5 2" xfId="5249" xr:uid="{00000000-0005-0000-0000-00004D0C0000}"/>
    <cellStyle name="Navadno 3 2 2 10 6" xfId="4041" xr:uid="{00000000-0005-0000-0000-00004E0C0000}"/>
    <cellStyle name="Navadno 3 2 2 11" xfId="396" xr:uid="{00000000-0005-0000-0000-00004F0C0000}"/>
    <cellStyle name="Navadno 3 2 2 11 2" xfId="789" xr:uid="{00000000-0005-0000-0000-0000500C0000}"/>
    <cellStyle name="Navadno 3 2 2 11 2 2" xfId="3320" xr:uid="{00000000-0005-0000-0000-0000510C0000}"/>
    <cellStyle name="Navadno 3 2 2 11 2 2 2" xfId="6992" xr:uid="{00000000-0005-0000-0000-0000520C0000}"/>
    <cellStyle name="Navadno 3 2 2 11 2 3" xfId="2086" xr:uid="{00000000-0005-0000-0000-0000530C0000}"/>
    <cellStyle name="Navadno 3 2 2 11 2 3 2" xfId="5760" xr:uid="{00000000-0005-0000-0000-0000540C0000}"/>
    <cellStyle name="Navadno 3 2 2 11 2 4" xfId="4552" xr:uid="{00000000-0005-0000-0000-0000550C0000}"/>
    <cellStyle name="Navadno 3 2 2 11 3" xfId="1199" xr:uid="{00000000-0005-0000-0000-0000560C0000}"/>
    <cellStyle name="Navadno 3 2 2 11 3 2" xfId="3730" xr:uid="{00000000-0005-0000-0000-0000570C0000}"/>
    <cellStyle name="Navadno 3 2 2 11 3 2 2" xfId="7402" xr:uid="{00000000-0005-0000-0000-0000580C0000}"/>
    <cellStyle name="Navadno 3 2 2 11 3 3" xfId="2496" xr:uid="{00000000-0005-0000-0000-0000590C0000}"/>
    <cellStyle name="Navadno 3 2 2 11 3 3 2" xfId="6170" xr:uid="{00000000-0005-0000-0000-00005A0C0000}"/>
    <cellStyle name="Navadno 3 2 2 11 3 4" xfId="4962" xr:uid="{00000000-0005-0000-0000-00005B0C0000}"/>
    <cellStyle name="Navadno 3 2 2 11 4" xfId="2928" xr:uid="{00000000-0005-0000-0000-00005C0C0000}"/>
    <cellStyle name="Navadno 3 2 2 11 4 2" xfId="6600" xr:uid="{00000000-0005-0000-0000-00005D0C0000}"/>
    <cellStyle name="Navadno 3 2 2 11 5" xfId="1694" xr:uid="{00000000-0005-0000-0000-00005E0C0000}"/>
    <cellStyle name="Navadno 3 2 2 11 5 2" xfId="5368" xr:uid="{00000000-0005-0000-0000-00005F0C0000}"/>
    <cellStyle name="Navadno 3 2 2 11 6" xfId="4160" xr:uid="{00000000-0005-0000-0000-0000600C0000}"/>
    <cellStyle name="Navadno 3 2 2 12" xfId="478" xr:uid="{00000000-0005-0000-0000-0000610C0000}"/>
    <cellStyle name="Navadno 3 2 2 12 2" xfId="871" xr:uid="{00000000-0005-0000-0000-0000620C0000}"/>
    <cellStyle name="Navadno 3 2 2 12 2 2" xfId="3402" xr:uid="{00000000-0005-0000-0000-0000630C0000}"/>
    <cellStyle name="Navadno 3 2 2 12 2 2 2" xfId="7074" xr:uid="{00000000-0005-0000-0000-0000640C0000}"/>
    <cellStyle name="Navadno 3 2 2 12 2 3" xfId="2168" xr:uid="{00000000-0005-0000-0000-0000650C0000}"/>
    <cellStyle name="Navadno 3 2 2 12 2 3 2" xfId="5842" xr:uid="{00000000-0005-0000-0000-0000660C0000}"/>
    <cellStyle name="Navadno 3 2 2 12 2 4" xfId="4634" xr:uid="{00000000-0005-0000-0000-0000670C0000}"/>
    <cellStyle name="Navadno 3 2 2 12 3" xfId="1281" xr:uid="{00000000-0005-0000-0000-0000680C0000}"/>
    <cellStyle name="Navadno 3 2 2 12 3 2" xfId="3812" xr:uid="{00000000-0005-0000-0000-0000690C0000}"/>
    <cellStyle name="Navadno 3 2 2 12 3 2 2" xfId="7484" xr:uid="{00000000-0005-0000-0000-00006A0C0000}"/>
    <cellStyle name="Navadno 3 2 2 12 3 3" xfId="2578" xr:uid="{00000000-0005-0000-0000-00006B0C0000}"/>
    <cellStyle name="Navadno 3 2 2 12 3 3 2" xfId="6252" xr:uid="{00000000-0005-0000-0000-00006C0C0000}"/>
    <cellStyle name="Navadno 3 2 2 12 3 4" xfId="5044" xr:uid="{00000000-0005-0000-0000-00006D0C0000}"/>
    <cellStyle name="Navadno 3 2 2 12 4" xfId="3010" xr:uid="{00000000-0005-0000-0000-00006E0C0000}"/>
    <cellStyle name="Navadno 3 2 2 12 4 2" xfId="6682" xr:uid="{00000000-0005-0000-0000-00006F0C0000}"/>
    <cellStyle name="Navadno 3 2 2 12 5" xfId="1776" xr:uid="{00000000-0005-0000-0000-0000700C0000}"/>
    <cellStyle name="Navadno 3 2 2 12 5 2" xfId="5450" xr:uid="{00000000-0005-0000-0000-0000710C0000}"/>
    <cellStyle name="Navadno 3 2 2 12 6" xfId="4242" xr:uid="{00000000-0005-0000-0000-0000720C0000}"/>
    <cellStyle name="Navadno 3 2 2 13" xfId="23" xr:uid="{00000000-0005-0000-0000-0000730C0000}"/>
    <cellStyle name="Navadno 3 2 2 13 2" xfId="2627" xr:uid="{00000000-0005-0000-0000-0000740C0000}"/>
    <cellStyle name="Navadno 3 2 2 13 2 2" xfId="6299" xr:uid="{00000000-0005-0000-0000-0000750C0000}"/>
    <cellStyle name="Navadno 3 2 2 13 3" xfId="1393" xr:uid="{00000000-0005-0000-0000-0000760C0000}"/>
    <cellStyle name="Navadno 3 2 2 13 3 2" xfId="5067" xr:uid="{00000000-0005-0000-0000-0000770C0000}"/>
    <cellStyle name="Navadno 3 2 2 13 4" xfId="3859" xr:uid="{00000000-0005-0000-0000-0000780C0000}"/>
    <cellStyle name="Navadno 3 2 2 14" xfId="488" xr:uid="{00000000-0005-0000-0000-0000790C0000}"/>
    <cellStyle name="Navadno 3 2 2 14 2" xfId="3019" xr:uid="{00000000-0005-0000-0000-00007A0C0000}"/>
    <cellStyle name="Navadno 3 2 2 14 2 2" xfId="6691" xr:uid="{00000000-0005-0000-0000-00007B0C0000}"/>
    <cellStyle name="Navadno 3 2 2 14 3" xfId="1785" xr:uid="{00000000-0005-0000-0000-00007C0C0000}"/>
    <cellStyle name="Navadno 3 2 2 14 3 2" xfId="5459" xr:uid="{00000000-0005-0000-0000-00007D0C0000}"/>
    <cellStyle name="Navadno 3 2 2 14 4" xfId="4251" xr:uid="{00000000-0005-0000-0000-00007E0C0000}"/>
    <cellStyle name="Navadno 3 2 2 15" xfId="880" xr:uid="{00000000-0005-0000-0000-00007F0C0000}"/>
    <cellStyle name="Navadno 3 2 2 15 2" xfId="3411" xr:uid="{00000000-0005-0000-0000-0000800C0000}"/>
    <cellStyle name="Navadno 3 2 2 15 2 2" xfId="7083" xr:uid="{00000000-0005-0000-0000-0000810C0000}"/>
    <cellStyle name="Navadno 3 2 2 15 3" xfId="2177" xr:uid="{00000000-0005-0000-0000-0000820C0000}"/>
    <cellStyle name="Navadno 3 2 2 15 3 2" xfId="5851" xr:uid="{00000000-0005-0000-0000-0000830C0000}"/>
    <cellStyle name="Navadno 3 2 2 15 4" xfId="4643" xr:uid="{00000000-0005-0000-0000-0000840C0000}"/>
    <cellStyle name="Navadno 3 2 2 16" xfId="898" xr:uid="{00000000-0005-0000-0000-0000850C0000}"/>
    <cellStyle name="Navadno 3 2 2 16 2" xfId="3429" xr:uid="{00000000-0005-0000-0000-0000860C0000}"/>
    <cellStyle name="Navadno 3 2 2 16 2 2" xfId="7101" xr:uid="{00000000-0005-0000-0000-0000870C0000}"/>
    <cellStyle name="Navadno 3 2 2 16 3" xfId="2195" xr:uid="{00000000-0005-0000-0000-0000880C0000}"/>
    <cellStyle name="Navadno 3 2 2 16 3 2" xfId="5869" xr:uid="{00000000-0005-0000-0000-0000890C0000}"/>
    <cellStyle name="Navadno 3 2 2 16 4" xfId="4661" xr:uid="{00000000-0005-0000-0000-00008A0C0000}"/>
    <cellStyle name="Navadno 3 2 2 17" xfId="2592" xr:uid="{00000000-0005-0000-0000-00008B0C0000}"/>
    <cellStyle name="Navadno 3 2 2 17 2" xfId="3826" xr:uid="{00000000-0005-0000-0000-00008C0C0000}"/>
    <cellStyle name="Navadno 3 2 2 17 2 2" xfId="7498" xr:uid="{00000000-0005-0000-0000-00008D0C0000}"/>
    <cellStyle name="Navadno 3 2 2 17 3" xfId="6266" xr:uid="{00000000-0005-0000-0000-00008E0C0000}"/>
    <cellStyle name="Navadno 3 2 2 18" xfId="2624" xr:uid="{00000000-0005-0000-0000-00008F0C0000}"/>
    <cellStyle name="Navadno 3 2 2 18 2" xfId="6296" xr:uid="{00000000-0005-0000-0000-0000900C0000}"/>
    <cellStyle name="Navadno 3 2 2 19" xfId="1390" xr:uid="{00000000-0005-0000-0000-0000910C0000}"/>
    <cellStyle name="Navadno 3 2 2 19 2" xfId="5064" xr:uid="{00000000-0005-0000-0000-0000920C0000}"/>
    <cellStyle name="Navadno 3 2 2 2" xfId="30" xr:uid="{00000000-0005-0000-0000-0000930C0000}"/>
    <cellStyle name="Navadno 3 2 2 2 10" xfId="400" xr:uid="{00000000-0005-0000-0000-0000940C0000}"/>
    <cellStyle name="Navadno 3 2 2 2 10 2" xfId="793" xr:uid="{00000000-0005-0000-0000-0000950C0000}"/>
    <cellStyle name="Navadno 3 2 2 2 10 2 2" xfId="3324" xr:uid="{00000000-0005-0000-0000-0000960C0000}"/>
    <cellStyle name="Navadno 3 2 2 2 10 2 2 2" xfId="6996" xr:uid="{00000000-0005-0000-0000-0000970C0000}"/>
    <cellStyle name="Navadno 3 2 2 2 10 2 3" xfId="2090" xr:uid="{00000000-0005-0000-0000-0000980C0000}"/>
    <cellStyle name="Navadno 3 2 2 2 10 2 3 2" xfId="5764" xr:uid="{00000000-0005-0000-0000-0000990C0000}"/>
    <cellStyle name="Navadno 3 2 2 2 10 2 4" xfId="4556" xr:uid="{00000000-0005-0000-0000-00009A0C0000}"/>
    <cellStyle name="Navadno 3 2 2 2 10 3" xfId="1203" xr:uid="{00000000-0005-0000-0000-00009B0C0000}"/>
    <cellStyle name="Navadno 3 2 2 2 10 3 2" xfId="3734" xr:uid="{00000000-0005-0000-0000-00009C0C0000}"/>
    <cellStyle name="Navadno 3 2 2 2 10 3 2 2" xfId="7406" xr:uid="{00000000-0005-0000-0000-00009D0C0000}"/>
    <cellStyle name="Navadno 3 2 2 2 10 3 3" xfId="2500" xr:uid="{00000000-0005-0000-0000-00009E0C0000}"/>
    <cellStyle name="Navadno 3 2 2 2 10 3 3 2" xfId="6174" xr:uid="{00000000-0005-0000-0000-00009F0C0000}"/>
    <cellStyle name="Navadno 3 2 2 2 10 3 4" xfId="4966" xr:uid="{00000000-0005-0000-0000-0000A00C0000}"/>
    <cellStyle name="Navadno 3 2 2 2 10 4" xfId="2932" xr:uid="{00000000-0005-0000-0000-0000A10C0000}"/>
    <cellStyle name="Navadno 3 2 2 2 10 4 2" xfId="6604" xr:uid="{00000000-0005-0000-0000-0000A20C0000}"/>
    <cellStyle name="Navadno 3 2 2 2 10 5" xfId="1698" xr:uid="{00000000-0005-0000-0000-0000A30C0000}"/>
    <cellStyle name="Navadno 3 2 2 2 10 5 2" xfId="5372" xr:uid="{00000000-0005-0000-0000-0000A40C0000}"/>
    <cellStyle name="Navadno 3 2 2 2 10 6" xfId="4164" xr:uid="{00000000-0005-0000-0000-0000A50C0000}"/>
    <cellStyle name="Navadno 3 2 2 2 11" xfId="482" xr:uid="{00000000-0005-0000-0000-0000A60C0000}"/>
    <cellStyle name="Navadno 3 2 2 2 11 2" xfId="875" xr:uid="{00000000-0005-0000-0000-0000A70C0000}"/>
    <cellStyle name="Navadno 3 2 2 2 11 2 2" xfId="3406" xr:uid="{00000000-0005-0000-0000-0000A80C0000}"/>
    <cellStyle name="Navadno 3 2 2 2 11 2 2 2" xfId="7078" xr:uid="{00000000-0005-0000-0000-0000A90C0000}"/>
    <cellStyle name="Navadno 3 2 2 2 11 2 3" xfId="2172" xr:uid="{00000000-0005-0000-0000-0000AA0C0000}"/>
    <cellStyle name="Navadno 3 2 2 2 11 2 3 2" xfId="5846" xr:uid="{00000000-0005-0000-0000-0000AB0C0000}"/>
    <cellStyle name="Navadno 3 2 2 2 11 2 4" xfId="4638" xr:uid="{00000000-0005-0000-0000-0000AC0C0000}"/>
    <cellStyle name="Navadno 3 2 2 2 11 3" xfId="1285" xr:uid="{00000000-0005-0000-0000-0000AD0C0000}"/>
    <cellStyle name="Navadno 3 2 2 2 11 3 2" xfId="3816" xr:uid="{00000000-0005-0000-0000-0000AE0C0000}"/>
    <cellStyle name="Navadno 3 2 2 2 11 3 2 2" xfId="7488" xr:uid="{00000000-0005-0000-0000-0000AF0C0000}"/>
    <cellStyle name="Navadno 3 2 2 2 11 3 3" xfId="2582" xr:uid="{00000000-0005-0000-0000-0000B00C0000}"/>
    <cellStyle name="Navadno 3 2 2 2 11 3 3 2" xfId="6256" xr:uid="{00000000-0005-0000-0000-0000B10C0000}"/>
    <cellStyle name="Navadno 3 2 2 2 11 3 4" xfId="5048" xr:uid="{00000000-0005-0000-0000-0000B20C0000}"/>
    <cellStyle name="Navadno 3 2 2 2 11 4" xfId="3014" xr:uid="{00000000-0005-0000-0000-0000B30C0000}"/>
    <cellStyle name="Navadno 3 2 2 2 11 4 2" xfId="6686" xr:uid="{00000000-0005-0000-0000-0000B40C0000}"/>
    <cellStyle name="Navadno 3 2 2 2 11 5" xfId="1780" xr:uid="{00000000-0005-0000-0000-0000B50C0000}"/>
    <cellStyle name="Navadno 3 2 2 2 11 5 2" xfId="5454" xr:uid="{00000000-0005-0000-0000-0000B60C0000}"/>
    <cellStyle name="Navadno 3 2 2 2 11 6" xfId="4246" xr:uid="{00000000-0005-0000-0000-0000B70C0000}"/>
    <cellStyle name="Navadno 3 2 2 2 12" xfId="129" xr:uid="{00000000-0005-0000-0000-0000B80C0000}"/>
    <cellStyle name="Navadno 3 2 2 2 12 2" xfId="528" xr:uid="{00000000-0005-0000-0000-0000B90C0000}"/>
    <cellStyle name="Navadno 3 2 2 2 12 2 2" xfId="3059" xr:uid="{00000000-0005-0000-0000-0000BA0C0000}"/>
    <cellStyle name="Navadno 3 2 2 2 12 2 2 2" xfId="6731" xr:uid="{00000000-0005-0000-0000-0000BB0C0000}"/>
    <cellStyle name="Navadno 3 2 2 2 12 2 3" xfId="1825" xr:uid="{00000000-0005-0000-0000-0000BC0C0000}"/>
    <cellStyle name="Navadno 3 2 2 2 12 2 3 2" xfId="5499" xr:uid="{00000000-0005-0000-0000-0000BD0C0000}"/>
    <cellStyle name="Navadno 3 2 2 2 12 2 4" xfId="4291" xr:uid="{00000000-0005-0000-0000-0000BE0C0000}"/>
    <cellStyle name="Navadno 3 2 2 2 12 3" xfId="938" xr:uid="{00000000-0005-0000-0000-0000BF0C0000}"/>
    <cellStyle name="Navadno 3 2 2 2 12 3 2" xfId="3469" xr:uid="{00000000-0005-0000-0000-0000C00C0000}"/>
    <cellStyle name="Navadno 3 2 2 2 12 3 2 2" xfId="7141" xr:uid="{00000000-0005-0000-0000-0000C10C0000}"/>
    <cellStyle name="Navadno 3 2 2 2 12 3 3" xfId="2235" xr:uid="{00000000-0005-0000-0000-0000C20C0000}"/>
    <cellStyle name="Navadno 3 2 2 2 12 3 3 2" xfId="5909" xr:uid="{00000000-0005-0000-0000-0000C30C0000}"/>
    <cellStyle name="Navadno 3 2 2 2 12 3 4" xfId="4701" xr:uid="{00000000-0005-0000-0000-0000C40C0000}"/>
    <cellStyle name="Navadno 3 2 2 2 12 4" xfId="2667" xr:uid="{00000000-0005-0000-0000-0000C50C0000}"/>
    <cellStyle name="Navadno 3 2 2 2 12 4 2" xfId="6339" xr:uid="{00000000-0005-0000-0000-0000C60C0000}"/>
    <cellStyle name="Navadno 3 2 2 2 12 5" xfId="1433" xr:uid="{00000000-0005-0000-0000-0000C70C0000}"/>
    <cellStyle name="Navadno 3 2 2 2 12 5 2" xfId="5107" xr:uid="{00000000-0005-0000-0000-0000C80C0000}"/>
    <cellStyle name="Navadno 3 2 2 2 12 6" xfId="3899" xr:uid="{00000000-0005-0000-0000-0000C90C0000}"/>
    <cellStyle name="Navadno 3 2 2 2 13" xfId="492" xr:uid="{00000000-0005-0000-0000-0000CA0C0000}"/>
    <cellStyle name="Navadno 3 2 2 2 13 2" xfId="3023" xr:uid="{00000000-0005-0000-0000-0000CB0C0000}"/>
    <cellStyle name="Navadno 3 2 2 2 13 2 2" xfId="6695" xr:uid="{00000000-0005-0000-0000-0000CC0C0000}"/>
    <cellStyle name="Navadno 3 2 2 2 13 3" xfId="1789" xr:uid="{00000000-0005-0000-0000-0000CD0C0000}"/>
    <cellStyle name="Navadno 3 2 2 2 13 3 2" xfId="5463" xr:uid="{00000000-0005-0000-0000-0000CE0C0000}"/>
    <cellStyle name="Navadno 3 2 2 2 13 4" xfId="4255" xr:uid="{00000000-0005-0000-0000-0000CF0C0000}"/>
    <cellStyle name="Navadno 3 2 2 2 14" xfId="888" xr:uid="{00000000-0005-0000-0000-0000D00C0000}"/>
    <cellStyle name="Navadno 3 2 2 2 14 2" xfId="3419" xr:uid="{00000000-0005-0000-0000-0000D10C0000}"/>
    <cellStyle name="Navadno 3 2 2 2 14 2 2" xfId="7091" xr:uid="{00000000-0005-0000-0000-0000D20C0000}"/>
    <cellStyle name="Navadno 3 2 2 2 14 3" xfId="2185" xr:uid="{00000000-0005-0000-0000-0000D30C0000}"/>
    <cellStyle name="Navadno 3 2 2 2 14 3 2" xfId="5859" xr:uid="{00000000-0005-0000-0000-0000D40C0000}"/>
    <cellStyle name="Navadno 3 2 2 2 14 4" xfId="4651" xr:uid="{00000000-0005-0000-0000-0000D50C0000}"/>
    <cellStyle name="Navadno 3 2 2 2 15" xfId="902" xr:uid="{00000000-0005-0000-0000-0000D60C0000}"/>
    <cellStyle name="Navadno 3 2 2 2 15 2" xfId="3433" xr:uid="{00000000-0005-0000-0000-0000D70C0000}"/>
    <cellStyle name="Navadno 3 2 2 2 15 2 2" xfId="7105" xr:uid="{00000000-0005-0000-0000-0000D80C0000}"/>
    <cellStyle name="Navadno 3 2 2 2 15 3" xfId="2199" xr:uid="{00000000-0005-0000-0000-0000D90C0000}"/>
    <cellStyle name="Navadno 3 2 2 2 15 3 2" xfId="5873" xr:uid="{00000000-0005-0000-0000-0000DA0C0000}"/>
    <cellStyle name="Navadno 3 2 2 2 15 4" xfId="4665" xr:uid="{00000000-0005-0000-0000-0000DB0C0000}"/>
    <cellStyle name="Navadno 3 2 2 2 16" xfId="2600" xr:uid="{00000000-0005-0000-0000-0000DC0C0000}"/>
    <cellStyle name="Navadno 3 2 2 2 16 2" xfId="3834" xr:uid="{00000000-0005-0000-0000-0000DD0C0000}"/>
    <cellStyle name="Navadno 3 2 2 2 16 2 2" xfId="7506" xr:uid="{00000000-0005-0000-0000-0000DE0C0000}"/>
    <cellStyle name="Navadno 3 2 2 2 16 3" xfId="6274" xr:uid="{00000000-0005-0000-0000-0000DF0C0000}"/>
    <cellStyle name="Navadno 3 2 2 2 17" xfId="2631" xr:uid="{00000000-0005-0000-0000-0000E00C0000}"/>
    <cellStyle name="Navadno 3 2 2 2 17 2" xfId="6303" xr:uid="{00000000-0005-0000-0000-0000E10C0000}"/>
    <cellStyle name="Navadno 3 2 2 2 18" xfId="1397" xr:uid="{00000000-0005-0000-0000-0000E20C0000}"/>
    <cellStyle name="Navadno 3 2 2 2 18 2" xfId="5071" xr:uid="{00000000-0005-0000-0000-0000E30C0000}"/>
    <cellStyle name="Navadno 3 2 2 2 19" xfId="3863" xr:uid="{00000000-0005-0000-0000-0000E40C0000}"/>
    <cellStyle name="Navadno 3 2 2 2 2" xfId="98" xr:uid="{00000000-0005-0000-0000-0000E50C0000}"/>
    <cellStyle name="Navadno 3 2 2 2 2 10" xfId="915" xr:uid="{00000000-0005-0000-0000-0000E60C0000}"/>
    <cellStyle name="Navadno 3 2 2 2 2 10 2" xfId="3446" xr:uid="{00000000-0005-0000-0000-0000E70C0000}"/>
    <cellStyle name="Navadno 3 2 2 2 2 10 2 2" xfId="7118" xr:uid="{00000000-0005-0000-0000-0000E80C0000}"/>
    <cellStyle name="Navadno 3 2 2 2 2 10 3" xfId="2212" xr:uid="{00000000-0005-0000-0000-0000E90C0000}"/>
    <cellStyle name="Navadno 3 2 2 2 2 10 3 2" xfId="5886" xr:uid="{00000000-0005-0000-0000-0000EA0C0000}"/>
    <cellStyle name="Navadno 3 2 2 2 2 10 4" xfId="4678" xr:uid="{00000000-0005-0000-0000-0000EB0C0000}"/>
    <cellStyle name="Navadno 3 2 2 2 2 11" xfId="2644" xr:uid="{00000000-0005-0000-0000-0000EC0C0000}"/>
    <cellStyle name="Navadno 3 2 2 2 2 11 2" xfId="6316" xr:uid="{00000000-0005-0000-0000-0000ED0C0000}"/>
    <cellStyle name="Navadno 3 2 2 2 2 12" xfId="1410" xr:uid="{00000000-0005-0000-0000-0000EE0C0000}"/>
    <cellStyle name="Navadno 3 2 2 2 2 12 2" xfId="5084" xr:uid="{00000000-0005-0000-0000-0000EF0C0000}"/>
    <cellStyle name="Navadno 3 2 2 2 2 13" xfId="3876" xr:uid="{00000000-0005-0000-0000-0000F00C0000}"/>
    <cellStyle name="Navadno 3 2 2 2 2 2" xfId="157" xr:uid="{00000000-0005-0000-0000-0000F10C0000}"/>
    <cellStyle name="Navadno 3 2 2 2 2 2 2" xfId="247" xr:uid="{00000000-0005-0000-0000-0000F20C0000}"/>
    <cellStyle name="Navadno 3 2 2 2 2 2 2 2" xfId="360" xr:uid="{00000000-0005-0000-0000-0000F30C0000}"/>
    <cellStyle name="Navadno 3 2 2 2 2 2 2 2 2" xfId="758" xr:uid="{00000000-0005-0000-0000-0000F40C0000}"/>
    <cellStyle name="Navadno 3 2 2 2 2 2 2 2 2 2" xfId="3289" xr:uid="{00000000-0005-0000-0000-0000F50C0000}"/>
    <cellStyle name="Navadno 3 2 2 2 2 2 2 2 2 2 2" xfId="6961" xr:uid="{00000000-0005-0000-0000-0000F60C0000}"/>
    <cellStyle name="Navadno 3 2 2 2 2 2 2 2 2 3" xfId="2055" xr:uid="{00000000-0005-0000-0000-0000F70C0000}"/>
    <cellStyle name="Navadno 3 2 2 2 2 2 2 2 2 3 2" xfId="5729" xr:uid="{00000000-0005-0000-0000-0000F80C0000}"/>
    <cellStyle name="Navadno 3 2 2 2 2 2 2 2 2 4" xfId="4521" xr:uid="{00000000-0005-0000-0000-0000F90C0000}"/>
    <cellStyle name="Navadno 3 2 2 2 2 2 2 2 3" xfId="1168" xr:uid="{00000000-0005-0000-0000-0000FA0C0000}"/>
    <cellStyle name="Navadno 3 2 2 2 2 2 2 2 3 2" xfId="3699" xr:uid="{00000000-0005-0000-0000-0000FB0C0000}"/>
    <cellStyle name="Navadno 3 2 2 2 2 2 2 2 3 2 2" xfId="7371" xr:uid="{00000000-0005-0000-0000-0000FC0C0000}"/>
    <cellStyle name="Navadno 3 2 2 2 2 2 2 2 3 3" xfId="2465" xr:uid="{00000000-0005-0000-0000-0000FD0C0000}"/>
    <cellStyle name="Navadno 3 2 2 2 2 2 2 2 3 3 2" xfId="6139" xr:uid="{00000000-0005-0000-0000-0000FE0C0000}"/>
    <cellStyle name="Navadno 3 2 2 2 2 2 2 2 3 4" xfId="4931" xr:uid="{00000000-0005-0000-0000-0000FF0C0000}"/>
    <cellStyle name="Navadno 3 2 2 2 2 2 2 2 4" xfId="2897" xr:uid="{00000000-0005-0000-0000-0000000D0000}"/>
    <cellStyle name="Navadno 3 2 2 2 2 2 2 2 4 2" xfId="6569" xr:uid="{00000000-0005-0000-0000-0000010D0000}"/>
    <cellStyle name="Navadno 3 2 2 2 2 2 2 2 5" xfId="1663" xr:uid="{00000000-0005-0000-0000-0000020D0000}"/>
    <cellStyle name="Navadno 3 2 2 2 2 2 2 2 5 2" xfId="5337" xr:uid="{00000000-0005-0000-0000-0000030D0000}"/>
    <cellStyle name="Navadno 3 2 2 2 2 2 2 2 6" xfId="4129" xr:uid="{00000000-0005-0000-0000-0000040D0000}"/>
    <cellStyle name="Navadno 3 2 2 2 2 2 2 3" xfId="646" xr:uid="{00000000-0005-0000-0000-0000050D0000}"/>
    <cellStyle name="Navadno 3 2 2 2 2 2 2 3 2" xfId="3177" xr:uid="{00000000-0005-0000-0000-0000060D0000}"/>
    <cellStyle name="Navadno 3 2 2 2 2 2 2 3 2 2" xfId="6849" xr:uid="{00000000-0005-0000-0000-0000070D0000}"/>
    <cellStyle name="Navadno 3 2 2 2 2 2 2 3 3" xfId="1943" xr:uid="{00000000-0005-0000-0000-0000080D0000}"/>
    <cellStyle name="Navadno 3 2 2 2 2 2 2 3 3 2" xfId="5617" xr:uid="{00000000-0005-0000-0000-0000090D0000}"/>
    <cellStyle name="Navadno 3 2 2 2 2 2 2 3 4" xfId="4409" xr:uid="{00000000-0005-0000-0000-00000A0D0000}"/>
    <cellStyle name="Navadno 3 2 2 2 2 2 2 4" xfId="1056" xr:uid="{00000000-0005-0000-0000-00000B0D0000}"/>
    <cellStyle name="Navadno 3 2 2 2 2 2 2 4 2" xfId="3587" xr:uid="{00000000-0005-0000-0000-00000C0D0000}"/>
    <cellStyle name="Navadno 3 2 2 2 2 2 2 4 2 2" xfId="7259" xr:uid="{00000000-0005-0000-0000-00000D0D0000}"/>
    <cellStyle name="Navadno 3 2 2 2 2 2 2 4 3" xfId="2353" xr:uid="{00000000-0005-0000-0000-00000E0D0000}"/>
    <cellStyle name="Navadno 3 2 2 2 2 2 2 4 3 2" xfId="6027" xr:uid="{00000000-0005-0000-0000-00000F0D0000}"/>
    <cellStyle name="Navadno 3 2 2 2 2 2 2 4 4" xfId="4819" xr:uid="{00000000-0005-0000-0000-0000100D0000}"/>
    <cellStyle name="Navadno 3 2 2 2 2 2 2 5" xfId="2785" xr:uid="{00000000-0005-0000-0000-0000110D0000}"/>
    <cellStyle name="Navadno 3 2 2 2 2 2 2 5 2" xfId="6457" xr:uid="{00000000-0005-0000-0000-0000120D0000}"/>
    <cellStyle name="Navadno 3 2 2 2 2 2 2 6" xfId="1551" xr:uid="{00000000-0005-0000-0000-0000130D0000}"/>
    <cellStyle name="Navadno 3 2 2 2 2 2 2 6 2" xfId="5225" xr:uid="{00000000-0005-0000-0000-0000140D0000}"/>
    <cellStyle name="Navadno 3 2 2 2 2 2 2 7" xfId="4017" xr:uid="{00000000-0005-0000-0000-0000150D0000}"/>
    <cellStyle name="Navadno 3 2 2 2 2 2 3" xfId="306" xr:uid="{00000000-0005-0000-0000-0000160D0000}"/>
    <cellStyle name="Navadno 3 2 2 2 2 2 3 2" xfId="704" xr:uid="{00000000-0005-0000-0000-0000170D0000}"/>
    <cellStyle name="Navadno 3 2 2 2 2 2 3 2 2" xfId="3235" xr:uid="{00000000-0005-0000-0000-0000180D0000}"/>
    <cellStyle name="Navadno 3 2 2 2 2 2 3 2 2 2" xfId="6907" xr:uid="{00000000-0005-0000-0000-0000190D0000}"/>
    <cellStyle name="Navadno 3 2 2 2 2 2 3 2 3" xfId="2001" xr:uid="{00000000-0005-0000-0000-00001A0D0000}"/>
    <cellStyle name="Navadno 3 2 2 2 2 2 3 2 3 2" xfId="5675" xr:uid="{00000000-0005-0000-0000-00001B0D0000}"/>
    <cellStyle name="Navadno 3 2 2 2 2 2 3 2 4" xfId="4467" xr:uid="{00000000-0005-0000-0000-00001C0D0000}"/>
    <cellStyle name="Navadno 3 2 2 2 2 2 3 3" xfId="1114" xr:uid="{00000000-0005-0000-0000-00001D0D0000}"/>
    <cellStyle name="Navadno 3 2 2 2 2 2 3 3 2" xfId="3645" xr:uid="{00000000-0005-0000-0000-00001E0D0000}"/>
    <cellStyle name="Navadno 3 2 2 2 2 2 3 3 2 2" xfId="7317" xr:uid="{00000000-0005-0000-0000-00001F0D0000}"/>
    <cellStyle name="Navadno 3 2 2 2 2 2 3 3 3" xfId="2411" xr:uid="{00000000-0005-0000-0000-0000200D0000}"/>
    <cellStyle name="Navadno 3 2 2 2 2 2 3 3 3 2" xfId="6085" xr:uid="{00000000-0005-0000-0000-0000210D0000}"/>
    <cellStyle name="Navadno 3 2 2 2 2 2 3 3 4" xfId="4877" xr:uid="{00000000-0005-0000-0000-0000220D0000}"/>
    <cellStyle name="Navadno 3 2 2 2 2 2 3 4" xfId="2843" xr:uid="{00000000-0005-0000-0000-0000230D0000}"/>
    <cellStyle name="Navadno 3 2 2 2 2 2 3 4 2" xfId="6515" xr:uid="{00000000-0005-0000-0000-0000240D0000}"/>
    <cellStyle name="Navadno 3 2 2 2 2 2 3 5" xfId="1609" xr:uid="{00000000-0005-0000-0000-0000250D0000}"/>
    <cellStyle name="Navadno 3 2 2 2 2 2 3 5 2" xfId="5283" xr:uid="{00000000-0005-0000-0000-0000260D0000}"/>
    <cellStyle name="Navadno 3 2 2 2 2 2 3 6" xfId="4075" xr:uid="{00000000-0005-0000-0000-0000270D0000}"/>
    <cellStyle name="Navadno 3 2 2 2 2 2 4" xfId="428" xr:uid="{00000000-0005-0000-0000-0000280D0000}"/>
    <cellStyle name="Navadno 3 2 2 2 2 2 4 2" xfId="821" xr:uid="{00000000-0005-0000-0000-0000290D0000}"/>
    <cellStyle name="Navadno 3 2 2 2 2 2 4 2 2" xfId="3352" xr:uid="{00000000-0005-0000-0000-00002A0D0000}"/>
    <cellStyle name="Navadno 3 2 2 2 2 2 4 2 2 2" xfId="7024" xr:uid="{00000000-0005-0000-0000-00002B0D0000}"/>
    <cellStyle name="Navadno 3 2 2 2 2 2 4 2 3" xfId="2118" xr:uid="{00000000-0005-0000-0000-00002C0D0000}"/>
    <cellStyle name="Navadno 3 2 2 2 2 2 4 2 3 2" xfId="5792" xr:uid="{00000000-0005-0000-0000-00002D0D0000}"/>
    <cellStyle name="Navadno 3 2 2 2 2 2 4 2 4" xfId="4584" xr:uid="{00000000-0005-0000-0000-00002E0D0000}"/>
    <cellStyle name="Navadno 3 2 2 2 2 2 4 3" xfId="1231" xr:uid="{00000000-0005-0000-0000-00002F0D0000}"/>
    <cellStyle name="Navadno 3 2 2 2 2 2 4 3 2" xfId="3762" xr:uid="{00000000-0005-0000-0000-0000300D0000}"/>
    <cellStyle name="Navadno 3 2 2 2 2 2 4 3 2 2" xfId="7434" xr:uid="{00000000-0005-0000-0000-0000310D0000}"/>
    <cellStyle name="Navadno 3 2 2 2 2 2 4 3 3" xfId="2528" xr:uid="{00000000-0005-0000-0000-0000320D0000}"/>
    <cellStyle name="Navadno 3 2 2 2 2 2 4 3 3 2" xfId="6202" xr:uid="{00000000-0005-0000-0000-0000330D0000}"/>
    <cellStyle name="Navadno 3 2 2 2 2 2 4 3 4" xfId="4994" xr:uid="{00000000-0005-0000-0000-0000340D0000}"/>
    <cellStyle name="Navadno 3 2 2 2 2 2 4 4" xfId="2960" xr:uid="{00000000-0005-0000-0000-0000350D0000}"/>
    <cellStyle name="Navadno 3 2 2 2 2 2 4 4 2" xfId="6632" xr:uid="{00000000-0005-0000-0000-0000360D0000}"/>
    <cellStyle name="Navadno 3 2 2 2 2 2 4 5" xfId="1726" xr:uid="{00000000-0005-0000-0000-0000370D0000}"/>
    <cellStyle name="Navadno 3 2 2 2 2 2 4 5 2" xfId="5400" xr:uid="{00000000-0005-0000-0000-0000380D0000}"/>
    <cellStyle name="Navadno 3 2 2 2 2 2 4 6" xfId="4192" xr:uid="{00000000-0005-0000-0000-0000390D0000}"/>
    <cellStyle name="Navadno 3 2 2 2 2 2 5" xfId="556" xr:uid="{00000000-0005-0000-0000-00003A0D0000}"/>
    <cellStyle name="Navadno 3 2 2 2 2 2 5 2" xfId="3087" xr:uid="{00000000-0005-0000-0000-00003B0D0000}"/>
    <cellStyle name="Navadno 3 2 2 2 2 2 5 2 2" xfId="6759" xr:uid="{00000000-0005-0000-0000-00003C0D0000}"/>
    <cellStyle name="Navadno 3 2 2 2 2 2 5 3" xfId="1853" xr:uid="{00000000-0005-0000-0000-00003D0D0000}"/>
    <cellStyle name="Navadno 3 2 2 2 2 2 5 3 2" xfId="5527" xr:uid="{00000000-0005-0000-0000-00003E0D0000}"/>
    <cellStyle name="Navadno 3 2 2 2 2 2 5 4" xfId="4319" xr:uid="{00000000-0005-0000-0000-00003F0D0000}"/>
    <cellStyle name="Navadno 3 2 2 2 2 2 6" xfId="966" xr:uid="{00000000-0005-0000-0000-0000400D0000}"/>
    <cellStyle name="Navadno 3 2 2 2 2 2 6 2" xfId="3497" xr:uid="{00000000-0005-0000-0000-0000410D0000}"/>
    <cellStyle name="Navadno 3 2 2 2 2 2 6 2 2" xfId="7169" xr:uid="{00000000-0005-0000-0000-0000420D0000}"/>
    <cellStyle name="Navadno 3 2 2 2 2 2 6 3" xfId="2263" xr:uid="{00000000-0005-0000-0000-0000430D0000}"/>
    <cellStyle name="Navadno 3 2 2 2 2 2 6 3 2" xfId="5937" xr:uid="{00000000-0005-0000-0000-0000440D0000}"/>
    <cellStyle name="Navadno 3 2 2 2 2 2 6 4" xfId="4729" xr:uid="{00000000-0005-0000-0000-0000450D0000}"/>
    <cellStyle name="Navadno 3 2 2 2 2 2 7" xfId="2695" xr:uid="{00000000-0005-0000-0000-0000460D0000}"/>
    <cellStyle name="Navadno 3 2 2 2 2 2 7 2" xfId="6367" xr:uid="{00000000-0005-0000-0000-0000470D0000}"/>
    <cellStyle name="Navadno 3 2 2 2 2 2 8" xfId="1461" xr:uid="{00000000-0005-0000-0000-0000480D0000}"/>
    <cellStyle name="Navadno 3 2 2 2 2 2 8 2" xfId="5135" xr:uid="{00000000-0005-0000-0000-0000490D0000}"/>
    <cellStyle name="Navadno 3 2 2 2 2 2 9" xfId="3927" xr:uid="{00000000-0005-0000-0000-00004A0D0000}"/>
    <cellStyle name="Navadno 3 2 2 2 2 3" xfId="173" xr:uid="{00000000-0005-0000-0000-00004B0D0000}"/>
    <cellStyle name="Navadno 3 2 2 2 2 3 2" xfId="342" xr:uid="{00000000-0005-0000-0000-00004C0D0000}"/>
    <cellStyle name="Navadno 3 2 2 2 2 3 2 2" xfId="740" xr:uid="{00000000-0005-0000-0000-00004D0D0000}"/>
    <cellStyle name="Navadno 3 2 2 2 2 3 2 2 2" xfId="3271" xr:uid="{00000000-0005-0000-0000-00004E0D0000}"/>
    <cellStyle name="Navadno 3 2 2 2 2 3 2 2 2 2" xfId="6943" xr:uid="{00000000-0005-0000-0000-00004F0D0000}"/>
    <cellStyle name="Navadno 3 2 2 2 2 3 2 2 3" xfId="2037" xr:uid="{00000000-0005-0000-0000-0000500D0000}"/>
    <cellStyle name="Navadno 3 2 2 2 2 3 2 2 3 2" xfId="5711" xr:uid="{00000000-0005-0000-0000-0000510D0000}"/>
    <cellStyle name="Navadno 3 2 2 2 2 3 2 2 4" xfId="4503" xr:uid="{00000000-0005-0000-0000-0000520D0000}"/>
    <cellStyle name="Navadno 3 2 2 2 2 3 2 3" xfId="1150" xr:uid="{00000000-0005-0000-0000-0000530D0000}"/>
    <cellStyle name="Navadno 3 2 2 2 2 3 2 3 2" xfId="3681" xr:uid="{00000000-0005-0000-0000-0000540D0000}"/>
    <cellStyle name="Navadno 3 2 2 2 2 3 2 3 2 2" xfId="7353" xr:uid="{00000000-0005-0000-0000-0000550D0000}"/>
    <cellStyle name="Navadno 3 2 2 2 2 3 2 3 3" xfId="2447" xr:uid="{00000000-0005-0000-0000-0000560D0000}"/>
    <cellStyle name="Navadno 3 2 2 2 2 3 2 3 3 2" xfId="6121" xr:uid="{00000000-0005-0000-0000-0000570D0000}"/>
    <cellStyle name="Navadno 3 2 2 2 2 3 2 3 4" xfId="4913" xr:uid="{00000000-0005-0000-0000-0000580D0000}"/>
    <cellStyle name="Navadno 3 2 2 2 2 3 2 4" xfId="2879" xr:uid="{00000000-0005-0000-0000-0000590D0000}"/>
    <cellStyle name="Navadno 3 2 2 2 2 3 2 4 2" xfId="6551" xr:uid="{00000000-0005-0000-0000-00005A0D0000}"/>
    <cellStyle name="Navadno 3 2 2 2 2 3 2 5" xfId="1645" xr:uid="{00000000-0005-0000-0000-00005B0D0000}"/>
    <cellStyle name="Navadno 3 2 2 2 2 3 2 5 2" xfId="5319" xr:uid="{00000000-0005-0000-0000-00005C0D0000}"/>
    <cellStyle name="Navadno 3 2 2 2 2 3 2 6" xfId="4111" xr:uid="{00000000-0005-0000-0000-00005D0D0000}"/>
    <cellStyle name="Navadno 3 2 2 2 2 3 3" xfId="446" xr:uid="{00000000-0005-0000-0000-00005E0D0000}"/>
    <cellStyle name="Navadno 3 2 2 2 2 3 3 2" xfId="839" xr:uid="{00000000-0005-0000-0000-00005F0D0000}"/>
    <cellStyle name="Navadno 3 2 2 2 2 3 3 2 2" xfId="3370" xr:uid="{00000000-0005-0000-0000-0000600D0000}"/>
    <cellStyle name="Navadno 3 2 2 2 2 3 3 2 2 2" xfId="7042" xr:uid="{00000000-0005-0000-0000-0000610D0000}"/>
    <cellStyle name="Navadno 3 2 2 2 2 3 3 2 3" xfId="2136" xr:uid="{00000000-0005-0000-0000-0000620D0000}"/>
    <cellStyle name="Navadno 3 2 2 2 2 3 3 2 3 2" xfId="5810" xr:uid="{00000000-0005-0000-0000-0000630D0000}"/>
    <cellStyle name="Navadno 3 2 2 2 2 3 3 2 4" xfId="4602" xr:uid="{00000000-0005-0000-0000-0000640D0000}"/>
    <cellStyle name="Navadno 3 2 2 2 2 3 3 3" xfId="1249" xr:uid="{00000000-0005-0000-0000-0000650D0000}"/>
    <cellStyle name="Navadno 3 2 2 2 2 3 3 3 2" xfId="3780" xr:uid="{00000000-0005-0000-0000-0000660D0000}"/>
    <cellStyle name="Navadno 3 2 2 2 2 3 3 3 2 2" xfId="7452" xr:uid="{00000000-0005-0000-0000-0000670D0000}"/>
    <cellStyle name="Navadno 3 2 2 2 2 3 3 3 3" xfId="2546" xr:uid="{00000000-0005-0000-0000-0000680D0000}"/>
    <cellStyle name="Navadno 3 2 2 2 2 3 3 3 3 2" xfId="6220" xr:uid="{00000000-0005-0000-0000-0000690D0000}"/>
    <cellStyle name="Navadno 3 2 2 2 2 3 3 3 4" xfId="5012" xr:uid="{00000000-0005-0000-0000-00006A0D0000}"/>
    <cellStyle name="Navadno 3 2 2 2 2 3 3 4" xfId="2978" xr:uid="{00000000-0005-0000-0000-00006B0D0000}"/>
    <cellStyle name="Navadno 3 2 2 2 2 3 3 4 2" xfId="6650" xr:uid="{00000000-0005-0000-0000-00006C0D0000}"/>
    <cellStyle name="Navadno 3 2 2 2 2 3 3 5" xfId="1744" xr:uid="{00000000-0005-0000-0000-00006D0D0000}"/>
    <cellStyle name="Navadno 3 2 2 2 2 3 3 5 2" xfId="5418" xr:uid="{00000000-0005-0000-0000-00006E0D0000}"/>
    <cellStyle name="Navadno 3 2 2 2 2 3 3 6" xfId="4210" xr:uid="{00000000-0005-0000-0000-00006F0D0000}"/>
    <cellStyle name="Navadno 3 2 2 2 2 3 4" xfId="572" xr:uid="{00000000-0005-0000-0000-0000700D0000}"/>
    <cellStyle name="Navadno 3 2 2 2 2 3 4 2" xfId="3103" xr:uid="{00000000-0005-0000-0000-0000710D0000}"/>
    <cellStyle name="Navadno 3 2 2 2 2 3 4 2 2" xfId="6775" xr:uid="{00000000-0005-0000-0000-0000720D0000}"/>
    <cellStyle name="Navadno 3 2 2 2 2 3 4 3" xfId="1869" xr:uid="{00000000-0005-0000-0000-0000730D0000}"/>
    <cellStyle name="Navadno 3 2 2 2 2 3 4 3 2" xfId="5543" xr:uid="{00000000-0005-0000-0000-0000740D0000}"/>
    <cellStyle name="Navadno 3 2 2 2 2 3 4 4" xfId="4335" xr:uid="{00000000-0005-0000-0000-0000750D0000}"/>
    <cellStyle name="Navadno 3 2 2 2 2 3 5" xfId="982" xr:uid="{00000000-0005-0000-0000-0000760D0000}"/>
    <cellStyle name="Navadno 3 2 2 2 2 3 5 2" xfId="3513" xr:uid="{00000000-0005-0000-0000-0000770D0000}"/>
    <cellStyle name="Navadno 3 2 2 2 2 3 5 2 2" xfId="7185" xr:uid="{00000000-0005-0000-0000-0000780D0000}"/>
    <cellStyle name="Navadno 3 2 2 2 2 3 5 3" xfId="2279" xr:uid="{00000000-0005-0000-0000-0000790D0000}"/>
    <cellStyle name="Navadno 3 2 2 2 2 3 5 3 2" xfId="5953" xr:uid="{00000000-0005-0000-0000-00007A0D0000}"/>
    <cellStyle name="Navadno 3 2 2 2 2 3 5 4" xfId="4745" xr:uid="{00000000-0005-0000-0000-00007B0D0000}"/>
    <cellStyle name="Navadno 3 2 2 2 2 3 6" xfId="2711" xr:uid="{00000000-0005-0000-0000-00007C0D0000}"/>
    <cellStyle name="Navadno 3 2 2 2 2 3 6 2" xfId="6383" xr:uid="{00000000-0005-0000-0000-00007D0D0000}"/>
    <cellStyle name="Navadno 3 2 2 2 2 3 7" xfId="1477" xr:uid="{00000000-0005-0000-0000-00007E0D0000}"/>
    <cellStyle name="Navadno 3 2 2 2 2 3 7 2" xfId="5151" xr:uid="{00000000-0005-0000-0000-00007F0D0000}"/>
    <cellStyle name="Navadno 3 2 2 2 2 3 8" xfId="3943" xr:uid="{00000000-0005-0000-0000-0000800D0000}"/>
    <cellStyle name="Navadno 3 2 2 2 2 4" xfId="200" xr:uid="{00000000-0005-0000-0000-0000810D0000}"/>
    <cellStyle name="Navadno 3 2 2 2 2 4 2" xfId="473" xr:uid="{00000000-0005-0000-0000-0000820D0000}"/>
    <cellStyle name="Navadno 3 2 2 2 2 4 2 2" xfId="866" xr:uid="{00000000-0005-0000-0000-0000830D0000}"/>
    <cellStyle name="Navadno 3 2 2 2 2 4 2 2 2" xfId="3397" xr:uid="{00000000-0005-0000-0000-0000840D0000}"/>
    <cellStyle name="Navadno 3 2 2 2 2 4 2 2 2 2" xfId="7069" xr:uid="{00000000-0005-0000-0000-0000850D0000}"/>
    <cellStyle name="Navadno 3 2 2 2 2 4 2 2 3" xfId="2163" xr:uid="{00000000-0005-0000-0000-0000860D0000}"/>
    <cellStyle name="Navadno 3 2 2 2 2 4 2 2 3 2" xfId="5837" xr:uid="{00000000-0005-0000-0000-0000870D0000}"/>
    <cellStyle name="Navadno 3 2 2 2 2 4 2 2 4" xfId="4629" xr:uid="{00000000-0005-0000-0000-0000880D0000}"/>
    <cellStyle name="Navadno 3 2 2 2 2 4 2 3" xfId="1276" xr:uid="{00000000-0005-0000-0000-0000890D0000}"/>
    <cellStyle name="Navadno 3 2 2 2 2 4 2 3 2" xfId="3807" xr:uid="{00000000-0005-0000-0000-00008A0D0000}"/>
    <cellStyle name="Navadno 3 2 2 2 2 4 2 3 2 2" xfId="7479" xr:uid="{00000000-0005-0000-0000-00008B0D0000}"/>
    <cellStyle name="Navadno 3 2 2 2 2 4 2 3 3" xfId="2573" xr:uid="{00000000-0005-0000-0000-00008C0D0000}"/>
    <cellStyle name="Navadno 3 2 2 2 2 4 2 3 3 2" xfId="6247" xr:uid="{00000000-0005-0000-0000-00008D0D0000}"/>
    <cellStyle name="Navadno 3 2 2 2 2 4 2 3 4" xfId="5039" xr:uid="{00000000-0005-0000-0000-00008E0D0000}"/>
    <cellStyle name="Navadno 3 2 2 2 2 4 2 4" xfId="3005" xr:uid="{00000000-0005-0000-0000-00008F0D0000}"/>
    <cellStyle name="Navadno 3 2 2 2 2 4 2 4 2" xfId="6677" xr:uid="{00000000-0005-0000-0000-0000900D0000}"/>
    <cellStyle name="Navadno 3 2 2 2 2 4 2 5" xfId="1771" xr:uid="{00000000-0005-0000-0000-0000910D0000}"/>
    <cellStyle name="Navadno 3 2 2 2 2 4 2 5 2" xfId="5445" xr:uid="{00000000-0005-0000-0000-0000920D0000}"/>
    <cellStyle name="Navadno 3 2 2 2 2 4 2 6" xfId="4237" xr:uid="{00000000-0005-0000-0000-0000930D0000}"/>
    <cellStyle name="Navadno 3 2 2 2 2 4 3" xfId="599" xr:uid="{00000000-0005-0000-0000-0000940D0000}"/>
    <cellStyle name="Navadno 3 2 2 2 2 4 3 2" xfId="3130" xr:uid="{00000000-0005-0000-0000-0000950D0000}"/>
    <cellStyle name="Navadno 3 2 2 2 2 4 3 2 2" xfId="6802" xr:uid="{00000000-0005-0000-0000-0000960D0000}"/>
    <cellStyle name="Navadno 3 2 2 2 2 4 3 3" xfId="1896" xr:uid="{00000000-0005-0000-0000-0000970D0000}"/>
    <cellStyle name="Navadno 3 2 2 2 2 4 3 3 2" xfId="5570" xr:uid="{00000000-0005-0000-0000-0000980D0000}"/>
    <cellStyle name="Navadno 3 2 2 2 2 4 3 4" xfId="4362" xr:uid="{00000000-0005-0000-0000-0000990D0000}"/>
    <cellStyle name="Navadno 3 2 2 2 2 4 4" xfId="1009" xr:uid="{00000000-0005-0000-0000-00009A0D0000}"/>
    <cellStyle name="Navadno 3 2 2 2 2 4 4 2" xfId="3540" xr:uid="{00000000-0005-0000-0000-00009B0D0000}"/>
    <cellStyle name="Navadno 3 2 2 2 2 4 4 2 2" xfId="7212" xr:uid="{00000000-0005-0000-0000-00009C0D0000}"/>
    <cellStyle name="Navadno 3 2 2 2 2 4 4 3" xfId="2306" xr:uid="{00000000-0005-0000-0000-00009D0D0000}"/>
    <cellStyle name="Navadno 3 2 2 2 2 4 4 3 2" xfId="5980" xr:uid="{00000000-0005-0000-0000-00009E0D0000}"/>
    <cellStyle name="Navadno 3 2 2 2 2 4 4 4" xfId="4772" xr:uid="{00000000-0005-0000-0000-00009F0D0000}"/>
    <cellStyle name="Navadno 3 2 2 2 2 4 5" xfId="2738" xr:uid="{00000000-0005-0000-0000-0000A00D0000}"/>
    <cellStyle name="Navadno 3 2 2 2 2 4 5 2" xfId="6410" xr:uid="{00000000-0005-0000-0000-0000A10D0000}"/>
    <cellStyle name="Navadno 3 2 2 2 2 4 6" xfId="1504" xr:uid="{00000000-0005-0000-0000-0000A20D0000}"/>
    <cellStyle name="Navadno 3 2 2 2 2 4 6 2" xfId="5178" xr:uid="{00000000-0005-0000-0000-0000A30D0000}"/>
    <cellStyle name="Navadno 3 2 2 2 2 4 7" xfId="3970" xr:uid="{00000000-0005-0000-0000-0000A40D0000}"/>
    <cellStyle name="Navadno 3 2 2 2 2 5" xfId="227" xr:uid="{00000000-0005-0000-0000-0000A50D0000}"/>
    <cellStyle name="Navadno 3 2 2 2 2 5 2" xfId="626" xr:uid="{00000000-0005-0000-0000-0000A60D0000}"/>
    <cellStyle name="Navadno 3 2 2 2 2 5 2 2" xfId="3157" xr:uid="{00000000-0005-0000-0000-0000A70D0000}"/>
    <cellStyle name="Navadno 3 2 2 2 2 5 2 2 2" xfId="6829" xr:uid="{00000000-0005-0000-0000-0000A80D0000}"/>
    <cellStyle name="Navadno 3 2 2 2 2 5 2 3" xfId="1923" xr:uid="{00000000-0005-0000-0000-0000A90D0000}"/>
    <cellStyle name="Navadno 3 2 2 2 2 5 2 3 2" xfId="5597" xr:uid="{00000000-0005-0000-0000-0000AA0D0000}"/>
    <cellStyle name="Navadno 3 2 2 2 2 5 2 4" xfId="4389" xr:uid="{00000000-0005-0000-0000-0000AB0D0000}"/>
    <cellStyle name="Navadno 3 2 2 2 2 5 3" xfId="1036" xr:uid="{00000000-0005-0000-0000-0000AC0D0000}"/>
    <cellStyle name="Navadno 3 2 2 2 2 5 3 2" xfId="3567" xr:uid="{00000000-0005-0000-0000-0000AD0D0000}"/>
    <cellStyle name="Navadno 3 2 2 2 2 5 3 2 2" xfId="7239" xr:uid="{00000000-0005-0000-0000-0000AE0D0000}"/>
    <cellStyle name="Navadno 3 2 2 2 2 5 3 3" xfId="2333" xr:uid="{00000000-0005-0000-0000-0000AF0D0000}"/>
    <cellStyle name="Navadno 3 2 2 2 2 5 3 3 2" xfId="6007" xr:uid="{00000000-0005-0000-0000-0000B00D0000}"/>
    <cellStyle name="Navadno 3 2 2 2 2 5 3 4" xfId="4799" xr:uid="{00000000-0005-0000-0000-0000B10D0000}"/>
    <cellStyle name="Navadno 3 2 2 2 2 5 4" xfId="2765" xr:uid="{00000000-0005-0000-0000-0000B20D0000}"/>
    <cellStyle name="Navadno 3 2 2 2 2 5 4 2" xfId="6437" xr:uid="{00000000-0005-0000-0000-0000B30D0000}"/>
    <cellStyle name="Navadno 3 2 2 2 2 5 5" xfId="1531" xr:uid="{00000000-0005-0000-0000-0000B40D0000}"/>
    <cellStyle name="Navadno 3 2 2 2 2 5 5 2" xfId="5205" xr:uid="{00000000-0005-0000-0000-0000B50D0000}"/>
    <cellStyle name="Navadno 3 2 2 2 2 5 6" xfId="3997" xr:uid="{00000000-0005-0000-0000-0000B60D0000}"/>
    <cellStyle name="Navadno 3 2 2 2 2 6" xfId="288" xr:uid="{00000000-0005-0000-0000-0000B70D0000}"/>
    <cellStyle name="Navadno 3 2 2 2 2 6 2" xfId="686" xr:uid="{00000000-0005-0000-0000-0000B80D0000}"/>
    <cellStyle name="Navadno 3 2 2 2 2 6 2 2" xfId="3217" xr:uid="{00000000-0005-0000-0000-0000B90D0000}"/>
    <cellStyle name="Navadno 3 2 2 2 2 6 2 2 2" xfId="6889" xr:uid="{00000000-0005-0000-0000-0000BA0D0000}"/>
    <cellStyle name="Navadno 3 2 2 2 2 6 2 3" xfId="1983" xr:uid="{00000000-0005-0000-0000-0000BB0D0000}"/>
    <cellStyle name="Navadno 3 2 2 2 2 6 2 3 2" xfId="5657" xr:uid="{00000000-0005-0000-0000-0000BC0D0000}"/>
    <cellStyle name="Navadno 3 2 2 2 2 6 2 4" xfId="4449" xr:uid="{00000000-0005-0000-0000-0000BD0D0000}"/>
    <cellStyle name="Navadno 3 2 2 2 2 6 3" xfId="1096" xr:uid="{00000000-0005-0000-0000-0000BE0D0000}"/>
    <cellStyle name="Navadno 3 2 2 2 2 6 3 2" xfId="3627" xr:uid="{00000000-0005-0000-0000-0000BF0D0000}"/>
    <cellStyle name="Navadno 3 2 2 2 2 6 3 2 2" xfId="7299" xr:uid="{00000000-0005-0000-0000-0000C00D0000}"/>
    <cellStyle name="Navadno 3 2 2 2 2 6 3 3" xfId="2393" xr:uid="{00000000-0005-0000-0000-0000C10D0000}"/>
    <cellStyle name="Navadno 3 2 2 2 2 6 3 3 2" xfId="6067" xr:uid="{00000000-0005-0000-0000-0000C20D0000}"/>
    <cellStyle name="Navadno 3 2 2 2 2 6 3 4" xfId="4859" xr:uid="{00000000-0005-0000-0000-0000C30D0000}"/>
    <cellStyle name="Navadno 3 2 2 2 2 6 4" xfId="2825" xr:uid="{00000000-0005-0000-0000-0000C40D0000}"/>
    <cellStyle name="Navadno 3 2 2 2 2 6 4 2" xfId="6497" xr:uid="{00000000-0005-0000-0000-0000C50D0000}"/>
    <cellStyle name="Navadno 3 2 2 2 2 6 5" xfId="1591" xr:uid="{00000000-0005-0000-0000-0000C60D0000}"/>
    <cellStyle name="Navadno 3 2 2 2 2 6 5 2" xfId="5265" xr:uid="{00000000-0005-0000-0000-0000C70D0000}"/>
    <cellStyle name="Navadno 3 2 2 2 2 6 6" xfId="4057" xr:uid="{00000000-0005-0000-0000-0000C80D0000}"/>
    <cellStyle name="Navadno 3 2 2 2 2 7" xfId="409" xr:uid="{00000000-0005-0000-0000-0000C90D0000}"/>
    <cellStyle name="Navadno 3 2 2 2 2 7 2" xfId="802" xr:uid="{00000000-0005-0000-0000-0000CA0D0000}"/>
    <cellStyle name="Navadno 3 2 2 2 2 7 2 2" xfId="3333" xr:uid="{00000000-0005-0000-0000-0000CB0D0000}"/>
    <cellStyle name="Navadno 3 2 2 2 2 7 2 2 2" xfId="7005" xr:uid="{00000000-0005-0000-0000-0000CC0D0000}"/>
    <cellStyle name="Navadno 3 2 2 2 2 7 2 3" xfId="2099" xr:uid="{00000000-0005-0000-0000-0000CD0D0000}"/>
    <cellStyle name="Navadno 3 2 2 2 2 7 2 3 2" xfId="5773" xr:uid="{00000000-0005-0000-0000-0000CE0D0000}"/>
    <cellStyle name="Navadno 3 2 2 2 2 7 2 4" xfId="4565" xr:uid="{00000000-0005-0000-0000-0000CF0D0000}"/>
    <cellStyle name="Navadno 3 2 2 2 2 7 3" xfId="1212" xr:uid="{00000000-0005-0000-0000-0000D00D0000}"/>
    <cellStyle name="Navadno 3 2 2 2 2 7 3 2" xfId="3743" xr:uid="{00000000-0005-0000-0000-0000D10D0000}"/>
    <cellStyle name="Navadno 3 2 2 2 2 7 3 2 2" xfId="7415" xr:uid="{00000000-0005-0000-0000-0000D20D0000}"/>
    <cellStyle name="Navadno 3 2 2 2 2 7 3 3" xfId="2509" xr:uid="{00000000-0005-0000-0000-0000D30D0000}"/>
    <cellStyle name="Navadno 3 2 2 2 2 7 3 3 2" xfId="6183" xr:uid="{00000000-0005-0000-0000-0000D40D0000}"/>
    <cellStyle name="Navadno 3 2 2 2 2 7 3 4" xfId="4975" xr:uid="{00000000-0005-0000-0000-0000D50D0000}"/>
    <cellStyle name="Navadno 3 2 2 2 2 7 4" xfId="2941" xr:uid="{00000000-0005-0000-0000-0000D60D0000}"/>
    <cellStyle name="Navadno 3 2 2 2 2 7 4 2" xfId="6613" xr:uid="{00000000-0005-0000-0000-0000D70D0000}"/>
    <cellStyle name="Navadno 3 2 2 2 2 7 5" xfId="1707" xr:uid="{00000000-0005-0000-0000-0000D80D0000}"/>
    <cellStyle name="Navadno 3 2 2 2 2 7 5 2" xfId="5381" xr:uid="{00000000-0005-0000-0000-0000D90D0000}"/>
    <cellStyle name="Navadno 3 2 2 2 2 7 6" xfId="4173" xr:uid="{00000000-0005-0000-0000-0000DA0D0000}"/>
    <cellStyle name="Navadno 3 2 2 2 2 8" xfId="138" xr:uid="{00000000-0005-0000-0000-0000DB0D0000}"/>
    <cellStyle name="Navadno 3 2 2 2 2 8 2" xfId="537" xr:uid="{00000000-0005-0000-0000-0000DC0D0000}"/>
    <cellStyle name="Navadno 3 2 2 2 2 8 2 2" xfId="3068" xr:uid="{00000000-0005-0000-0000-0000DD0D0000}"/>
    <cellStyle name="Navadno 3 2 2 2 2 8 2 2 2" xfId="6740" xr:uid="{00000000-0005-0000-0000-0000DE0D0000}"/>
    <cellStyle name="Navadno 3 2 2 2 2 8 2 3" xfId="1834" xr:uid="{00000000-0005-0000-0000-0000DF0D0000}"/>
    <cellStyle name="Navadno 3 2 2 2 2 8 2 3 2" xfId="5508" xr:uid="{00000000-0005-0000-0000-0000E00D0000}"/>
    <cellStyle name="Navadno 3 2 2 2 2 8 2 4" xfId="4300" xr:uid="{00000000-0005-0000-0000-0000E10D0000}"/>
    <cellStyle name="Navadno 3 2 2 2 2 8 3" xfId="947" xr:uid="{00000000-0005-0000-0000-0000E20D0000}"/>
    <cellStyle name="Navadno 3 2 2 2 2 8 3 2" xfId="3478" xr:uid="{00000000-0005-0000-0000-0000E30D0000}"/>
    <cellStyle name="Navadno 3 2 2 2 2 8 3 2 2" xfId="7150" xr:uid="{00000000-0005-0000-0000-0000E40D0000}"/>
    <cellStyle name="Navadno 3 2 2 2 2 8 3 3" xfId="2244" xr:uid="{00000000-0005-0000-0000-0000E50D0000}"/>
    <cellStyle name="Navadno 3 2 2 2 2 8 3 3 2" xfId="5918" xr:uid="{00000000-0005-0000-0000-0000E60D0000}"/>
    <cellStyle name="Navadno 3 2 2 2 2 8 3 4" xfId="4710" xr:uid="{00000000-0005-0000-0000-0000E70D0000}"/>
    <cellStyle name="Navadno 3 2 2 2 2 8 4" xfId="2676" xr:uid="{00000000-0005-0000-0000-0000E80D0000}"/>
    <cellStyle name="Navadno 3 2 2 2 2 8 4 2" xfId="6348" xr:uid="{00000000-0005-0000-0000-0000E90D0000}"/>
    <cellStyle name="Navadno 3 2 2 2 2 8 5" xfId="1442" xr:uid="{00000000-0005-0000-0000-0000EA0D0000}"/>
    <cellStyle name="Navadno 3 2 2 2 2 8 5 2" xfId="5116" xr:uid="{00000000-0005-0000-0000-0000EB0D0000}"/>
    <cellStyle name="Navadno 3 2 2 2 2 8 6" xfId="3908" xr:uid="{00000000-0005-0000-0000-0000EC0D0000}"/>
    <cellStyle name="Navadno 3 2 2 2 2 9" xfId="505" xr:uid="{00000000-0005-0000-0000-0000ED0D0000}"/>
    <cellStyle name="Navadno 3 2 2 2 2 9 2" xfId="3036" xr:uid="{00000000-0005-0000-0000-0000EE0D0000}"/>
    <cellStyle name="Navadno 3 2 2 2 2 9 2 2" xfId="6708" xr:uid="{00000000-0005-0000-0000-0000EF0D0000}"/>
    <cellStyle name="Navadno 3 2 2 2 2 9 3" xfId="1802" xr:uid="{00000000-0005-0000-0000-0000F00D0000}"/>
    <cellStyle name="Navadno 3 2 2 2 2 9 3 2" xfId="5476" xr:uid="{00000000-0005-0000-0000-0000F10D0000}"/>
    <cellStyle name="Navadno 3 2 2 2 2 9 4" xfId="4268" xr:uid="{00000000-0005-0000-0000-0000F20D0000}"/>
    <cellStyle name="Navadno 3 2 2 2 3" xfId="148" xr:uid="{00000000-0005-0000-0000-0000F30D0000}"/>
    <cellStyle name="Navadno 3 2 2 2 3 2" xfId="218" xr:uid="{00000000-0005-0000-0000-0000F40D0000}"/>
    <cellStyle name="Navadno 3 2 2 2 3 2 2" xfId="369" xr:uid="{00000000-0005-0000-0000-0000F50D0000}"/>
    <cellStyle name="Navadno 3 2 2 2 3 2 2 2" xfId="767" xr:uid="{00000000-0005-0000-0000-0000F60D0000}"/>
    <cellStyle name="Navadno 3 2 2 2 3 2 2 2 2" xfId="3298" xr:uid="{00000000-0005-0000-0000-0000F70D0000}"/>
    <cellStyle name="Navadno 3 2 2 2 3 2 2 2 2 2" xfId="6970" xr:uid="{00000000-0005-0000-0000-0000F80D0000}"/>
    <cellStyle name="Navadno 3 2 2 2 3 2 2 2 3" xfId="2064" xr:uid="{00000000-0005-0000-0000-0000F90D0000}"/>
    <cellStyle name="Navadno 3 2 2 2 3 2 2 2 3 2" xfId="5738" xr:uid="{00000000-0005-0000-0000-0000FA0D0000}"/>
    <cellStyle name="Navadno 3 2 2 2 3 2 2 2 4" xfId="4530" xr:uid="{00000000-0005-0000-0000-0000FB0D0000}"/>
    <cellStyle name="Navadno 3 2 2 2 3 2 2 3" xfId="1177" xr:uid="{00000000-0005-0000-0000-0000FC0D0000}"/>
    <cellStyle name="Navadno 3 2 2 2 3 2 2 3 2" xfId="3708" xr:uid="{00000000-0005-0000-0000-0000FD0D0000}"/>
    <cellStyle name="Navadno 3 2 2 2 3 2 2 3 2 2" xfId="7380" xr:uid="{00000000-0005-0000-0000-0000FE0D0000}"/>
    <cellStyle name="Navadno 3 2 2 2 3 2 2 3 3" xfId="2474" xr:uid="{00000000-0005-0000-0000-0000FF0D0000}"/>
    <cellStyle name="Navadno 3 2 2 2 3 2 2 3 3 2" xfId="6148" xr:uid="{00000000-0005-0000-0000-0000000E0000}"/>
    <cellStyle name="Navadno 3 2 2 2 3 2 2 3 4" xfId="4940" xr:uid="{00000000-0005-0000-0000-0000010E0000}"/>
    <cellStyle name="Navadno 3 2 2 2 3 2 2 4" xfId="2906" xr:uid="{00000000-0005-0000-0000-0000020E0000}"/>
    <cellStyle name="Navadno 3 2 2 2 3 2 2 4 2" xfId="6578" xr:uid="{00000000-0005-0000-0000-0000030E0000}"/>
    <cellStyle name="Navadno 3 2 2 2 3 2 2 5" xfId="1672" xr:uid="{00000000-0005-0000-0000-0000040E0000}"/>
    <cellStyle name="Navadno 3 2 2 2 3 2 2 5 2" xfId="5346" xr:uid="{00000000-0005-0000-0000-0000050E0000}"/>
    <cellStyle name="Navadno 3 2 2 2 3 2 2 6" xfId="4138" xr:uid="{00000000-0005-0000-0000-0000060E0000}"/>
    <cellStyle name="Navadno 3 2 2 2 3 2 3" xfId="617" xr:uid="{00000000-0005-0000-0000-0000070E0000}"/>
    <cellStyle name="Navadno 3 2 2 2 3 2 3 2" xfId="3148" xr:uid="{00000000-0005-0000-0000-0000080E0000}"/>
    <cellStyle name="Navadno 3 2 2 2 3 2 3 2 2" xfId="6820" xr:uid="{00000000-0005-0000-0000-0000090E0000}"/>
    <cellStyle name="Navadno 3 2 2 2 3 2 3 3" xfId="1914" xr:uid="{00000000-0005-0000-0000-00000A0E0000}"/>
    <cellStyle name="Navadno 3 2 2 2 3 2 3 3 2" xfId="5588" xr:uid="{00000000-0005-0000-0000-00000B0E0000}"/>
    <cellStyle name="Navadno 3 2 2 2 3 2 3 4" xfId="4380" xr:uid="{00000000-0005-0000-0000-00000C0E0000}"/>
    <cellStyle name="Navadno 3 2 2 2 3 2 4" xfId="1027" xr:uid="{00000000-0005-0000-0000-00000D0E0000}"/>
    <cellStyle name="Navadno 3 2 2 2 3 2 4 2" xfId="3558" xr:uid="{00000000-0005-0000-0000-00000E0E0000}"/>
    <cellStyle name="Navadno 3 2 2 2 3 2 4 2 2" xfId="7230" xr:uid="{00000000-0005-0000-0000-00000F0E0000}"/>
    <cellStyle name="Navadno 3 2 2 2 3 2 4 3" xfId="2324" xr:uid="{00000000-0005-0000-0000-0000100E0000}"/>
    <cellStyle name="Navadno 3 2 2 2 3 2 4 3 2" xfId="5998" xr:uid="{00000000-0005-0000-0000-0000110E0000}"/>
    <cellStyle name="Navadno 3 2 2 2 3 2 4 4" xfId="4790" xr:uid="{00000000-0005-0000-0000-0000120E0000}"/>
    <cellStyle name="Navadno 3 2 2 2 3 2 5" xfId="2756" xr:uid="{00000000-0005-0000-0000-0000130E0000}"/>
    <cellStyle name="Navadno 3 2 2 2 3 2 5 2" xfId="6428" xr:uid="{00000000-0005-0000-0000-0000140E0000}"/>
    <cellStyle name="Navadno 3 2 2 2 3 2 6" xfId="1522" xr:uid="{00000000-0005-0000-0000-0000150E0000}"/>
    <cellStyle name="Navadno 3 2 2 2 3 2 6 2" xfId="5196" xr:uid="{00000000-0005-0000-0000-0000160E0000}"/>
    <cellStyle name="Navadno 3 2 2 2 3 2 7" xfId="3988" xr:uid="{00000000-0005-0000-0000-0000170E0000}"/>
    <cellStyle name="Navadno 3 2 2 2 3 3" xfId="315" xr:uid="{00000000-0005-0000-0000-0000180E0000}"/>
    <cellStyle name="Navadno 3 2 2 2 3 3 2" xfId="713" xr:uid="{00000000-0005-0000-0000-0000190E0000}"/>
    <cellStyle name="Navadno 3 2 2 2 3 3 2 2" xfId="3244" xr:uid="{00000000-0005-0000-0000-00001A0E0000}"/>
    <cellStyle name="Navadno 3 2 2 2 3 3 2 2 2" xfId="6916" xr:uid="{00000000-0005-0000-0000-00001B0E0000}"/>
    <cellStyle name="Navadno 3 2 2 2 3 3 2 3" xfId="2010" xr:uid="{00000000-0005-0000-0000-00001C0E0000}"/>
    <cellStyle name="Navadno 3 2 2 2 3 3 2 3 2" xfId="5684" xr:uid="{00000000-0005-0000-0000-00001D0E0000}"/>
    <cellStyle name="Navadno 3 2 2 2 3 3 2 4" xfId="4476" xr:uid="{00000000-0005-0000-0000-00001E0E0000}"/>
    <cellStyle name="Navadno 3 2 2 2 3 3 3" xfId="1123" xr:uid="{00000000-0005-0000-0000-00001F0E0000}"/>
    <cellStyle name="Navadno 3 2 2 2 3 3 3 2" xfId="3654" xr:uid="{00000000-0005-0000-0000-0000200E0000}"/>
    <cellStyle name="Navadno 3 2 2 2 3 3 3 2 2" xfId="7326" xr:uid="{00000000-0005-0000-0000-0000210E0000}"/>
    <cellStyle name="Navadno 3 2 2 2 3 3 3 3" xfId="2420" xr:uid="{00000000-0005-0000-0000-0000220E0000}"/>
    <cellStyle name="Navadno 3 2 2 2 3 3 3 3 2" xfId="6094" xr:uid="{00000000-0005-0000-0000-0000230E0000}"/>
    <cellStyle name="Navadno 3 2 2 2 3 3 3 4" xfId="4886" xr:uid="{00000000-0005-0000-0000-0000240E0000}"/>
    <cellStyle name="Navadno 3 2 2 2 3 3 4" xfId="2852" xr:uid="{00000000-0005-0000-0000-0000250E0000}"/>
    <cellStyle name="Navadno 3 2 2 2 3 3 4 2" xfId="6524" xr:uid="{00000000-0005-0000-0000-0000260E0000}"/>
    <cellStyle name="Navadno 3 2 2 2 3 3 5" xfId="1618" xr:uid="{00000000-0005-0000-0000-0000270E0000}"/>
    <cellStyle name="Navadno 3 2 2 2 3 3 5 2" xfId="5292" xr:uid="{00000000-0005-0000-0000-0000280E0000}"/>
    <cellStyle name="Navadno 3 2 2 2 3 3 6" xfId="4084" xr:uid="{00000000-0005-0000-0000-0000290E0000}"/>
    <cellStyle name="Navadno 3 2 2 2 3 4" xfId="419" xr:uid="{00000000-0005-0000-0000-00002A0E0000}"/>
    <cellStyle name="Navadno 3 2 2 2 3 4 2" xfId="812" xr:uid="{00000000-0005-0000-0000-00002B0E0000}"/>
    <cellStyle name="Navadno 3 2 2 2 3 4 2 2" xfId="3343" xr:uid="{00000000-0005-0000-0000-00002C0E0000}"/>
    <cellStyle name="Navadno 3 2 2 2 3 4 2 2 2" xfId="7015" xr:uid="{00000000-0005-0000-0000-00002D0E0000}"/>
    <cellStyle name="Navadno 3 2 2 2 3 4 2 3" xfId="2109" xr:uid="{00000000-0005-0000-0000-00002E0E0000}"/>
    <cellStyle name="Navadno 3 2 2 2 3 4 2 3 2" xfId="5783" xr:uid="{00000000-0005-0000-0000-00002F0E0000}"/>
    <cellStyle name="Navadno 3 2 2 2 3 4 2 4" xfId="4575" xr:uid="{00000000-0005-0000-0000-0000300E0000}"/>
    <cellStyle name="Navadno 3 2 2 2 3 4 3" xfId="1222" xr:uid="{00000000-0005-0000-0000-0000310E0000}"/>
    <cellStyle name="Navadno 3 2 2 2 3 4 3 2" xfId="3753" xr:uid="{00000000-0005-0000-0000-0000320E0000}"/>
    <cellStyle name="Navadno 3 2 2 2 3 4 3 2 2" xfId="7425" xr:uid="{00000000-0005-0000-0000-0000330E0000}"/>
    <cellStyle name="Navadno 3 2 2 2 3 4 3 3" xfId="2519" xr:uid="{00000000-0005-0000-0000-0000340E0000}"/>
    <cellStyle name="Navadno 3 2 2 2 3 4 3 3 2" xfId="6193" xr:uid="{00000000-0005-0000-0000-0000350E0000}"/>
    <cellStyle name="Navadno 3 2 2 2 3 4 3 4" xfId="4985" xr:uid="{00000000-0005-0000-0000-0000360E0000}"/>
    <cellStyle name="Navadno 3 2 2 2 3 4 4" xfId="2951" xr:uid="{00000000-0005-0000-0000-0000370E0000}"/>
    <cellStyle name="Navadno 3 2 2 2 3 4 4 2" xfId="6623" xr:uid="{00000000-0005-0000-0000-0000380E0000}"/>
    <cellStyle name="Navadno 3 2 2 2 3 4 5" xfId="1717" xr:uid="{00000000-0005-0000-0000-0000390E0000}"/>
    <cellStyle name="Navadno 3 2 2 2 3 4 5 2" xfId="5391" xr:uid="{00000000-0005-0000-0000-00003A0E0000}"/>
    <cellStyle name="Navadno 3 2 2 2 3 4 6" xfId="4183" xr:uid="{00000000-0005-0000-0000-00003B0E0000}"/>
    <cellStyle name="Navadno 3 2 2 2 3 5" xfId="547" xr:uid="{00000000-0005-0000-0000-00003C0E0000}"/>
    <cellStyle name="Navadno 3 2 2 2 3 5 2" xfId="3078" xr:uid="{00000000-0005-0000-0000-00003D0E0000}"/>
    <cellStyle name="Navadno 3 2 2 2 3 5 2 2" xfId="6750" xr:uid="{00000000-0005-0000-0000-00003E0E0000}"/>
    <cellStyle name="Navadno 3 2 2 2 3 5 3" xfId="1844" xr:uid="{00000000-0005-0000-0000-00003F0E0000}"/>
    <cellStyle name="Navadno 3 2 2 2 3 5 3 2" xfId="5518" xr:uid="{00000000-0005-0000-0000-0000400E0000}"/>
    <cellStyle name="Navadno 3 2 2 2 3 5 4" xfId="4310" xr:uid="{00000000-0005-0000-0000-0000410E0000}"/>
    <cellStyle name="Navadno 3 2 2 2 3 6" xfId="957" xr:uid="{00000000-0005-0000-0000-0000420E0000}"/>
    <cellStyle name="Navadno 3 2 2 2 3 6 2" xfId="3488" xr:uid="{00000000-0005-0000-0000-0000430E0000}"/>
    <cellStyle name="Navadno 3 2 2 2 3 6 2 2" xfId="7160" xr:uid="{00000000-0005-0000-0000-0000440E0000}"/>
    <cellStyle name="Navadno 3 2 2 2 3 6 3" xfId="2254" xr:uid="{00000000-0005-0000-0000-0000450E0000}"/>
    <cellStyle name="Navadno 3 2 2 2 3 6 3 2" xfId="5928" xr:uid="{00000000-0005-0000-0000-0000460E0000}"/>
    <cellStyle name="Navadno 3 2 2 2 3 6 4" xfId="4720" xr:uid="{00000000-0005-0000-0000-0000470E0000}"/>
    <cellStyle name="Navadno 3 2 2 2 3 7" xfId="2686" xr:uid="{00000000-0005-0000-0000-0000480E0000}"/>
    <cellStyle name="Navadno 3 2 2 2 3 7 2" xfId="6358" xr:uid="{00000000-0005-0000-0000-0000490E0000}"/>
    <cellStyle name="Navadno 3 2 2 2 3 8" xfId="1452" xr:uid="{00000000-0005-0000-0000-00004A0E0000}"/>
    <cellStyle name="Navadno 3 2 2 2 3 8 2" xfId="5126" xr:uid="{00000000-0005-0000-0000-00004B0E0000}"/>
    <cellStyle name="Navadno 3 2 2 2 3 9" xfId="3918" xr:uid="{00000000-0005-0000-0000-00004C0E0000}"/>
    <cellStyle name="Navadno 3 2 2 2 4" xfId="164" xr:uid="{00000000-0005-0000-0000-00004D0E0000}"/>
    <cellStyle name="Navadno 3 2 2 2 4 2" xfId="240" xr:uid="{00000000-0005-0000-0000-00004E0E0000}"/>
    <cellStyle name="Navadno 3 2 2 2 4 2 2" xfId="378" xr:uid="{00000000-0005-0000-0000-00004F0E0000}"/>
    <cellStyle name="Navadno 3 2 2 2 4 2 2 2" xfId="776" xr:uid="{00000000-0005-0000-0000-0000500E0000}"/>
    <cellStyle name="Navadno 3 2 2 2 4 2 2 2 2" xfId="3307" xr:uid="{00000000-0005-0000-0000-0000510E0000}"/>
    <cellStyle name="Navadno 3 2 2 2 4 2 2 2 2 2" xfId="6979" xr:uid="{00000000-0005-0000-0000-0000520E0000}"/>
    <cellStyle name="Navadno 3 2 2 2 4 2 2 2 3" xfId="2073" xr:uid="{00000000-0005-0000-0000-0000530E0000}"/>
    <cellStyle name="Navadno 3 2 2 2 4 2 2 2 3 2" xfId="5747" xr:uid="{00000000-0005-0000-0000-0000540E0000}"/>
    <cellStyle name="Navadno 3 2 2 2 4 2 2 2 4" xfId="4539" xr:uid="{00000000-0005-0000-0000-0000550E0000}"/>
    <cellStyle name="Navadno 3 2 2 2 4 2 2 3" xfId="1186" xr:uid="{00000000-0005-0000-0000-0000560E0000}"/>
    <cellStyle name="Navadno 3 2 2 2 4 2 2 3 2" xfId="3717" xr:uid="{00000000-0005-0000-0000-0000570E0000}"/>
    <cellStyle name="Navadno 3 2 2 2 4 2 2 3 2 2" xfId="7389" xr:uid="{00000000-0005-0000-0000-0000580E0000}"/>
    <cellStyle name="Navadno 3 2 2 2 4 2 2 3 3" xfId="2483" xr:uid="{00000000-0005-0000-0000-0000590E0000}"/>
    <cellStyle name="Navadno 3 2 2 2 4 2 2 3 3 2" xfId="6157" xr:uid="{00000000-0005-0000-0000-00005A0E0000}"/>
    <cellStyle name="Navadno 3 2 2 2 4 2 2 3 4" xfId="4949" xr:uid="{00000000-0005-0000-0000-00005B0E0000}"/>
    <cellStyle name="Navadno 3 2 2 2 4 2 2 4" xfId="2915" xr:uid="{00000000-0005-0000-0000-00005C0E0000}"/>
    <cellStyle name="Navadno 3 2 2 2 4 2 2 4 2" xfId="6587" xr:uid="{00000000-0005-0000-0000-00005D0E0000}"/>
    <cellStyle name="Navadno 3 2 2 2 4 2 2 5" xfId="1681" xr:uid="{00000000-0005-0000-0000-00005E0E0000}"/>
    <cellStyle name="Navadno 3 2 2 2 4 2 2 5 2" xfId="5355" xr:uid="{00000000-0005-0000-0000-00005F0E0000}"/>
    <cellStyle name="Navadno 3 2 2 2 4 2 2 6" xfId="4147" xr:uid="{00000000-0005-0000-0000-0000600E0000}"/>
    <cellStyle name="Navadno 3 2 2 2 4 2 3" xfId="639" xr:uid="{00000000-0005-0000-0000-0000610E0000}"/>
    <cellStyle name="Navadno 3 2 2 2 4 2 3 2" xfId="3170" xr:uid="{00000000-0005-0000-0000-0000620E0000}"/>
    <cellStyle name="Navadno 3 2 2 2 4 2 3 2 2" xfId="6842" xr:uid="{00000000-0005-0000-0000-0000630E0000}"/>
    <cellStyle name="Navadno 3 2 2 2 4 2 3 3" xfId="1936" xr:uid="{00000000-0005-0000-0000-0000640E0000}"/>
    <cellStyle name="Navadno 3 2 2 2 4 2 3 3 2" xfId="5610" xr:uid="{00000000-0005-0000-0000-0000650E0000}"/>
    <cellStyle name="Navadno 3 2 2 2 4 2 3 4" xfId="4402" xr:uid="{00000000-0005-0000-0000-0000660E0000}"/>
    <cellStyle name="Navadno 3 2 2 2 4 2 4" xfId="1049" xr:uid="{00000000-0005-0000-0000-0000670E0000}"/>
    <cellStyle name="Navadno 3 2 2 2 4 2 4 2" xfId="3580" xr:uid="{00000000-0005-0000-0000-0000680E0000}"/>
    <cellStyle name="Navadno 3 2 2 2 4 2 4 2 2" xfId="7252" xr:uid="{00000000-0005-0000-0000-0000690E0000}"/>
    <cellStyle name="Navadno 3 2 2 2 4 2 4 3" xfId="2346" xr:uid="{00000000-0005-0000-0000-00006A0E0000}"/>
    <cellStyle name="Navadno 3 2 2 2 4 2 4 3 2" xfId="6020" xr:uid="{00000000-0005-0000-0000-00006B0E0000}"/>
    <cellStyle name="Navadno 3 2 2 2 4 2 4 4" xfId="4812" xr:uid="{00000000-0005-0000-0000-00006C0E0000}"/>
    <cellStyle name="Navadno 3 2 2 2 4 2 5" xfId="2778" xr:uid="{00000000-0005-0000-0000-00006D0E0000}"/>
    <cellStyle name="Navadno 3 2 2 2 4 2 5 2" xfId="6450" xr:uid="{00000000-0005-0000-0000-00006E0E0000}"/>
    <cellStyle name="Navadno 3 2 2 2 4 2 6" xfId="1544" xr:uid="{00000000-0005-0000-0000-00006F0E0000}"/>
    <cellStyle name="Navadno 3 2 2 2 4 2 6 2" xfId="5218" xr:uid="{00000000-0005-0000-0000-0000700E0000}"/>
    <cellStyle name="Navadno 3 2 2 2 4 2 7" xfId="4010" xr:uid="{00000000-0005-0000-0000-0000710E0000}"/>
    <cellStyle name="Navadno 3 2 2 2 4 3" xfId="324" xr:uid="{00000000-0005-0000-0000-0000720E0000}"/>
    <cellStyle name="Navadno 3 2 2 2 4 3 2" xfId="722" xr:uid="{00000000-0005-0000-0000-0000730E0000}"/>
    <cellStyle name="Navadno 3 2 2 2 4 3 2 2" xfId="3253" xr:uid="{00000000-0005-0000-0000-0000740E0000}"/>
    <cellStyle name="Navadno 3 2 2 2 4 3 2 2 2" xfId="6925" xr:uid="{00000000-0005-0000-0000-0000750E0000}"/>
    <cellStyle name="Navadno 3 2 2 2 4 3 2 3" xfId="2019" xr:uid="{00000000-0005-0000-0000-0000760E0000}"/>
    <cellStyle name="Navadno 3 2 2 2 4 3 2 3 2" xfId="5693" xr:uid="{00000000-0005-0000-0000-0000770E0000}"/>
    <cellStyle name="Navadno 3 2 2 2 4 3 2 4" xfId="4485" xr:uid="{00000000-0005-0000-0000-0000780E0000}"/>
    <cellStyle name="Navadno 3 2 2 2 4 3 3" xfId="1132" xr:uid="{00000000-0005-0000-0000-0000790E0000}"/>
    <cellStyle name="Navadno 3 2 2 2 4 3 3 2" xfId="3663" xr:uid="{00000000-0005-0000-0000-00007A0E0000}"/>
    <cellStyle name="Navadno 3 2 2 2 4 3 3 2 2" xfId="7335" xr:uid="{00000000-0005-0000-0000-00007B0E0000}"/>
    <cellStyle name="Navadno 3 2 2 2 4 3 3 3" xfId="2429" xr:uid="{00000000-0005-0000-0000-00007C0E0000}"/>
    <cellStyle name="Navadno 3 2 2 2 4 3 3 3 2" xfId="6103" xr:uid="{00000000-0005-0000-0000-00007D0E0000}"/>
    <cellStyle name="Navadno 3 2 2 2 4 3 3 4" xfId="4895" xr:uid="{00000000-0005-0000-0000-00007E0E0000}"/>
    <cellStyle name="Navadno 3 2 2 2 4 3 4" xfId="2861" xr:uid="{00000000-0005-0000-0000-00007F0E0000}"/>
    <cellStyle name="Navadno 3 2 2 2 4 3 4 2" xfId="6533" xr:uid="{00000000-0005-0000-0000-0000800E0000}"/>
    <cellStyle name="Navadno 3 2 2 2 4 3 5" xfId="1627" xr:uid="{00000000-0005-0000-0000-0000810E0000}"/>
    <cellStyle name="Navadno 3 2 2 2 4 3 5 2" xfId="5301" xr:uid="{00000000-0005-0000-0000-0000820E0000}"/>
    <cellStyle name="Navadno 3 2 2 2 4 3 6" xfId="4093" xr:uid="{00000000-0005-0000-0000-0000830E0000}"/>
    <cellStyle name="Navadno 3 2 2 2 4 4" xfId="437" xr:uid="{00000000-0005-0000-0000-0000840E0000}"/>
    <cellStyle name="Navadno 3 2 2 2 4 4 2" xfId="830" xr:uid="{00000000-0005-0000-0000-0000850E0000}"/>
    <cellStyle name="Navadno 3 2 2 2 4 4 2 2" xfId="3361" xr:uid="{00000000-0005-0000-0000-0000860E0000}"/>
    <cellStyle name="Navadno 3 2 2 2 4 4 2 2 2" xfId="7033" xr:uid="{00000000-0005-0000-0000-0000870E0000}"/>
    <cellStyle name="Navadno 3 2 2 2 4 4 2 3" xfId="2127" xr:uid="{00000000-0005-0000-0000-0000880E0000}"/>
    <cellStyle name="Navadno 3 2 2 2 4 4 2 3 2" xfId="5801" xr:uid="{00000000-0005-0000-0000-0000890E0000}"/>
    <cellStyle name="Navadno 3 2 2 2 4 4 2 4" xfId="4593" xr:uid="{00000000-0005-0000-0000-00008A0E0000}"/>
    <cellStyle name="Navadno 3 2 2 2 4 4 3" xfId="1240" xr:uid="{00000000-0005-0000-0000-00008B0E0000}"/>
    <cellStyle name="Navadno 3 2 2 2 4 4 3 2" xfId="3771" xr:uid="{00000000-0005-0000-0000-00008C0E0000}"/>
    <cellStyle name="Navadno 3 2 2 2 4 4 3 2 2" xfId="7443" xr:uid="{00000000-0005-0000-0000-00008D0E0000}"/>
    <cellStyle name="Navadno 3 2 2 2 4 4 3 3" xfId="2537" xr:uid="{00000000-0005-0000-0000-00008E0E0000}"/>
    <cellStyle name="Navadno 3 2 2 2 4 4 3 3 2" xfId="6211" xr:uid="{00000000-0005-0000-0000-00008F0E0000}"/>
    <cellStyle name="Navadno 3 2 2 2 4 4 3 4" xfId="5003" xr:uid="{00000000-0005-0000-0000-0000900E0000}"/>
    <cellStyle name="Navadno 3 2 2 2 4 4 4" xfId="2969" xr:uid="{00000000-0005-0000-0000-0000910E0000}"/>
    <cellStyle name="Navadno 3 2 2 2 4 4 4 2" xfId="6641" xr:uid="{00000000-0005-0000-0000-0000920E0000}"/>
    <cellStyle name="Navadno 3 2 2 2 4 4 5" xfId="1735" xr:uid="{00000000-0005-0000-0000-0000930E0000}"/>
    <cellStyle name="Navadno 3 2 2 2 4 4 5 2" xfId="5409" xr:uid="{00000000-0005-0000-0000-0000940E0000}"/>
    <cellStyle name="Navadno 3 2 2 2 4 4 6" xfId="4201" xr:uid="{00000000-0005-0000-0000-0000950E0000}"/>
    <cellStyle name="Navadno 3 2 2 2 4 5" xfId="563" xr:uid="{00000000-0005-0000-0000-0000960E0000}"/>
    <cellStyle name="Navadno 3 2 2 2 4 5 2" xfId="3094" xr:uid="{00000000-0005-0000-0000-0000970E0000}"/>
    <cellStyle name="Navadno 3 2 2 2 4 5 2 2" xfId="6766" xr:uid="{00000000-0005-0000-0000-0000980E0000}"/>
    <cellStyle name="Navadno 3 2 2 2 4 5 3" xfId="1860" xr:uid="{00000000-0005-0000-0000-0000990E0000}"/>
    <cellStyle name="Navadno 3 2 2 2 4 5 3 2" xfId="5534" xr:uid="{00000000-0005-0000-0000-00009A0E0000}"/>
    <cellStyle name="Navadno 3 2 2 2 4 5 4" xfId="4326" xr:uid="{00000000-0005-0000-0000-00009B0E0000}"/>
    <cellStyle name="Navadno 3 2 2 2 4 6" xfId="973" xr:uid="{00000000-0005-0000-0000-00009C0E0000}"/>
    <cellStyle name="Navadno 3 2 2 2 4 6 2" xfId="3504" xr:uid="{00000000-0005-0000-0000-00009D0E0000}"/>
    <cellStyle name="Navadno 3 2 2 2 4 6 2 2" xfId="7176" xr:uid="{00000000-0005-0000-0000-00009E0E0000}"/>
    <cellStyle name="Navadno 3 2 2 2 4 6 3" xfId="2270" xr:uid="{00000000-0005-0000-0000-00009F0E0000}"/>
    <cellStyle name="Navadno 3 2 2 2 4 6 3 2" xfId="5944" xr:uid="{00000000-0005-0000-0000-0000A00E0000}"/>
    <cellStyle name="Navadno 3 2 2 2 4 6 4" xfId="4736" xr:uid="{00000000-0005-0000-0000-0000A10E0000}"/>
    <cellStyle name="Navadno 3 2 2 2 4 7" xfId="2702" xr:uid="{00000000-0005-0000-0000-0000A20E0000}"/>
    <cellStyle name="Navadno 3 2 2 2 4 7 2" xfId="6374" xr:uid="{00000000-0005-0000-0000-0000A30E0000}"/>
    <cellStyle name="Navadno 3 2 2 2 4 8" xfId="1468" xr:uid="{00000000-0005-0000-0000-0000A40E0000}"/>
    <cellStyle name="Navadno 3 2 2 2 4 8 2" xfId="5142" xr:uid="{00000000-0005-0000-0000-0000A50E0000}"/>
    <cellStyle name="Navadno 3 2 2 2 4 9" xfId="3934" xr:uid="{00000000-0005-0000-0000-0000A60E0000}"/>
    <cellStyle name="Navadno 3 2 2 2 5" xfId="182" xr:uid="{00000000-0005-0000-0000-0000A70E0000}"/>
    <cellStyle name="Navadno 3 2 2 2 5 2" xfId="257" xr:uid="{00000000-0005-0000-0000-0000A80E0000}"/>
    <cellStyle name="Navadno 3 2 2 2 5 2 2" xfId="351" xr:uid="{00000000-0005-0000-0000-0000A90E0000}"/>
    <cellStyle name="Navadno 3 2 2 2 5 2 2 2" xfId="749" xr:uid="{00000000-0005-0000-0000-0000AA0E0000}"/>
    <cellStyle name="Navadno 3 2 2 2 5 2 2 2 2" xfId="3280" xr:uid="{00000000-0005-0000-0000-0000AB0E0000}"/>
    <cellStyle name="Navadno 3 2 2 2 5 2 2 2 2 2" xfId="6952" xr:uid="{00000000-0005-0000-0000-0000AC0E0000}"/>
    <cellStyle name="Navadno 3 2 2 2 5 2 2 2 3" xfId="2046" xr:uid="{00000000-0005-0000-0000-0000AD0E0000}"/>
    <cellStyle name="Navadno 3 2 2 2 5 2 2 2 3 2" xfId="5720" xr:uid="{00000000-0005-0000-0000-0000AE0E0000}"/>
    <cellStyle name="Navadno 3 2 2 2 5 2 2 2 4" xfId="4512" xr:uid="{00000000-0005-0000-0000-0000AF0E0000}"/>
    <cellStyle name="Navadno 3 2 2 2 5 2 2 3" xfId="1159" xr:uid="{00000000-0005-0000-0000-0000B00E0000}"/>
    <cellStyle name="Navadno 3 2 2 2 5 2 2 3 2" xfId="3690" xr:uid="{00000000-0005-0000-0000-0000B10E0000}"/>
    <cellStyle name="Navadno 3 2 2 2 5 2 2 3 2 2" xfId="7362" xr:uid="{00000000-0005-0000-0000-0000B20E0000}"/>
    <cellStyle name="Navadno 3 2 2 2 5 2 2 3 3" xfId="2456" xr:uid="{00000000-0005-0000-0000-0000B30E0000}"/>
    <cellStyle name="Navadno 3 2 2 2 5 2 2 3 3 2" xfId="6130" xr:uid="{00000000-0005-0000-0000-0000B40E0000}"/>
    <cellStyle name="Navadno 3 2 2 2 5 2 2 3 4" xfId="4922" xr:uid="{00000000-0005-0000-0000-0000B50E0000}"/>
    <cellStyle name="Navadno 3 2 2 2 5 2 2 4" xfId="2888" xr:uid="{00000000-0005-0000-0000-0000B60E0000}"/>
    <cellStyle name="Navadno 3 2 2 2 5 2 2 4 2" xfId="6560" xr:uid="{00000000-0005-0000-0000-0000B70E0000}"/>
    <cellStyle name="Navadno 3 2 2 2 5 2 2 5" xfId="1654" xr:uid="{00000000-0005-0000-0000-0000B80E0000}"/>
    <cellStyle name="Navadno 3 2 2 2 5 2 2 5 2" xfId="5328" xr:uid="{00000000-0005-0000-0000-0000B90E0000}"/>
    <cellStyle name="Navadno 3 2 2 2 5 2 2 6" xfId="4120" xr:uid="{00000000-0005-0000-0000-0000BA0E0000}"/>
    <cellStyle name="Navadno 3 2 2 2 5 2 3" xfId="655" xr:uid="{00000000-0005-0000-0000-0000BB0E0000}"/>
    <cellStyle name="Navadno 3 2 2 2 5 2 3 2" xfId="3186" xr:uid="{00000000-0005-0000-0000-0000BC0E0000}"/>
    <cellStyle name="Navadno 3 2 2 2 5 2 3 2 2" xfId="6858" xr:uid="{00000000-0005-0000-0000-0000BD0E0000}"/>
    <cellStyle name="Navadno 3 2 2 2 5 2 3 3" xfId="1952" xr:uid="{00000000-0005-0000-0000-0000BE0E0000}"/>
    <cellStyle name="Navadno 3 2 2 2 5 2 3 3 2" xfId="5626" xr:uid="{00000000-0005-0000-0000-0000BF0E0000}"/>
    <cellStyle name="Navadno 3 2 2 2 5 2 3 4" xfId="4418" xr:uid="{00000000-0005-0000-0000-0000C00E0000}"/>
    <cellStyle name="Navadno 3 2 2 2 5 2 4" xfId="1065" xr:uid="{00000000-0005-0000-0000-0000C10E0000}"/>
    <cellStyle name="Navadno 3 2 2 2 5 2 4 2" xfId="3596" xr:uid="{00000000-0005-0000-0000-0000C20E0000}"/>
    <cellStyle name="Navadno 3 2 2 2 5 2 4 2 2" xfId="7268" xr:uid="{00000000-0005-0000-0000-0000C30E0000}"/>
    <cellStyle name="Navadno 3 2 2 2 5 2 4 3" xfId="2362" xr:uid="{00000000-0005-0000-0000-0000C40E0000}"/>
    <cellStyle name="Navadno 3 2 2 2 5 2 4 3 2" xfId="6036" xr:uid="{00000000-0005-0000-0000-0000C50E0000}"/>
    <cellStyle name="Navadno 3 2 2 2 5 2 4 4" xfId="4828" xr:uid="{00000000-0005-0000-0000-0000C60E0000}"/>
    <cellStyle name="Navadno 3 2 2 2 5 2 5" xfId="2794" xr:uid="{00000000-0005-0000-0000-0000C70E0000}"/>
    <cellStyle name="Navadno 3 2 2 2 5 2 5 2" xfId="6466" xr:uid="{00000000-0005-0000-0000-0000C80E0000}"/>
    <cellStyle name="Navadno 3 2 2 2 5 2 6" xfId="1560" xr:uid="{00000000-0005-0000-0000-0000C90E0000}"/>
    <cellStyle name="Navadno 3 2 2 2 5 2 6 2" xfId="5234" xr:uid="{00000000-0005-0000-0000-0000CA0E0000}"/>
    <cellStyle name="Navadno 3 2 2 2 5 2 7" xfId="4026" xr:uid="{00000000-0005-0000-0000-0000CB0E0000}"/>
    <cellStyle name="Navadno 3 2 2 2 5 3" xfId="297" xr:uid="{00000000-0005-0000-0000-0000CC0E0000}"/>
    <cellStyle name="Navadno 3 2 2 2 5 3 2" xfId="695" xr:uid="{00000000-0005-0000-0000-0000CD0E0000}"/>
    <cellStyle name="Navadno 3 2 2 2 5 3 2 2" xfId="3226" xr:uid="{00000000-0005-0000-0000-0000CE0E0000}"/>
    <cellStyle name="Navadno 3 2 2 2 5 3 2 2 2" xfId="6898" xr:uid="{00000000-0005-0000-0000-0000CF0E0000}"/>
    <cellStyle name="Navadno 3 2 2 2 5 3 2 3" xfId="1992" xr:uid="{00000000-0005-0000-0000-0000D00E0000}"/>
    <cellStyle name="Navadno 3 2 2 2 5 3 2 3 2" xfId="5666" xr:uid="{00000000-0005-0000-0000-0000D10E0000}"/>
    <cellStyle name="Navadno 3 2 2 2 5 3 2 4" xfId="4458" xr:uid="{00000000-0005-0000-0000-0000D20E0000}"/>
    <cellStyle name="Navadno 3 2 2 2 5 3 3" xfId="1105" xr:uid="{00000000-0005-0000-0000-0000D30E0000}"/>
    <cellStyle name="Navadno 3 2 2 2 5 3 3 2" xfId="3636" xr:uid="{00000000-0005-0000-0000-0000D40E0000}"/>
    <cellStyle name="Navadno 3 2 2 2 5 3 3 2 2" xfId="7308" xr:uid="{00000000-0005-0000-0000-0000D50E0000}"/>
    <cellStyle name="Navadno 3 2 2 2 5 3 3 3" xfId="2402" xr:uid="{00000000-0005-0000-0000-0000D60E0000}"/>
    <cellStyle name="Navadno 3 2 2 2 5 3 3 3 2" xfId="6076" xr:uid="{00000000-0005-0000-0000-0000D70E0000}"/>
    <cellStyle name="Navadno 3 2 2 2 5 3 3 4" xfId="4868" xr:uid="{00000000-0005-0000-0000-0000D80E0000}"/>
    <cellStyle name="Navadno 3 2 2 2 5 3 4" xfId="2834" xr:uid="{00000000-0005-0000-0000-0000D90E0000}"/>
    <cellStyle name="Navadno 3 2 2 2 5 3 4 2" xfId="6506" xr:uid="{00000000-0005-0000-0000-0000DA0E0000}"/>
    <cellStyle name="Navadno 3 2 2 2 5 3 5" xfId="1600" xr:uid="{00000000-0005-0000-0000-0000DB0E0000}"/>
    <cellStyle name="Navadno 3 2 2 2 5 3 5 2" xfId="5274" xr:uid="{00000000-0005-0000-0000-0000DC0E0000}"/>
    <cellStyle name="Navadno 3 2 2 2 5 3 6" xfId="4066" xr:uid="{00000000-0005-0000-0000-0000DD0E0000}"/>
    <cellStyle name="Navadno 3 2 2 2 5 4" xfId="455" xr:uid="{00000000-0005-0000-0000-0000DE0E0000}"/>
    <cellStyle name="Navadno 3 2 2 2 5 4 2" xfId="848" xr:uid="{00000000-0005-0000-0000-0000DF0E0000}"/>
    <cellStyle name="Navadno 3 2 2 2 5 4 2 2" xfId="3379" xr:uid="{00000000-0005-0000-0000-0000E00E0000}"/>
    <cellStyle name="Navadno 3 2 2 2 5 4 2 2 2" xfId="7051" xr:uid="{00000000-0005-0000-0000-0000E10E0000}"/>
    <cellStyle name="Navadno 3 2 2 2 5 4 2 3" xfId="2145" xr:uid="{00000000-0005-0000-0000-0000E20E0000}"/>
    <cellStyle name="Navadno 3 2 2 2 5 4 2 3 2" xfId="5819" xr:uid="{00000000-0005-0000-0000-0000E30E0000}"/>
    <cellStyle name="Navadno 3 2 2 2 5 4 2 4" xfId="4611" xr:uid="{00000000-0005-0000-0000-0000E40E0000}"/>
    <cellStyle name="Navadno 3 2 2 2 5 4 3" xfId="1258" xr:uid="{00000000-0005-0000-0000-0000E50E0000}"/>
    <cellStyle name="Navadno 3 2 2 2 5 4 3 2" xfId="3789" xr:uid="{00000000-0005-0000-0000-0000E60E0000}"/>
    <cellStyle name="Navadno 3 2 2 2 5 4 3 2 2" xfId="7461" xr:uid="{00000000-0005-0000-0000-0000E70E0000}"/>
    <cellStyle name="Navadno 3 2 2 2 5 4 3 3" xfId="2555" xr:uid="{00000000-0005-0000-0000-0000E80E0000}"/>
    <cellStyle name="Navadno 3 2 2 2 5 4 3 3 2" xfId="6229" xr:uid="{00000000-0005-0000-0000-0000E90E0000}"/>
    <cellStyle name="Navadno 3 2 2 2 5 4 3 4" xfId="5021" xr:uid="{00000000-0005-0000-0000-0000EA0E0000}"/>
    <cellStyle name="Navadno 3 2 2 2 5 4 4" xfId="2987" xr:uid="{00000000-0005-0000-0000-0000EB0E0000}"/>
    <cellStyle name="Navadno 3 2 2 2 5 4 4 2" xfId="6659" xr:uid="{00000000-0005-0000-0000-0000EC0E0000}"/>
    <cellStyle name="Navadno 3 2 2 2 5 4 5" xfId="1753" xr:uid="{00000000-0005-0000-0000-0000ED0E0000}"/>
    <cellStyle name="Navadno 3 2 2 2 5 4 5 2" xfId="5427" xr:uid="{00000000-0005-0000-0000-0000EE0E0000}"/>
    <cellStyle name="Navadno 3 2 2 2 5 4 6" xfId="4219" xr:uid="{00000000-0005-0000-0000-0000EF0E0000}"/>
    <cellStyle name="Navadno 3 2 2 2 5 5" xfId="581" xr:uid="{00000000-0005-0000-0000-0000F00E0000}"/>
    <cellStyle name="Navadno 3 2 2 2 5 5 2" xfId="3112" xr:uid="{00000000-0005-0000-0000-0000F10E0000}"/>
    <cellStyle name="Navadno 3 2 2 2 5 5 2 2" xfId="6784" xr:uid="{00000000-0005-0000-0000-0000F20E0000}"/>
    <cellStyle name="Navadno 3 2 2 2 5 5 3" xfId="1878" xr:uid="{00000000-0005-0000-0000-0000F30E0000}"/>
    <cellStyle name="Navadno 3 2 2 2 5 5 3 2" xfId="5552" xr:uid="{00000000-0005-0000-0000-0000F40E0000}"/>
    <cellStyle name="Navadno 3 2 2 2 5 5 4" xfId="4344" xr:uid="{00000000-0005-0000-0000-0000F50E0000}"/>
    <cellStyle name="Navadno 3 2 2 2 5 6" xfId="991" xr:uid="{00000000-0005-0000-0000-0000F60E0000}"/>
    <cellStyle name="Navadno 3 2 2 2 5 6 2" xfId="3522" xr:uid="{00000000-0005-0000-0000-0000F70E0000}"/>
    <cellStyle name="Navadno 3 2 2 2 5 6 2 2" xfId="7194" xr:uid="{00000000-0005-0000-0000-0000F80E0000}"/>
    <cellStyle name="Navadno 3 2 2 2 5 6 3" xfId="2288" xr:uid="{00000000-0005-0000-0000-0000F90E0000}"/>
    <cellStyle name="Navadno 3 2 2 2 5 6 3 2" xfId="5962" xr:uid="{00000000-0005-0000-0000-0000FA0E0000}"/>
    <cellStyle name="Navadno 3 2 2 2 5 6 4" xfId="4754" xr:uid="{00000000-0005-0000-0000-0000FB0E0000}"/>
    <cellStyle name="Navadno 3 2 2 2 5 7" xfId="2720" xr:uid="{00000000-0005-0000-0000-0000FC0E0000}"/>
    <cellStyle name="Navadno 3 2 2 2 5 7 2" xfId="6392" xr:uid="{00000000-0005-0000-0000-0000FD0E0000}"/>
    <cellStyle name="Navadno 3 2 2 2 5 8" xfId="1486" xr:uid="{00000000-0005-0000-0000-0000FE0E0000}"/>
    <cellStyle name="Navadno 3 2 2 2 5 8 2" xfId="5160" xr:uid="{00000000-0005-0000-0000-0000FF0E0000}"/>
    <cellStyle name="Navadno 3 2 2 2 5 9" xfId="3952" xr:uid="{00000000-0005-0000-0000-0000000F0000}"/>
    <cellStyle name="Navadno 3 2 2 2 6" xfId="191" xr:uid="{00000000-0005-0000-0000-0000010F0000}"/>
    <cellStyle name="Navadno 3 2 2 2 6 2" xfId="333" xr:uid="{00000000-0005-0000-0000-0000020F0000}"/>
    <cellStyle name="Navadno 3 2 2 2 6 2 2" xfId="731" xr:uid="{00000000-0005-0000-0000-0000030F0000}"/>
    <cellStyle name="Navadno 3 2 2 2 6 2 2 2" xfId="3262" xr:uid="{00000000-0005-0000-0000-0000040F0000}"/>
    <cellStyle name="Navadno 3 2 2 2 6 2 2 2 2" xfId="6934" xr:uid="{00000000-0005-0000-0000-0000050F0000}"/>
    <cellStyle name="Navadno 3 2 2 2 6 2 2 3" xfId="2028" xr:uid="{00000000-0005-0000-0000-0000060F0000}"/>
    <cellStyle name="Navadno 3 2 2 2 6 2 2 3 2" xfId="5702" xr:uid="{00000000-0005-0000-0000-0000070F0000}"/>
    <cellStyle name="Navadno 3 2 2 2 6 2 2 4" xfId="4494" xr:uid="{00000000-0005-0000-0000-0000080F0000}"/>
    <cellStyle name="Navadno 3 2 2 2 6 2 3" xfId="1141" xr:uid="{00000000-0005-0000-0000-0000090F0000}"/>
    <cellStyle name="Navadno 3 2 2 2 6 2 3 2" xfId="3672" xr:uid="{00000000-0005-0000-0000-00000A0F0000}"/>
    <cellStyle name="Navadno 3 2 2 2 6 2 3 2 2" xfId="7344" xr:uid="{00000000-0005-0000-0000-00000B0F0000}"/>
    <cellStyle name="Navadno 3 2 2 2 6 2 3 3" xfId="2438" xr:uid="{00000000-0005-0000-0000-00000C0F0000}"/>
    <cellStyle name="Navadno 3 2 2 2 6 2 3 3 2" xfId="6112" xr:uid="{00000000-0005-0000-0000-00000D0F0000}"/>
    <cellStyle name="Navadno 3 2 2 2 6 2 3 4" xfId="4904" xr:uid="{00000000-0005-0000-0000-00000E0F0000}"/>
    <cellStyle name="Navadno 3 2 2 2 6 2 4" xfId="2870" xr:uid="{00000000-0005-0000-0000-00000F0F0000}"/>
    <cellStyle name="Navadno 3 2 2 2 6 2 4 2" xfId="6542" xr:uid="{00000000-0005-0000-0000-0000100F0000}"/>
    <cellStyle name="Navadno 3 2 2 2 6 2 5" xfId="1636" xr:uid="{00000000-0005-0000-0000-0000110F0000}"/>
    <cellStyle name="Navadno 3 2 2 2 6 2 5 2" xfId="5310" xr:uid="{00000000-0005-0000-0000-0000120F0000}"/>
    <cellStyle name="Navadno 3 2 2 2 6 2 6" xfId="4102" xr:uid="{00000000-0005-0000-0000-0000130F0000}"/>
    <cellStyle name="Navadno 3 2 2 2 6 3" xfId="464" xr:uid="{00000000-0005-0000-0000-0000140F0000}"/>
    <cellStyle name="Navadno 3 2 2 2 6 3 2" xfId="857" xr:uid="{00000000-0005-0000-0000-0000150F0000}"/>
    <cellStyle name="Navadno 3 2 2 2 6 3 2 2" xfId="3388" xr:uid="{00000000-0005-0000-0000-0000160F0000}"/>
    <cellStyle name="Navadno 3 2 2 2 6 3 2 2 2" xfId="7060" xr:uid="{00000000-0005-0000-0000-0000170F0000}"/>
    <cellStyle name="Navadno 3 2 2 2 6 3 2 3" xfId="2154" xr:uid="{00000000-0005-0000-0000-0000180F0000}"/>
    <cellStyle name="Navadno 3 2 2 2 6 3 2 3 2" xfId="5828" xr:uid="{00000000-0005-0000-0000-0000190F0000}"/>
    <cellStyle name="Navadno 3 2 2 2 6 3 2 4" xfId="4620" xr:uid="{00000000-0005-0000-0000-00001A0F0000}"/>
    <cellStyle name="Navadno 3 2 2 2 6 3 3" xfId="1267" xr:uid="{00000000-0005-0000-0000-00001B0F0000}"/>
    <cellStyle name="Navadno 3 2 2 2 6 3 3 2" xfId="3798" xr:uid="{00000000-0005-0000-0000-00001C0F0000}"/>
    <cellStyle name="Navadno 3 2 2 2 6 3 3 2 2" xfId="7470" xr:uid="{00000000-0005-0000-0000-00001D0F0000}"/>
    <cellStyle name="Navadno 3 2 2 2 6 3 3 3" xfId="2564" xr:uid="{00000000-0005-0000-0000-00001E0F0000}"/>
    <cellStyle name="Navadno 3 2 2 2 6 3 3 3 2" xfId="6238" xr:uid="{00000000-0005-0000-0000-00001F0F0000}"/>
    <cellStyle name="Navadno 3 2 2 2 6 3 3 4" xfId="5030" xr:uid="{00000000-0005-0000-0000-0000200F0000}"/>
    <cellStyle name="Navadno 3 2 2 2 6 3 4" xfId="2996" xr:uid="{00000000-0005-0000-0000-0000210F0000}"/>
    <cellStyle name="Navadno 3 2 2 2 6 3 4 2" xfId="6668" xr:uid="{00000000-0005-0000-0000-0000220F0000}"/>
    <cellStyle name="Navadno 3 2 2 2 6 3 5" xfId="1762" xr:uid="{00000000-0005-0000-0000-0000230F0000}"/>
    <cellStyle name="Navadno 3 2 2 2 6 3 5 2" xfId="5436" xr:uid="{00000000-0005-0000-0000-0000240F0000}"/>
    <cellStyle name="Navadno 3 2 2 2 6 3 6" xfId="4228" xr:uid="{00000000-0005-0000-0000-0000250F0000}"/>
    <cellStyle name="Navadno 3 2 2 2 6 4" xfId="590" xr:uid="{00000000-0005-0000-0000-0000260F0000}"/>
    <cellStyle name="Navadno 3 2 2 2 6 4 2" xfId="3121" xr:uid="{00000000-0005-0000-0000-0000270F0000}"/>
    <cellStyle name="Navadno 3 2 2 2 6 4 2 2" xfId="6793" xr:uid="{00000000-0005-0000-0000-0000280F0000}"/>
    <cellStyle name="Navadno 3 2 2 2 6 4 3" xfId="1887" xr:uid="{00000000-0005-0000-0000-0000290F0000}"/>
    <cellStyle name="Navadno 3 2 2 2 6 4 3 2" xfId="5561" xr:uid="{00000000-0005-0000-0000-00002A0F0000}"/>
    <cellStyle name="Navadno 3 2 2 2 6 4 4" xfId="4353" xr:uid="{00000000-0005-0000-0000-00002B0F0000}"/>
    <cellStyle name="Navadno 3 2 2 2 6 5" xfId="1000" xr:uid="{00000000-0005-0000-0000-00002C0F0000}"/>
    <cellStyle name="Navadno 3 2 2 2 6 5 2" xfId="3531" xr:uid="{00000000-0005-0000-0000-00002D0F0000}"/>
    <cellStyle name="Navadno 3 2 2 2 6 5 2 2" xfId="7203" xr:uid="{00000000-0005-0000-0000-00002E0F0000}"/>
    <cellStyle name="Navadno 3 2 2 2 6 5 3" xfId="2297" xr:uid="{00000000-0005-0000-0000-00002F0F0000}"/>
    <cellStyle name="Navadno 3 2 2 2 6 5 3 2" xfId="5971" xr:uid="{00000000-0005-0000-0000-0000300F0000}"/>
    <cellStyle name="Navadno 3 2 2 2 6 5 4" xfId="4763" xr:uid="{00000000-0005-0000-0000-0000310F0000}"/>
    <cellStyle name="Navadno 3 2 2 2 6 6" xfId="2729" xr:uid="{00000000-0005-0000-0000-0000320F0000}"/>
    <cellStyle name="Navadno 3 2 2 2 6 6 2" xfId="6401" xr:uid="{00000000-0005-0000-0000-0000330F0000}"/>
    <cellStyle name="Navadno 3 2 2 2 6 7" xfId="1495" xr:uid="{00000000-0005-0000-0000-0000340F0000}"/>
    <cellStyle name="Navadno 3 2 2 2 6 7 2" xfId="5169" xr:uid="{00000000-0005-0000-0000-0000350F0000}"/>
    <cellStyle name="Navadno 3 2 2 2 6 8" xfId="3961" xr:uid="{00000000-0005-0000-0000-0000360F0000}"/>
    <cellStyle name="Navadno 3 2 2 2 7" xfId="209" xr:uid="{00000000-0005-0000-0000-0000370F0000}"/>
    <cellStyle name="Navadno 3 2 2 2 7 2" xfId="608" xr:uid="{00000000-0005-0000-0000-0000380F0000}"/>
    <cellStyle name="Navadno 3 2 2 2 7 2 2" xfId="3139" xr:uid="{00000000-0005-0000-0000-0000390F0000}"/>
    <cellStyle name="Navadno 3 2 2 2 7 2 2 2" xfId="6811" xr:uid="{00000000-0005-0000-0000-00003A0F0000}"/>
    <cellStyle name="Navadno 3 2 2 2 7 2 3" xfId="1905" xr:uid="{00000000-0005-0000-0000-00003B0F0000}"/>
    <cellStyle name="Navadno 3 2 2 2 7 2 3 2" xfId="5579" xr:uid="{00000000-0005-0000-0000-00003C0F0000}"/>
    <cellStyle name="Navadno 3 2 2 2 7 2 4" xfId="4371" xr:uid="{00000000-0005-0000-0000-00003D0F0000}"/>
    <cellStyle name="Navadno 3 2 2 2 7 3" xfId="1018" xr:uid="{00000000-0005-0000-0000-00003E0F0000}"/>
    <cellStyle name="Navadno 3 2 2 2 7 3 2" xfId="3549" xr:uid="{00000000-0005-0000-0000-00003F0F0000}"/>
    <cellStyle name="Navadno 3 2 2 2 7 3 2 2" xfId="7221" xr:uid="{00000000-0005-0000-0000-0000400F0000}"/>
    <cellStyle name="Navadno 3 2 2 2 7 3 3" xfId="2315" xr:uid="{00000000-0005-0000-0000-0000410F0000}"/>
    <cellStyle name="Navadno 3 2 2 2 7 3 3 2" xfId="5989" xr:uid="{00000000-0005-0000-0000-0000420F0000}"/>
    <cellStyle name="Navadno 3 2 2 2 7 3 4" xfId="4781" xr:uid="{00000000-0005-0000-0000-0000430F0000}"/>
    <cellStyle name="Navadno 3 2 2 2 7 4" xfId="2747" xr:uid="{00000000-0005-0000-0000-0000440F0000}"/>
    <cellStyle name="Navadno 3 2 2 2 7 4 2" xfId="6419" xr:uid="{00000000-0005-0000-0000-0000450F0000}"/>
    <cellStyle name="Navadno 3 2 2 2 7 5" xfId="1513" xr:uid="{00000000-0005-0000-0000-0000460F0000}"/>
    <cellStyle name="Navadno 3 2 2 2 7 5 2" xfId="5187" xr:uid="{00000000-0005-0000-0000-0000470F0000}"/>
    <cellStyle name="Navadno 3 2 2 2 7 6" xfId="3979" xr:uid="{00000000-0005-0000-0000-0000480F0000}"/>
    <cellStyle name="Navadno 3 2 2 2 8" xfId="267" xr:uid="{00000000-0005-0000-0000-0000490F0000}"/>
    <cellStyle name="Navadno 3 2 2 2 8 2" xfId="665" xr:uid="{00000000-0005-0000-0000-00004A0F0000}"/>
    <cellStyle name="Navadno 3 2 2 2 8 2 2" xfId="3196" xr:uid="{00000000-0005-0000-0000-00004B0F0000}"/>
    <cellStyle name="Navadno 3 2 2 2 8 2 2 2" xfId="6868" xr:uid="{00000000-0005-0000-0000-00004C0F0000}"/>
    <cellStyle name="Navadno 3 2 2 2 8 2 3" xfId="1962" xr:uid="{00000000-0005-0000-0000-00004D0F0000}"/>
    <cellStyle name="Navadno 3 2 2 2 8 2 3 2" xfId="5636" xr:uid="{00000000-0005-0000-0000-00004E0F0000}"/>
    <cellStyle name="Navadno 3 2 2 2 8 2 4" xfId="4428" xr:uid="{00000000-0005-0000-0000-00004F0F0000}"/>
    <cellStyle name="Navadno 3 2 2 2 8 3" xfId="1075" xr:uid="{00000000-0005-0000-0000-0000500F0000}"/>
    <cellStyle name="Navadno 3 2 2 2 8 3 2" xfId="3606" xr:uid="{00000000-0005-0000-0000-0000510F0000}"/>
    <cellStyle name="Navadno 3 2 2 2 8 3 2 2" xfId="7278" xr:uid="{00000000-0005-0000-0000-0000520F0000}"/>
    <cellStyle name="Navadno 3 2 2 2 8 3 3" xfId="2372" xr:uid="{00000000-0005-0000-0000-0000530F0000}"/>
    <cellStyle name="Navadno 3 2 2 2 8 3 3 2" xfId="6046" xr:uid="{00000000-0005-0000-0000-0000540F0000}"/>
    <cellStyle name="Navadno 3 2 2 2 8 3 4" xfId="4838" xr:uid="{00000000-0005-0000-0000-0000550F0000}"/>
    <cellStyle name="Navadno 3 2 2 2 8 4" xfId="2804" xr:uid="{00000000-0005-0000-0000-0000560F0000}"/>
    <cellStyle name="Navadno 3 2 2 2 8 4 2" xfId="6476" xr:uid="{00000000-0005-0000-0000-0000570F0000}"/>
    <cellStyle name="Navadno 3 2 2 2 8 5" xfId="1570" xr:uid="{00000000-0005-0000-0000-0000580F0000}"/>
    <cellStyle name="Navadno 3 2 2 2 8 5 2" xfId="5244" xr:uid="{00000000-0005-0000-0000-0000590F0000}"/>
    <cellStyle name="Navadno 3 2 2 2 8 6" xfId="4036" xr:uid="{00000000-0005-0000-0000-00005A0F0000}"/>
    <cellStyle name="Navadno 3 2 2 2 9" xfId="279" xr:uid="{00000000-0005-0000-0000-00005B0F0000}"/>
    <cellStyle name="Navadno 3 2 2 2 9 2" xfId="677" xr:uid="{00000000-0005-0000-0000-00005C0F0000}"/>
    <cellStyle name="Navadno 3 2 2 2 9 2 2" xfId="3208" xr:uid="{00000000-0005-0000-0000-00005D0F0000}"/>
    <cellStyle name="Navadno 3 2 2 2 9 2 2 2" xfId="6880" xr:uid="{00000000-0005-0000-0000-00005E0F0000}"/>
    <cellStyle name="Navadno 3 2 2 2 9 2 3" xfId="1974" xr:uid="{00000000-0005-0000-0000-00005F0F0000}"/>
    <cellStyle name="Navadno 3 2 2 2 9 2 3 2" xfId="5648" xr:uid="{00000000-0005-0000-0000-0000600F0000}"/>
    <cellStyle name="Navadno 3 2 2 2 9 2 4" xfId="4440" xr:uid="{00000000-0005-0000-0000-0000610F0000}"/>
    <cellStyle name="Navadno 3 2 2 2 9 3" xfId="1087" xr:uid="{00000000-0005-0000-0000-0000620F0000}"/>
    <cellStyle name="Navadno 3 2 2 2 9 3 2" xfId="3618" xr:uid="{00000000-0005-0000-0000-0000630F0000}"/>
    <cellStyle name="Navadno 3 2 2 2 9 3 2 2" xfId="7290" xr:uid="{00000000-0005-0000-0000-0000640F0000}"/>
    <cellStyle name="Navadno 3 2 2 2 9 3 3" xfId="2384" xr:uid="{00000000-0005-0000-0000-0000650F0000}"/>
    <cellStyle name="Navadno 3 2 2 2 9 3 3 2" xfId="6058" xr:uid="{00000000-0005-0000-0000-0000660F0000}"/>
    <cellStyle name="Navadno 3 2 2 2 9 3 4" xfId="4850" xr:uid="{00000000-0005-0000-0000-0000670F0000}"/>
    <cellStyle name="Navadno 3 2 2 2 9 4" xfId="2816" xr:uid="{00000000-0005-0000-0000-0000680F0000}"/>
    <cellStyle name="Navadno 3 2 2 2 9 4 2" xfId="6488" xr:uid="{00000000-0005-0000-0000-0000690F0000}"/>
    <cellStyle name="Navadno 3 2 2 2 9 5" xfId="1582" xr:uid="{00000000-0005-0000-0000-00006A0F0000}"/>
    <cellStyle name="Navadno 3 2 2 2 9 5 2" xfId="5256" xr:uid="{00000000-0005-0000-0000-00006B0F0000}"/>
    <cellStyle name="Navadno 3 2 2 2 9 6" xfId="4048" xr:uid="{00000000-0005-0000-0000-00006C0F0000}"/>
    <cellStyle name="Navadno 3 2 2 20" xfId="3856" xr:uid="{00000000-0005-0000-0000-00006D0F0000}"/>
    <cellStyle name="Navadno 3 2 2 3" xfId="93" xr:uid="{00000000-0005-0000-0000-00006E0F0000}"/>
    <cellStyle name="Navadno 3 2 2 3 10" xfId="884" xr:uid="{00000000-0005-0000-0000-00006F0F0000}"/>
    <cellStyle name="Navadno 3 2 2 3 10 2" xfId="3415" xr:uid="{00000000-0005-0000-0000-0000700F0000}"/>
    <cellStyle name="Navadno 3 2 2 3 10 2 2" xfId="7087" xr:uid="{00000000-0005-0000-0000-0000710F0000}"/>
    <cellStyle name="Navadno 3 2 2 3 10 3" xfId="2181" xr:uid="{00000000-0005-0000-0000-0000720F0000}"/>
    <cellStyle name="Navadno 3 2 2 3 10 3 2" xfId="5855" xr:uid="{00000000-0005-0000-0000-0000730F0000}"/>
    <cellStyle name="Navadno 3 2 2 3 10 4" xfId="4647" xr:uid="{00000000-0005-0000-0000-0000740F0000}"/>
    <cellStyle name="Navadno 3 2 2 3 11" xfId="911" xr:uid="{00000000-0005-0000-0000-0000750F0000}"/>
    <cellStyle name="Navadno 3 2 2 3 11 2" xfId="3442" xr:uid="{00000000-0005-0000-0000-0000760F0000}"/>
    <cellStyle name="Navadno 3 2 2 3 11 2 2" xfId="7114" xr:uid="{00000000-0005-0000-0000-0000770F0000}"/>
    <cellStyle name="Navadno 3 2 2 3 11 3" xfId="2208" xr:uid="{00000000-0005-0000-0000-0000780F0000}"/>
    <cellStyle name="Navadno 3 2 2 3 11 3 2" xfId="5882" xr:uid="{00000000-0005-0000-0000-0000790F0000}"/>
    <cellStyle name="Navadno 3 2 2 3 11 4" xfId="4674" xr:uid="{00000000-0005-0000-0000-00007A0F0000}"/>
    <cellStyle name="Navadno 3 2 2 3 12" xfId="2596" xr:uid="{00000000-0005-0000-0000-00007B0F0000}"/>
    <cellStyle name="Navadno 3 2 2 3 12 2" xfId="3830" xr:uid="{00000000-0005-0000-0000-00007C0F0000}"/>
    <cellStyle name="Navadno 3 2 2 3 12 2 2" xfId="7502" xr:uid="{00000000-0005-0000-0000-00007D0F0000}"/>
    <cellStyle name="Navadno 3 2 2 3 12 3" xfId="6270" xr:uid="{00000000-0005-0000-0000-00007E0F0000}"/>
    <cellStyle name="Navadno 3 2 2 3 13" xfId="2640" xr:uid="{00000000-0005-0000-0000-00007F0F0000}"/>
    <cellStyle name="Navadno 3 2 2 3 13 2" xfId="6312" xr:uid="{00000000-0005-0000-0000-0000800F0000}"/>
    <cellStyle name="Navadno 3 2 2 3 14" xfId="1406" xr:uid="{00000000-0005-0000-0000-0000810F0000}"/>
    <cellStyle name="Navadno 3 2 2 3 14 2" xfId="5080" xr:uid="{00000000-0005-0000-0000-0000820F0000}"/>
    <cellStyle name="Navadno 3 2 2 3 15" xfId="3872" xr:uid="{00000000-0005-0000-0000-0000830F0000}"/>
    <cellStyle name="Navadno 3 2 2 3 2" xfId="153" xr:uid="{00000000-0005-0000-0000-0000840F0000}"/>
    <cellStyle name="Navadno 3 2 2 3 2 2" xfId="236" xr:uid="{00000000-0005-0000-0000-0000850F0000}"/>
    <cellStyle name="Navadno 3 2 2 3 2 2 2" xfId="356" xr:uid="{00000000-0005-0000-0000-0000860F0000}"/>
    <cellStyle name="Navadno 3 2 2 3 2 2 2 2" xfId="754" xr:uid="{00000000-0005-0000-0000-0000870F0000}"/>
    <cellStyle name="Navadno 3 2 2 3 2 2 2 2 2" xfId="3285" xr:uid="{00000000-0005-0000-0000-0000880F0000}"/>
    <cellStyle name="Navadno 3 2 2 3 2 2 2 2 2 2" xfId="6957" xr:uid="{00000000-0005-0000-0000-0000890F0000}"/>
    <cellStyle name="Navadno 3 2 2 3 2 2 2 2 3" xfId="2051" xr:uid="{00000000-0005-0000-0000-00008A0F0000}"/>
    <cellStyle name="Navadno 3 2 2 3 2 2 2 2 3 2" xfId="5725" xr:uid="{00000000-0005-0000-0000-00008B0F0000}"/>
    <cellStyle name="Navadno 3 2 2 3 2 2 2 2 4" xfId="4517" xr:uid="{00000000-0005-0000-0000-00008C0F0000}"/>
    <cellStyle name="Navadno 3 2 2 3 2 2 2 3" xfId="1164" xr:uid="{00000000-0005-0000-0000-00008D0F0000}"/>
    <cellStyle name="Navadno 3 2 2 3 2 2 2 3 2" xfId="3695" xr:uid="{00000000-0005-0000-0000-00008E0F0000}"/>
    <cellStyle name="Navadno 3 2 2 3 2 2 2 3 2 2" xfId="7367" xr:uid="{00000000-0005-0000-0000-00008F0F0000}"/>
    <cellStyle name="Navadno 3 2 2 3 2 2 2 3 3" xfId="2461" xr:uid="{00000000-0005-0000-0000-0000900F0000}"/>
    <cellStyle name="Navadno 3 2 2 3 2 2 2 3 3 2" xfId="6135" xr:uid="{00000000-0005-0000-0000-0000910F0000}"/>
    <cellStyle name="Navadno 3 2 2 3 2 2 2 3 4" xfId="4927" xr:uid="{00000000-0005-0000-0000-0000920F0000}"/>
    <cellStyle name="Navadno 3 2 2 3 2 2 2 4" xfId="2893" xr:uid="{00000000-0005-0000-0000-0000930F0000}"/>
    <cellStyle name="Navadno 3 2 2 3 2 2 2 4 2" xfId="6565" xr:uid="{00000000-0005-0000-0000-0000940F0000}"/>
    <cellStyle name="Navadno 3 2 2 3 2 2 2 5" xfId="1659" xr:uid="{00000000-0005-0000-0000-0000950F0000}"/>
    <cellStyle name="Navadno 3 2 2 3 2 2 2 5 2" xfId="5333" xr:uid="{00000000-0005-0000-0000-0000960F0000}"/>
    <cellStyle name="Navadno 3 2 2 3 2 2 2 6" xfId="4125" xr:uid="{00000000-0005-0000-0000-0000970F0000}"/>
    <cellStyle name="Navadno 3 2 2 3 2 2 3" xfId="635" xr:uid="{00000000-0005-0000-0000-0000980F0000}"/>
    <cellStyle name="Navadno 3 2 2 3 2 2 3 2" xfId="3166" xr:uid="{00000000-0005-0000-0000-0000990F0000}"/>
    <cellStyle name="Navadno 3 2 2 3 2 2 3 2 2" xfId="6838" xr:uid="{00000000-0005-0000-0000-00009A0F0000}"/>
    <cellStyle name="Navadno 3 2 2 3 2 2 3 3" xfId="1932" xr:uid="{00000000-0005-0000-0000-00009B0F0000}"/>
    <cellStyle name="Navadno 3 2 2 3 2 2 3 3 2" xfId="5606" xr:uid="{00000000-0005-0000-0000-00009C0F0000}"/>
    <cellStyle name="Navadno 3 2 2 3 2 2 3 4" xfId="4398" xr:uid="{00000000-0005-0000-0000-00009D0F0000}"/>
    <cellStyle name="Navadno 3 2 2 3 2 2 4" xfId="1045" xr:uid="{00000000-0005-0000-0000-00009E0F0000}"/>
    <cellStyle name="Navadno 3 2 2 3 2 2 4 2" xfId="3576" xr:uid="{00000000-0005-0000-0000-00009F0F0000}"/>
    <cellStyle name="Navadno 3 2 2 3 2 2 4 2 2" xfId="7248" xr:uid="{00000000-0005-0000-0000-0000A00F0000}"/>
    <cellStyle name="Navadno 3 2 2 3 2 2 4 3" xfId="2342" xr:uid="{00000000-0005-0000-0000-0000A10F0000}"/>
    <cellStyle name="Navadno 3 2 2 3 2 2 4 3 2" xfId="6016" xr:uid="{00000000-0005-0000-0000-0000A20F0000}"/>
    <cellStyle name="Navadno 3 2 2 3 2 2 4 4" xfId="4808" xr:uid="{00000000-0005-0000-0000-0000A30F0000}"/>
    <cellStyle name="Navadno 3 2 2 3 2 2 5" xfId="2774" xr:uid="{00000000-0005-0000-0000-0000A40F0000}"/>
    <cellStyle name="Navadno 3 2 2 3 2 2 5 2" xfId="6446" xr:uid="{00000000-0005-0000-0000-0000A50F0000}"/>
    <cellStyle name="Navadno 3 2 2 3 2 2 6" xfId="1540" xr:uid="{00000000-0005-0000-0000-0000A60F0000}"/>
    <cellStyle name="Navadno 3 2 2 3 2 2 6 2" xfId="5214" xr:uid="{00000000-0005-0000-0000-0000A70F0000}"/>
    <cellStyle name="Navadno 3 2 2 3 2 2 7" xfId="4006" xr:uid="{00000000-0005-0000-0000-0000A80F0000}"/>
    <cellStyle name="Navadno 3 2 2 3 2 3" xfId="302" xr:uid="{00000000-0005-0000-0000-0000A90F0000}"/>
    <cellStyle name="Navadno 3 2 2 3 2 3 2" xfId="700" xr:uid="{00000000-0005-0000-0000-0000AA0F0000}"/>
    <cellStyle name="Navadno 3 2 2 3 2 3 2 2" xfId="3231" xr:uid="{00000000-0005-0000-0000-0000AB0F0000}"/>
    <cellStyle name="Navadno 3 2 2 3 2 3 2 2 2" xfId="6903" xr:uid="{00000000-0005-0000-0000-0000AC0F0000}"/>
    <cellStyle name="Navadno 3 2 2 3 2 3 2 3" xfId="1997" xr:uid="{00000000-0005-0000-0000-0000AD0F0000}"/>
    <cellStyle name="Navadno 3 2 2 3 2 3 2 3 2" xfId="5671" xr:uid="{00000000-0005-0000-0000-0000AE0F0000}"/>
    <cellStyle name="Navadno 3 2 2 3 2 3 2 4" xfId="4463" xr:uid="{00000000-0005-0000-0000-0000AF0F0000}"/>
    <cellStyle name="Navadno 3 2 2 3 2 3 3" xfId="1110" xr:uid="{00000000-0005-0000-0000-0000B00F0000}"/>
    <cellStyle name="Navadno 3 2 2 3 2 3 3 2" xfId="3641" xr:uid="{00000000-0005-0000-0000-0000B10F0000}"/>
    <cellStyle name="Navadno 3 2 2 3 2 3 3 2 2" xfId="7313" xr:uid="{00000000-0005-0000-0000-0000B20F0000}"/>
    <cellStyle name="Navadno 3 2 2 3 2 3 3 3" xfId="2407" xr:uid="{00000000-0005-0000-0000-0000B30F0000}"/>
    <cellStyle name="Navadno 3 2 2 3 2 3 3 3 2" xfId="6081" xr:uid="{00000000-0005-0000-0000-0000B40F0000}"/>
    <cellStyle name="Navadno 3 2 2 3 2 3 3 4" xfId="4873" xr:uid="{00000000-0005-0000-0000-0000B50F0000}"/>
    <cellStyle name="Navadno 3 2 2 3 2 3 4" xfId="2839" xr:uid="{00000000-0005-0000-0000-0000B60F0000}"/>
    <cellStyle name="Navadno 3 2 2 3 2 3 4 2" xfId="6511" xr:uid="{00000000-0005-0000-0000-0000B70F0000}"/>
    <cellStyle name="Navadno 3 2 2 3 2 3 5" xfId="1605" xr:uid="{00000000-0005-0000-0000-0000B80F0000}"/>
    <cellStyle name="Navadno 3 2 2 3 2 3 5 2" xfId="5279" xr:uid="{00000000-0005-0000-0000-0000B90F0000}"/>
    <cellStyle name="Navadno 3 2 2 3 2 3 6" xfId="4071" xr:uid="{00000000-0005-0000-0000-0000BA0F0000}"/>
    <cellStyle name="Navadno 3 2 2 3 2 4" xfId="424" xr:uid="{00000000-0005-0000-0000-0000BB0F0000}"/>
    <cellStyle name="Navadno 3 2 2 3 2 4 2" xfId="817" xr:uid="{00000000-0005-0000-0000-0000BC0F0000}"/>
    <cellStyle name="Navadno 3 2 2 3 2 4 2 2" xfId="3348" xr:uid="{00000000-0005-0000-0000-0000BD0F0000}"/>
    <cellStyle name="Navadno 3 2 2 3 2 4 2 2 2" xfId="7020" xr:uid="{00000000-0005-0000-0000-0000BE0F0000}"/>
    <cellStyle name="Navadno 3 2 2 3 2 4 2 3" xfId="2114" xr:uid="{00000000-0005-0000-0000-0000BF0F0000}"/>
    <cellStyle name="Navadno 3 2 2 3 2 4 2 3 2" xfId="5788" xr:uid="{00000000-0005-0000-0000-0000C00F0000}"/>
    <cellStyle name="Navadno 3 2 2 3 2 4 2 4" xfId="4580" xr:uid="{00000000-0005-0000-0000-0000C10F0000}"/>
    <cellStyle name="Navadno 3 2 2 3 2 4 3" xfId="1227" xr:uid="{00000000-0005-0000-0000-0000C20F0000}"/>
    <cellStyle name="Navadno 3 2 2 3 2 4 3 2" xfId="3758" xr:uid="{00000000-0005-0000-0000-0000C30F0000}"/>
    <cellStyle name="Navadno 3 2 2 3 2 4 3 2 2" xfId="7430" xr:uid="{00000000-0005-0000-0000-0000C40F0000}"/>
    <cellStyle name="Navadno 3 2 2 3 2 4 3 3" xfId="2524" xr:uid="{00000000-0005-0000-0000-0000C50F0000}"/>
    <cellStyle name="Navadno 3 2 2 3 2 4 3 3 2" xfId="6198" xr:uid="{00000000-0005-0000-0000-0000C60F0000}"/>
    <cellStyle name="Navadno 3 2 2 3 2 4 3 4" xfId="4990" xr:uid="{00000000-0005-0000-0000-0000C70F0000}"/>
    <cellStyle name="Navadno 3 2 2 3 2 4 4" xfId="2956" xr:uid="{00000000-0005-0000-0000-0000C80F0000}"/>
    <cellStyle name="Navadno 3 2 2 3 2 4 4 2" xfId="6628" xr:uid="{00000000-0005-0000-0000-0000C90F0000}"/>
    <cellStyle name="Navadno 3 2 2 3 2 4 5" xfId="1722" xr:uid="{00000000-0005-0000-0000-0000CA0F0000}"/>
    <cellStyle name="Navadno 3 2 2 3 2 4 5 2" xfId="5396" xr:uid="{00000000-0005-0000-0000-0000CB0F0000}"/>
    <cellStyle name="Navadno 3 2 2 3 2 4 6" xfId="4188" xr:uid="{00000000-0005-0000-0000-0000CC0F0000}"/>
    <cellStyle name="Navadno 3 2 2 3 2 5" xfId="552" xr:uid="{00000000-0005-0000-0000-0000CD0F0000}"/>
    <cellStyle name="Navadno 3 2 2 3 2 5 2" xfId="3083" xr:uid="{00000000-0005-0000-0000-0000CE0F0000}"/>
    <cellStyle name="Navadno 3 2 2 3 2 5 2 2" xfId="6755" xr:uid="{00000000-0005-0000-0000-0000CF0F0000}"/>
    <cellStyle name="Navadno 3 2 2 3 2 5 3" xfId="1849" xr:uid="{00000000-0005-0000-0000-0000D00F0000}"/>
    <cellStyle name="Navadno 3 2 2 3 2 5 3 2" xfId="5523" xr:uid="{00000000-0005-0000-0000-0000D10F0000}"/>
    <cellStyle name="Navadno 3 2 2 3 2 5 4" xfId="4315" xr:uid="{00000000-0005-0000-0000-0000D20F0000}"/>
    <cellStyle name="Navadno 3 2 2 3 2 6" xfId="962" xr:uid="{00000000-0005-0000-0000-0000D30F0000}"/>
    <cellStyle name="Navadno 3 2 2 3 2 6 2" xfId="3493" xr:uid="{00000000-0005-0000-0000-0000D40F0000}"/>
    <cellStyle name="Navadno 3 2 2 3 2 6 2 2" xfId="7165" xr:uid="{00000000-0005-0000-0000-0000D50F0000}"/>
    <cellStyle name="Navadno 3 2 2 3 2 6 3" xfId="2259" xr:uid="{00000000-0005-0000-0000-0000D60F0000}"/>
    <cellStyle name="Navadno 3 2 2 3 2 6 3 2" xfId="5933" xr:uid="{00000000-0005-0000-0000-0000D70F0000}"/>
    <cellStyle name="Navadno 3 2 2 3 2 6 4" xfId="4725" xr:uid="{00000000-0005-0000-0000-0000D80F0000}"/>
    <cellStyle name="Navadno 3 2 2 3 2 7" xfId="2691" xr:uid="{00000000-0005-0000-0000-0000D90F0000}"/>
    <cellStyle name="Navadno 3 2 2 3 2 7 2" xfId="6363" xr:uid="{00000000-0005-0000-0000-0000DA0F0000}"/>
    <cellStyle name="Navadno 3 2 2 3 2 8" xfId="1457" xr:uid="{00000000-0005-0000-0000-0000DB0F0000}"/>
    <cellStyle name="Navadno 3 2 2 3 2 8 2" xfId="5131" xr:uid="{00000000-0005-0000-0000-0000DC0F0000}"/>
    <cellStyle name="Navadno 3 2 2 3 2 9" xfId="3923" xr:uid="{00000000-0005-0000-0000-0000DD0F0000}"/>
    <cellStyle name="Navadno 3 2 2 3 3" xfId="169" xr:uid="{00000000-0005-0000-0000-0000DE0F0000}"/>
    <cellStyle name="Navadno 3 2 2 3 3 2" xfId="338" xr:uid="{00000000-0005-0000-0000-0000DF0F0000}"/>
    <cellStyle name="Navadno 3 2 2 3 3 2 2" xfId="736" xr:uid="{00000000-0005-0000-0000-0000E00F0000}"/>
    <cellStyle name="Navadno 3 2 2 3 3 2 2 2" xfId="3267" xr:uid="{00000000-0005-0000-0000-0000E10F0000}"/>
    <cellStyle name="Navadno 3 2 2 3 3 2 2 2 2" xfId="6939" xr:uid="{00000000-0005-0000-0000-0000E20F0000}"/>
    <cellStyle name="Navadno 3 2 2 3 3 2 2 3" xfId="2033" xr:uid="{00000000-0005-0000-0000-0000E30F0000}"/>
    <cellStyle name="Navadno 3 2 2 3 3 2 2 3 2" xfId="5707" xr:uid="{00000000-0005-0000-0000-0000E40F0000}"/>
    <cellStyle name="Navadno 3 2 2 3 3 2 2 4" xfId="4499" xr:uid="{00000000-0005-0000-0000-0000E50F0000}"/>
    <cellStyle name="Navadno 3 2 2 3 3 2 3" xfId="1146" xr:uid="{00000000-0005-0000-0000-0000E60F0000}"/>
    <cellStyle name="Navadno 3 2 2 3 3 2 3 2" xfId="3677" xr:uid="{00000000-0005-0000-0000-0000E70F0000}"/>
    <cellStyle name="Navadno 3 2 2 3 3 2 3 2 2" xfId="7349" xr:uid="{00000000-0005-0000-0000-0000E80F0000}"/>
    <cellStyle name="Navadno 3 2 2 3 3 2 3 3" xfId="2443" xr:uid="{00000000-0005-0000-0000-0000E90F0000}"/>
    <cellStyle name="Navadno 3 2 2 3 3 2 3 3 2" xfId="6117" xr:uid="{00000000-0005-0000-0000-0000EA0F0000}"/>
    <cellStyle name="Navadno 3 2 2 3 3 2 3 4" xfId="4909" xr:uid="{00000000-0005-0000-0000-0000EB0F0000}"/>
    <cellStyle name="Navadno 3 2 2 3 3 2 4" xfId="2875" xr:uid="{00000000-0005-0000-0000-0000EC0F0000}"/>
    <cellStyle name="Navadno 3 2 2 3 3 2 4 2" xfId="6547" xr:uid="{00000000-0005-0000-0000-0000ED0F0000}"/>
    <cellStyle name="Navadno 3 2 2 3 3 2 5" xfId="1641" xr:uid="{00000000-0005-0000-0000-0000EE0F0000}"/>
    <cellStyle name="Navadno 3 2 2 3 3 2 5 2" xfId="5315" xr:uid="{00000000-0005-0000-0000-0000EF0F0000}"/>
    <cellStyle name="Navadno 3 2 2 3 3 2 6" xfId="4107" xr:uid="{00000000-0005-0000-0000-0000F00F0000}"/>
    <cellStyle name="Navadno 3 2 2 3 3 3" xfId="442" xr:uid="{00000000-0005-0000-0000-0000F10F0000}"/>
    <cellStyle name="Navadno 3 2 2 3 3 3 2" xfId="835" xr:uid="{00000000-0005-0000-0000-0000F20F0000}"/>
    <cellStyle name="Navadno 3 2 2 3 3 3 2 2" xfId="3366" xr:uid="{00000000-0005-0000-0000-0000F30F0000}"/>
    <cellStyle name="Navadno 3 2 2 3 3 3 2 2 2" xfId="7038" xr:uid="{00000000-0005-0000-0000-0000F40F0000}"/>
    <cellStyle name="Navadno 3 2 2 3 3 3 2 3" xfId="2132" xr:uid="{00000000-0005-0000-0000-0000F50F0000}"/>
    <cellStyle name="Navadno 3 2 2 3 3 3 2 3 2" xfId="5806" xr:uid="{00000000-0005-0000-0000-0000F60F0000}"/>
    <cellStyle name="Navadno 3 2 2 3 3 3 2 4" xfId="4598" xr:uid="{00000000-0005-0000-0000-0000F70F0000}"/>
    <cellStyle name="Navadno 3 2 2 3 3 3 3" xfId="1245" xr:uid="{00000000-0005-0000-0000-0000F80F0000}"/>
    <cellStyle name="Navadno 3 2 2 3 3 3 3 2" xfId="3776" xr:uid="{00000000-0005-0000-0000-0000F90F0000}"/>
    <cellStyle name="Navadno 3 2 2 3 3 3 3 2 2" xfId="7448" xr:uid="{00000000-0005-0000-0000-0000FA0F0000}"/>
    <cellStyle name="Navadno 3 2 2 3 3 3 3 3" xfId="2542" xr:uid="{00000000-0005-0000-0000-0000FB0F0000}"/>
    <cellStyle name="Navadno 3 2 2 3 3 3 3 3 2" xfId="6216" xr:uid="{00000000-0005-0000-0000-0000FC0F0000}"/>
    <cellStyle name="Navadno 3 2 2 3 3 3 3 4" xfId="5008" xr:uid="{00000000-0005-0000-0000-0000FD0F0000}"/>
    <cellStyle name="Navadno 3 2 2 3 3 3 4" xfId="2974" xr:uid="{00000000-0005-0000-0000-0000FE0F0000}"/>
    <cellStyle name="Navadno 3 2 2 3 3 3 4 2" xfId="6646" xr:uid="{00000000-0005-0000-0000-0000FF0F0000}"/>
    <cellStyle name="Navadno 3 2 2 3 3 3 5" xfId="1740" xr:uid="{00000000-0005-0000-0000-000000100000}"/>
    <cellStyle name="Navadno 3 2 2 3 3 3 5 2" xfId="5414" xr:uid="{00000000-0005-0000-0000-000001100000}"/>
    <cellStyle name="Navadno 3 2 2 3 3 3 6" xfId="4206" xr:uid="{00000000-0005-0000-0000-000002100000}"/>
    <cellStyle name="Navadno 3 2 2 3 3 4" xfId="568" xr:uid="{00000000-0005-0000-0000-000003100000}"/>
    <cellStyle name="Navadno 3 2 2 3 3 4 2" xfId="3099" xr:uid="{00000000-0005-0000-0000-000004100000}"/>
    <cellStyle name="Navadno 3 2 2 3 3 4 2 2" xfId="6771" xr:uid="{00000000-0005-0000-0000-000005100000}"/>
    <cellStyle name="Navadno 3 2 2 3 3 4 3" xfId="1865" xr:uid="{00000000-0005-0000-0000-000006100000}"/>
    <cellStyle name="Navadno 3 2 2 3 3 4 3 2" xfId="5539" xr:uid="{00000000-0005-0000-0000-000007100000}"/>
    <cellStyle name="Navadno 3 2 2 3 3 4 4" xfId="4331" xr:uid="{00000000-0005-0000-0000-000008100000}"/>
    <cellStyle name="Navadno 3 2 2 3 3 5" xfId="978" xr:uid="{00000000-0005-0000-0000-000009100000}"/>
    <cellStyle name="Navadno 3 2 2 3 3 5 2" xfId="3509" xr:uid="{00000000-0005-0000-0000-00000A100000}"/>
    <cellStyle name="Navadno 3 2 2 3 3 5 2 2" xfId="7181" xr:uid="{00000000-0005-0000-0000-00000B100000}"/>
    <cellStyle name="Navadno 3 2 2 3 3 5 3" xfId="2275" xr:uid="{00000000-0005-0000-0000-00000C100000}"/>
    <cellStyle name="Navadno 3 2 2 3 3 5 3 2" xfId="5949" xr:uid="{00000000-0005-0000-0000-00000D100000}"/>
    <cellStyle name="Navadno 3 2 2 3 3 5 4" xfId="4741" xr:uid="{00000000-0005-0000-0000-00000E100000}"/>
    <cellStyle name="Navadno 3 2 2 3 3 6" xfId="2707" xr:uid="{00000000-0005-0000-0000-00000F100000}"/>
    <cellStyle name="Navadno 3 2 2 3 3 6 2" xfId="6379" xr:uid="{00000000-0005-0000-0000-000010100000}"/>
    <cellStyle name="Navadno 3 2 2 3 3 7" xfId="1473" xr:uid="{00000000-0005-0000-0000-000011100000}"/>
    <cellStyle name="Navadno 3 2 2 3 3 7 2" xfId="5147" xr:uid="{00000000-0005-0000-0000-000012100000}"/>
    <cellStyle name="Navadno 3 2 2 3 3 8" xfId="3939" xr:uid="{00000000-0005-0000-0000-000013100000}"/>
    <cellStyle name="Navadno 3 2 2 3 4" xfId="196" xr:uid="{00000000-0005-0000-0000-000014100000}"/>
    <cellStyle name="Navadno 3 2 2 3 4 2" xfId="469" xr:uid="{00000000-0005-0000-0000-000015100000}"/>
    <cellStyle name="Navadno 3 2 2 3 4 2 2" xfId="862" xr:uid="{00000000-0005-0000-0000-000016100000}"/>
    <cellStyle name="Navadno 3 2 2 3 4 2 2 2" xfId="3393" xr:uid="{00000000-0005-0000-0000-000017100000}"/>
    <cellStyle name="Navadno 3 2 2 3 4 2 2 2 2" xfId="7065" xr:uid="{00000000-0005-0000-0000-000018100000}"/>
    <cellStyle name="Navadno 3 2 2 3 4 2 2 3" xfId="2159" xr:uid="{00000000-0005-0000-0000-000019100000}"/>
    <cellStyle name="Navadno 3 2 2 3 4 2 2 3 2" xfId="5833" xr:uid="{00000000-0005-0000-0000-00001A100000}"/>
    <cellStyle name="Navadno 3 2 2 3 4 2 2 4" xfId="4625" xr:uid="{00000000-0005-0000-0000-00001B100000}"/>
    <cellStyle name="Navadno 3 2 2 3 4 2 3" xfId="1272" xr:uid="{00000000-0005-0000-0000-00001C100000}"/>
    <cellStyle name="Navadno 3 2 2 3 4 2 3 2" xfId="3803" xr:uid="{00000000-0005-0000-0000-00001D100000}"/>
    <cellStyle name="Navadno 3 2 2 3 4 2 3 2 2" xfId="7475" xr:uid="{00000000-0005-0000-0000-00001E100000}"/>
    <cellStyle name="Navadno 3 2 2 3 4 2 3 3" xfId="2569" xr:uid="{00000000-0005-0000-0000-00001F100000}"/>
    <cellStyle name="Navadno 3 2 2 3 4 2 3 3 2" xfId="6243" xr:uid="{00000000-0005-0000-0000-000020100000}"/>
    <cellStyle name="Navadno 3 2 2 3 4 2 3 4" xfId="5035" xr:uid="{00000000-0005-0000-0000-000021100000}"/>
    <cellStyle name="Navadno 3 2 2 3 4 2 4" xfId="3001" xr:uid="{00000000-0005-0000-0000-000022100000}"/>
    <cellStyle name="Navadno 3 2 2 3 4 2 4 2" xfId="6673" xr:uid="{00000000-0005-0000-0000-000023100000}"/>
    <cellStyle name="Navadno 3 2 2 3 4 2 5" xfId="1767" xr:uid="{00000000-0005-0000-0000-000024100000}"/>
    <cellStyle name="Navadno 3 2 2 3 4 2 5 2" xfId="5441" xr:uid="{00000000-0005-0000-0000-000025100000}"/>
    <cellStyle name="Navadno 3 2 2 3 4 2 6" xfId="4233" xr:uid="{00000000-0005-0000-0000-000026100000}"/>
    <cellStyle name="Navadno 3 2 2 3 4 3" xfId="595" xr:uid="{00000000-0005-0000-0000-000027100000}"/>
    <cellStyle name="Navadno 3 2 2 3 4 3 2" xfId="3126" xr:uid="{00000000-0005-0000-0000-000028100000}"/>
    <cellStyle name="Navadno 3 2 2 3 4 3 2 2" xfId="6798" xr:uid="{00000000-0005-0000-0000-000029100000}"/>
    <cellStyle name="Navadno 3 2 2 3 4 3 3" xfId="1892" xr:uid="{00000000-0005-0000-0000-00002A100000}"/>
    <cellStyle name="Navadno 3 2 2 3 4 3 3 2" xfId="5566" xr:uid="{00000000-0005-0000-0000-00002B100000}"/>
    <cellStyle name="Navadno 3 2 2 3 4 3 4" xfId="4358" xr:uid="{00000000-0005-0000-0000-00002C100000}"/>
    <cellStyle name="Navadno 3 2 2 3 4 4" xfId="1005" xr:uid="{00000000-0005-0000-0000-00002D100000}"/>
    <cellStyle name="Navadno 3 2 2 3 4 4 2" xfId="3536" xr:uid="{00000000-0005-0000-0000-00002E100000}"/>
    <cellStyle name="Navadno 3 2 2 3 4 4 2 2" xfId="7208" xr:uid="{00000000-0005-0000-0000-00002F100000}"/>
    <cellStyle name="Navadno 3 2 2 3 4 4 3" xfId="2302" xr:uid="{00000000-0005-0000-0000-000030100000}"/>
    <cellStyle name="Navadno 3 2 2 3 4 4 3 2" xfId="5976" xr:uid="{00000000-0005-0000-0000-000031100000}"/>
    <cellStyle name="Navadno 3 2 2 3 4 4 4" xfId="4768" xr:uid="{00000000-0005-0000-0000-000032100000}"/>
    <cellStyle name="Navadno 3 2 2 3 4 5" xfId="2734" xr:uid="{00000000-0005-0000-0000-000033100000}"/>
    <cellStyle name="Navadno 3 2 2 3 4 5 2" xfId="6406" xr:uid="{00000000-0005-0000-0000-000034100000}"/>
    <cellStyle name="Navadno 3 2 2 3 4 6" xfId="1500" xr:uid="{00000000-0005-0000-0000-000035100000}"/>
    <cellStyle name="Navadno 3 2 2 3 4 6 2" xfId="5174" xr:uid="{00000000-0005-0000-0000-000036100000}"/>
    <cellStyle name="Navadno 3 2 2 3 4 7" xfId="3966" xr:uid="{00000000-0005-0000-0000-000037100000}"/>
    <cellStyle name="Navadno 3 2 2 3 5" xfId="223" xr:uid="{00000000-0005-0000-0000-000038100000}"/>
    <cellStyle name="Navadno 3 2 2 3 5 2" xfId="622" xr:uid="{00000000-0005-0000-0000-000039100000}"/>
    <cellStyle name="Navadno 3 2 2 3 5 2 2" xfId="3153" xr:uid="{00000000-0005-0000-0000-00003A100000}"/>
    <cellStyle name="Navadno 3 2 2 3 5 2 2 2" xfId="6825" xr:uid="{00000000-0005-0000-0000-00003B100000}"/>
    <cellStyle name="Navadno 3 2 2 3 5 2 3" xfId="1919" xr:uid="{00000000-0005-0000-0000-00003C100000}"/>
    <cellStyle name="Navadno 3 2 2 3 5 2 3 2" xfId="5593" xr:uid="{00000000-0005-0000-0000-00003D100000}"/>
    <cellStyle name="Navadno 3 2 2 3 5 2 4" xfId="4385" xr:uid="{00000000-0005-0000-0000-00003E100000}"/>
    <cellStyle name="Navadno 3 2 2 3 5 3" xfId="1032" xr:uid="{00000000-0005-0000-0000-00003F100000}"/>
    <cellStyle name="Navadno 3 2 2 3 5 3 2" xfId="3563" xr:uid="{00000000-0005-0000-0000-000040100000}"/>
    <cellStyle name="Navadno 3 2 2 3 5 3 2 2" xfId="7235" xr:uid="{00000000-0005-0000-0000-000041100000}"/>
    <cellStyle name="Navadno 3 2 2 3 5 3 3" xfId="2329" xr:uid="{00000000-0005-0000-0000-000042100000}"/>
    <cellStyle name="Navadno 3 2 2 3 5 3 3 2" xfId="6003" xr:uid="{00000000-0005-0000-0000-000043100000}"/>
    <cellStyle name="Navadno 3 2 2 3 5 3 4" xfId="4795" xr:uid="{00000000-0005-0000-0000-000044100000}"/>
    <cellStyle name="Navadno 3 2 2 3 5 4" xfId="2761" xr:uid="{00000000-0005-0000-0000-000045100000}"/>
    <cellStyle name="Navadno 3 2 2 3 5 4 2" xfId="6433" xr:uid="{00000000-0005-0000-0000-000046100000}"/>
    <cellStyle name="Navadno 3 2 2 3 5 5" xfId="1527" xr:uid="{00000000-0005-0000-0000-000047100000}"/>
    <cellStyle name="Navadno 3 2 2 3 5 5 2" xfId="5201" xr:uid="{00000000-0005-0000-0000-000048100000}"/>
    <cellStyle name="Navadno 3 2 2 3 5 6" xfId="3993" xr:uid="{00000000-0005-0000-0000-000049100000}"/>
    <cellStyle name="Navadno 3 2 2 3 6" xfId="284" xr:uid="{00000000-0005-0000-0000-00004A100000}"/>
    <cellStyle name="Navadno 3 2 2 3 6 2" xfId="682" xr:uid="{00000000-0005-0000-0000-00004B100000}"/>
    <cellStyle name="Navadno 3 2 2 3 6 2 2" xfId="3213" xr:uid="{00000000-0005-0000-0000-00004C100000}"/>
    <cellStyle name="Navadno 3 2 2 3 6 2 2 2" xfId="6885" xr:uid="{00000000-0005-0000-0000-00004D100000}"/>
    <cellStyle name="Navadno 3 2 2 3 6 2 3" xfId="1979" xr:uid="{00000000-0005-0000-0000-00004E100000}"/>
    <cellStyle name="Navadno 3 2 2 3 6 2 3 2" xfId="5653" xr:uid="{00000000-0005-0000-0000-00004F100000}"/>
    <cellStyle name="Navadno 3 2 2 3 6 2 4" xfId="4445" xr:uid="{00000000-0005-0000-0000-000050100000}"/>
    <cellStyle name="Navadno 3 2 2 3 6 3" xfId="1092" xr:uid="{00000000-0005-0000-0000-000051100000}"/>
    <cellStyle name="Navadno 3 2 2 3 6 3 2" xfId="3623" xr:uid="{00000000-0005-0000-0000-000052100000}"/>
    <cellStyle name="Navadno 3 2 2 3 6 3 2 2" xfId="7295" xr:uid="{00000000-0005-0000-0000-000053100000}"/>
    <cellStyle name="Navadno 3 2 2 3 6 3 3" xfId="2389" xr:uid="{00000000-0005-0000-0000-000054100000}"/>
    <cellStyle name="Navadno 3 2 2 3 6 3 3 2" xfId="6063" xr:uid="{00000000-0005-0000-0000-000055100000}"/>
    <cellStyle name="Navadno 3 2 2 3 6 3 4" xfId="4855" xr:uid="{00000000-0005-0000-0000-000056100000}"/>
    <cellStyle name="Navadno 3 2 2 3 6 4" xfId="2821" xr:uid="{00000000-0005-0000-0000-000057100000}"/>
    <cellStyle name="Navadno 3 2 2 3 6 4 2" xfId="6493" xr:uid="{00000000-0005-0000-0000-000058100000}"/>
    <cellStyle name="Navadno 3 2 2 3 6 5" xfId="1587" xr:uid="{00000000-0005-0000-0000-000059100000}"/>
    <cellStyle name="Navadno 3 2 2 3 6 5 2" xfId="5261" xr:uid="{00000000-0005-0000-0000-00005A100000}"/>
    <cellStyle name="Navadno 3 2 2 3 6 6" xfId="4053" xr:uid="{00000000-0005-0000-0000-00005B100000}"/>
    <cellStyle name="Navadno 3 2 2 3 7" xfId="405" xr:uid="{00000000-0005-0000-0000-00005C100000}"/>
    <cellStyle name="Navadno 3 2 2 3 7 2" xfId="798" xr:uid="{00000000-0005-0000-0000-00005D100000}"/>
    <cellStyle name="Navadno 3 2 2 3 7 2 2" xfId="3329" xr:uid="{00000000-0005-0000-0000-00005E100000}"/>
    <cellStyle name="Navadno 3 2 2 3 7 2 2 2" xfId="7001" xr:uid="{00000000-0005-0000-0000-00005F100000}"/>
    <cellStyle name="Navadno 3 2 2 3 7 2 3" xfId="2095" xr:uid="{00000000-0005-0000-0000-000060100000}"/>
    <cellStyle name="Navadno 3 2 2 3 7 2 3 2" xfId="5769" xr:uid="{00000000-0005-0000-0000-000061100000}"/>
    <cellStyle name="Navadno 3 2 2 3 7 2 4" xfId="4561" xr:uid="{00000000-0005-0000-0000-000062100000}"/>
    <cellStyle name="Navadno 3 2 2 3 7 3" xfId="1208" xr:uid="{00000000-0005-0000-0000-000063100000}"/>
    <cellStyle name="Navadno 3 2 2 3 7 3 2" xfId="3739" xr:uid="{00000000-0005-0000-0000-000064100000}"/>
    <cellStyle name="Navadno 3 2 2 3 7 3 2 2" xfId="7411" xr:uid="{00000000-0005-0000-0000-000065100000}"/>
    <cellStyle name="Navadno 3 2 2 3 7 3 3" xfId="2505" xr:uid="{00000000-0005-0000-0000-000066100000}"/>
    <cellStyle name="Navadno 3 2 2 3 7 3 3 2" xfId="6179" xr:uid="{00000000-0005-0000-0000-000067100000}"/>
    <cellStyle name="Navadno 3 2 2 3 7 3 4" xfId="4971" xr:uid="{00000000-0005-0000-0000-000068100000}"/>
    <cellStyle name="Navadno 3 2 2 3 7 4" xfId="2937" xr:uid="{00000000-0005-0000-0000-000069100000}"/>
    <cellStyle name="Navadno 3 2 2 3 7 4 2" xfId="6609" xr:uid="{00000000-0005-0000-0000-00006A100000}"/>
    <cellStyle name="Navadno 3 2 2 3 7 5" xfId="1703" xr:uid="{00000000-0005-0000-0000-00006B100000}"/>
    <cellStyle name="Navadno 3 2 2 3 7 5 2" xfId="5377" xr:uid="{00000000-0005-0000-0000-00006C100000}"/>
    <cellStyle name="Navadno 3 2 2 3 7 6" xfId="4169" xr:uid="{00000000-0005-0000-0000-00006D100000}"/>
    <cellStyle name="Navadno 3 2 2 3 8" xfId="134" xr:uid="{00000000-0005-0000-0000-00006E100000}"/>
    <cellStyle name="Navadno 3 2 2 3 8 2" xfId="533" xr:uid="{00000000-0005-0000-0000-00006F100000}"/>
    <cellStyle name="Navadno 3 2 2 3 8 2 2" xfId="3064" xr:uid="{00000000-0005-0000-0000-000070100000}"/>
    <cellStyle name="Navadno 3 2 2 3 8 2 2 2" xfId="6736" xr:uid="{00000000-0005-0000-0000-000071100000}"/>
    <cellStyle name="Navadno 3 2 2 3 8 2 3" xfId="1830" xr:uid="{00000000-0005-0000-0000-000072100000}"/>
    <cellStyle name="Navadno 3 2 2 3 8 2 3 2" xfId="5504" xr:uid="{00000000-0005-0000-0000-000073100000}"/>
    <cellStyle name="Navadno 3 2 2 3 8 2 4" xfId="4296" xr:uid="{00000000-0005-0000-0000-000074100000}"/>
    <cellStyle name="Navadno 3 2 2 3 8 3" xfId="943" xr:uid="{00000000-0005-0000-0000-000075100000}"/>
    <cellStyle name="Navadno 3 2 2 3 8 3 2" xfId="3474" xr:uid="{00000000-0005-0000-0000-000076100000}"/>
    <cellStyle name="Navadno 3 2 2 3 8 3 2 2" xfId="7146" xr:uid="{00000000-0005-0000-0000-000077100000}"/>
    <cellStyle name="Navadno 3 2 2 3 8 3 3" xfId="2240" xr:uid="{00000000-0005-0000-0000-000078100000}"/>
    <cellStyle name="Navadno 3 2 2 3 8 3 3 2" xfId="5914" xr:uid="{00000000-0005-0000-0000-000079100000}"/>
    <cellStyle name="Navadno 3 2 2 3 8 3 4" xfId="4706" xr:uid="{00000000-0005-0000-0000-00007A100000}"/>
    <cellStyle name="Navadno 3 2 2 3 8 4" xfId="2672" xr:uid="{00000000-0005-0000-0000-00007B100000}"/>
    <cellStyle name="Navadno 3 2 2 3 8 4 2" xfId="6344" xr:uid="{00000000-0005-0000-0000-00007C100000}"/>
    <cellStyle name="Navadno 3 2 2 3 8 5" xfId="1438" xr:uid="{00000000-0005-0000-0000-00007D100000}"/>
    <cellStyle name="Navadno 3 2 2 3 8 5 2" xfId="5112" xr:uid="{00000000-0005-0000-0000-00007E100000}"/>
    <cellStyle name="Navadno 3 2 2 3 8 6" xfId="3904" xr:uid="{00000000-0005-0000-0000-00007F100000}"/>
    <cellStyle name="Navadno 3 2 2 3 9" xfId="501" xr:uid="{00000000-0005-0000-0000-000080100000}"/>
    <cellStyle name="Navadno 3 2 2 3 9 2" xfId="3032" xr:uid="{00000000-0005-0000-0000-000081100000}"/>
    <cellStyle name="Navadno 3 2 2 3 9 2 2" xfId="6704" xr:uid="{00000000-0005-0000-0000-000082100000}"/>
    <cellStyle name="Navadno 3 2 2 3 9 3" xfId="1798" xr:uid="{00000000-0005-0000-0000-000083100000}"/>
    <cellStyle name="Navadno 3 2 2 3 9 3 2" xfId="5472" xr:uid="{00000000-0005-0000-0000-000084100000}"/>
    <cellStyle name="Navadno 3 2 2 3 9 4" xfId="4264" xr:uid="{00000000-0005-0000-0000-000085100000}"/>
    <cellStyle name="Navadno 3 2 2 4" xfId="89" xr:uid="{00000000-0005-0000-0000-000086100000}"/>
    <cellStyle name="Navadno 3 2 2 4 10" xfId="3868" xr:uid="{00000000-0005-0000-0000-000087100000}"/>
    <cellStyle name="Navadno 3 2 2 4 2" xfId="214" xr:uid="{00000000-0005-0000-0000-000088100000}"/>
    <cellStyle name="Navadno 3 2 2 4 2 2" xfId="365" xr:uid="{00000000-0005-0000-0000-000089100000}"/>
    <cellStyle name="Navadno 3 2 2 4 2 2 2" xfId="763" xr:uid="{00000000-0005-0000-0000-00008A100000}"/>
    <cellStyle name="Navadno 3 2 2 4 2 2 2 2" xfId="3294" xr:uid="{00000000-0005-0000-0000-00008B100000}"/>
    <cellStyle name="Navadno 3 2 2 4 2 2 2 2 2" xfId="6966" xr:uid="{00000000-0005-0000-0000-00008C100000}"/>
    <cellStyle name="Navadno 3 2 2 4 2 2 2 3" xfId="2060" xr:uid="{00000000-0005-0000-0000-00008D100000}"/>
    <cellStyle name="Navadno 3 2 2 4 2 2 2 3 2" xfId="5734" xr:uid="{00000000-0005-0000-0000-00008E100000}"/>
    <cellStyle name="Navadno 3 2 2 4 2 2 2 4" xfId="4526" xr:uid="{00000000-0005-0000-0000-00008F100000}"/>
    <cellStyle name="Navadno 3 2 2 4 2 2 3" xfId="1173" xr:uid="{00000000-0005-0000-0000-000090100000}"/>
    <cellStyle name="Navadno 3 2 2 4 2 2 3 2" xfId="3704" xr:uid="{00000000-0005-0000-0000-000091100000}"/>
    <cellStyle name="Navadno 3 2 2 4 2 2 3 2 2" xfId="7376" xr:uid="{00000000-0005-0000-0000-000092100000}"/>
    <cellStyle name="Navadno 3 2 2 4 2 2 3 3" xfId="2470" xr:uid="{00000000-0005-0000-0000-000093100000}"/>
    <cellStyle name="Navadno 3 2 2 4 2 2 3 3 2" xfId="6144" xr:uid="{00000000-0005-0000-0000-000094100000}"/>
    <cellStyle name="Navadno 3 2 2 4 2 2 3 4" xfId="4936" xr:uid="{00000000-0005-0000-0000-000095100000}"/>
    <cellStyle name="Navadno 3 2 2 4 2 2 4" xfId="2902" xr:uid="{00000000-0005-0000-0000-000096100000}"/>
    <cellStyle name="Navadno 3 2 2 4 2 2 4 2" xfId="6574" xr:uid="{00000000-0005-0000-0000-000097100000}"/>
    <cellStyle name="Navadno 3 2 2 4 2 2 5" xfId="1668" xr:uid="{00000000-0005-0000-0000-000098100000}"/>
    <cellStyle name="Navadno 3 2 2 4 2 2 5 2" xfId="5342" xr:uid="{00000000-0005-0000-0000-000099100000}"/>
    <cellStyle name="Navadno 3 2 2 4 2 2 6" xfId="4134" xr:uid="{00000000-0005-0000-0000-00009A100000}"/>
    <cellStyle name="Navadno 3 2 2 4 2 3" xfId="613" xr:uid="{00000000-0005-0000-0000-00009B100000}"/>
    <cellStyle name="Navadno 3 2 2 4 2 3 2" xfId="3144" xr:uid="{00000000-0005-0000-0000-00009C100000}"/>
    <cellStyle name="Navadno 3 2 2 4 2 3 2 2" xfId="6816" xr:uid="{00000000-0005-0000-0000-00009D100000}"/>
    <cellStyle name="Navadno 3 2 2 4 2 3 3" xfId="1910" xr:uid="{00000000-0005-0000-0000-00009E100000}"/>
    <cellStyle name="Navadno 3 2 2 4 2 3 3 2" xfId="5584" xr:uid="{00000000-0005-0000-0000-00009F100000}"/>
    <cellStyle name="Navadno 3 2 2 4 2 3 4" xfId="4376" xr:uid="{00000000-0005-0000-0000-0000A0100000}"/>
    <cellStyle name="Navadno 3 2 2 4 2 4" xfId="1023" xr:uid="{00000000-0005-0000-0000-0000A1100000}"/>
    <cellStyle name="Navadno 3 2 2 4 2 4 2" xfId="3554" xr:uid="{00000000-0005-0000-0000-0000A2100000}"/>
    <cellStyle name="Navadno 3 2 2 4 2 4 2 2" xfId="7226" xr:uid="{00000000-0005-0000-0000-0000A3100000}"/>
    <cellStyle name="Navadno 3 2 2 4 2 4 3" xfId="2320" xr:uid="{00000000-0005-0000-0000-0000A4100000}"/>
    <cellStyle name="Navadno 3 2 2 4 2 4 3 2" xfId="5994" xr:uid="{00000000-0005-0000-0000-0000A5100000}"/>
    <cellStyle name="Navadno 3 2 2 4 2 4 4" xfId="4786" xr:uid="{00000000-0005-0000-0000-0000A6100000}"/>
    <cellStyle name="Navadno 3 2 2 4 2 5" xfId="2752" xr:uid="{00000000-0005-0000-0000-0000A7100000}"/>
    <cellStyle name="Navadno 3 2 2 4 2 5 2" xfId="6424" xr:uid="{00000000-0005-0000-0000-0000A8100000}"/>
    <cellStyle name="Navadno 3 2 2 4 2 6" xfId="1518" xr:uid="{00000000-0005-0000-0000-0000A9100000}"/>
    <cellStyle name="Navadno 3 2 2 4 2 6 2" xfId="5192" xr:uid="{00000000-0005-0000-0000-0000AA100000}"/>
    <cellStyle name="Navadno 3 2 2 4 2 7" xfId="3984" xr:uid="{00000000-0005-0000-0000-0000AB100000}"/>
    <cellStyle name="Navadno 3 2 2 4 3" xfId="311" xr:uid="{00000000-0005-0000-0000-0000AC100000}"/>
    <cellStyle name="Navadno 3 2 2 4 3 2" xfId="709" xr:uid="{00000000-0005-0000-0000-0000AD100000}"/>
    <cellStyle name="Navadno 3 2 2 4 3 2 2" xfId="3240" xr:uid="{00000000-0005-0000-0000-0000AE100000}"/>
    <cellStyle name="Navadno 3 2 2 4 3 2 2 2" xfId="6912" xr:uid="{00000000-0005-0000-0000-0000AF100000}"/>
    <cellStyle name="Navadno 3 2 2 4 3 2 3" xfId="2006" xr:uid="{00000000-0005-0000-0000-0000B0100000}"/>
    <cellStyle name="Navadno 3 2 2 4 3 2 3 2" xfId="5680" xr:uid="{00000000-0005-0000-0000-0000B1100000}"/>
    <cellStyle name="Navadno 3 2 2 4 3 2 4" xfId="4472" xr:uid="{00000000-0005-0000-0000-0000B2100000}"/>
    <cellStyle name="Navadno 3 2 2 4 3 3" xfId="1119" xr:uid="{00000000-0005-0000-0000-0000B3100000}"/>
    <cellStyle name="Navadno 3 2 2 4 3 3 2" xfId="3650" xr:uid="{00000000-0005-0000-0000-0000B4100000}"/>
    <cellStyle name="Navadno 3 2 2 4 3 3 2 2" xfId="7322" xr:uid="{00000000-0005-0000-0000-0000B5100000}"/>
    <cellStyle name="Navadno 3 2 2 4 3 3 3" xfId="2416" xr:uid="{00000000-0005-0000-0000-0000B6100000}"/>
    <cellStyle name="Navadno 3 2 2 4 3 3 3 2" xfId="6090" xr:uid="{00000000-0005-0000-0000-0000B7100000}"/>
    <cellStyle name="Navadno 3 2 2 4 3 3 4" xfId="4882" xr:uid="{00000000-0005-0000-0000-0000B8100000}"/>
    <cellStyle name="Navadno 3 2 2 4 3 4" xfId="2848" xr:uid="{00000000-0005-0000-0000-0000B9100000}"/>
    <cellStyle name="Navadno 3 2 2 4 3 4 2" xfId="6520" xr:uid="{00000000-0005-0000-0000-0000BA100000}"/>
    <cellStyle name="Navadno 3 2 2 4 3 5" xfId="1614" xr:uid="{00000000-0005-0000-0000-0000BB100000}"/>
    <cellStyle name="Navadno 3 2 2 4 3 5 2" xfId="5288" xr:uid="{00000000-0005-0000-0000-0000BC100000}"/>
    <cellStyle name="Navadno 3 2 2 4 3 6" xfId="4080" xr:uid="{00000000-0005-0000-0000-0000BD100000}"/>
    <cellStyle name="Navadno 3 2 2 4 4" xfId="415" xr:uid="{00000000-0005-0000-0000-0000BE100000}"/>
    <cellStyle name="Navadno 3 2 2 4 4 2" xfId="808" xr:uid="{00000000-0005-0000-0000-0000BF100000}"/>
    <cellStyle name="Navadno 3 2 2 4 4 2 2" xfId="3339" xr:uid="{00000000-0005-0000-0000-0000C0100000}"/>
    <cellStyle name="Navadno 3 2 2 4 4 2 2 2" xfId="7011" xr:uid="{00000000-0005-0000-0000-0000C1100000}"/>
    <cellStyle name="Navadno 3 2 2 4 4 2 3" xfId="2105" xr:uid="{00000000-0005-0000-0000-0000C2100000}"/>
    <cellStyle name="Navadno 3 2 2 4 4 2 3 2" xfId="5779" xr:uid="{00000000-0005-0000-0000-0000C3100000}"/>
    <cellStyle name="Navadno 3 2 2 4 4 2 4" xfId="4571" xr:uid="{00000000-0005-0000-0000-0000C4100000}"/>
    <cellStyle name="Navadno 3 2 2 4 4 3" xfId="1218" xr:uid="{00000000-0005-0000-0000-0000C5100000}"/>
    <cellStyle name="Navadno 3 2 2 4 4 3 2" xfId="3749" xr:uid="{00000000-0005-0000-0000-0000C6100000}"/>
    <cellStyle name="Navadno 3 2 2 4 4 3 2 2" xfId="7421" xr:uid="{00000000-0005-0000-0000-0000C7100000}"/>
    <cellStyle name="Navadno 3 2 2 4 4 3 3" xfId="2515" xr:uid="{00000000-0005-0000-0000-0000C8100000}"/>
    <cellStyle name="Navadno 3 2 2 4 4 3 3 2" xfId="6189" xr:uid="{00000000-0005-0000-0000-0000C9100000}"/>
    <cellStyle name="Navadno 3 2 2 4 4 3 4" xfId="4981" xr:uid="{00000000-0005-0000-0000-0000CA100000}"/>
    <cellStyle name="Navadno 3 2 2 4 4 4" xfId="2947" xr:uid="{00000000-0005-0000-0000-0000CB100000}"/>
    <cellStyle name="Navadno 3 2 2 4 4 4 2" xfId="6619" xr:uid="{00000000-0005-0000-0000-0000CC100000}"/>
    <cellStyle name="Navadno 3 2 2 4 4 5" xfId="1713" xr:uid="{00000000-0005-0000-0000-0000CD100000}"/>
    <cellStyle name="Navadno 3 2 2 4 4 5 2" xfId="5387" xr:uid="{00000000-0005-0000-0000-0000CE100000}"/>
    <cellStyle name="Navadno 3 2 2 4 4 6" xfId="4179" xr:uid="{00000000-0005-0000-0000-0000CF100000}"/>
    <cellStyle name="Navadno 3 2 2 4 5" xfId="144" xr:uid="{00000000-0005-0000-0000-0000D0100000}"/>
    <cellStyle name="Navadno 3 2 2 4 5 2" xfId="543" xr:uid="{00000000-0005-0000-0000-0000D1100000}"/>
    <cellStyle name="Navadno 3 2 2 4 5 2 2" xfId="3074" xr:uid="{00000000-0005-0000-0000-0000D2100000}"/>
    <cellStyle name="Navadno 3 2 2 4 5 2 2 2" xfId="6746" xr:uid="{00000000-0005-0000-0000-0000D3100000}"/>
    <cellStyle name="Navadno 3 2 2 4 5 2 3" xfId="1840" xr:uid="{00000000-0005-0000-0000-0000D4100000}"/>
    <cellStyle name="Navadno 3 2 2 4 5 2 3 2" xfId="5514" xr:uid="{00000000-0005-0000-0000-0000D5100000}"/>
    <cellStyle name="Navadno 3 2 2 4 5 2 4" xfId="4306" xr:uid="{00000000-0005-0000-0000-0000D6100000}"/>
    <cellStyle name="Navadno 3 2 2 4 5 3" xfId="953" xr:uid="{00000000-0005-0000-0000-0000D7100000}"/>
    <cellStyle name="Navadno 3 2 2 4 5 3 2" xfId="3484" xr:uid="{00000000-0005-0000-0000-0000D8100000}"/>
    <cellStyle name="Navadno 3 2 2 4 5 3 2 2" xfId="7156" xr:uid="{00000000-0005-0000-0000-0000D9100000}"/>
    <cellStyle name="Navadno 3 2 2 4 5 3 3" xfId="2250" xr:uid="{00000000-0005-0000-0000-0000DA100000}"/>
    <cellStyle name="Navadno 3 2 2 4 5 3 3 2" xfId="5924" xr:uid="{00000000-0005-0000-0000-0000DB100000}"/>
    <cellStyle name="Navadno 3 2 2 4 5 3 4" xfId="4716" xr:uid="{00000000-0005-0000-0000-0000DC100000}"/>
    <cellStyle name="Navadno 3 2 2 4 5 4" xfId="2682" xr:uid="{00000000-0005-0000-0000-0000DD100000}"/>
    <cellStyle name="Navadno 3 2 2 4 5 4 2" xfId="6354" xr:uid="{00000000-0005-0000-0000-0000DE100000}"/>
    <cellStyle name="Navadno 3 2 2 4 5 5" xfId="1448" xr:uid="{00000000-0005-0000-0000-0000DF100000}"/>
    <cellStyle name="Navadno 3 2 2 4 5 5 2" xfId="5122" xr:uid="{00000000-0005-0000-0000-0000E0100000}"/>
    <cellStyle name="Navadno 3 2 2 4 5 6" xfId="3914" xr:uid="{00000000-0005-0000-0000-0000E1100000}"/>
    <cellStyle name="Navadno 3 2 2 4 6" xfId="497" xr:uid="{00000000-0005-0000-0000-0000E2100000}"/>
    <cellStyle name="Navadno 3 2 2 4 6 2" xfId="3028" xr:uid="{00000000-0005-0000-0000-0000E3100000}"/>
    <cellStyle name="Navadno 3 2 2 4 6 2 2" xfId="6700" xr:uid="{00000000-0005-0000-0000-0000E4100000}"/>
    <cellStyle name="Navadno 3 2 2 4 6 3" xfId="1794" xr:uid="{00000000-0005-0000-0000-0000E5100000}"/>
    <cellStyle name="Navadno 3 2 2 4 6 3 2" xfId="5468" xr:uid="{00000000-0005-0000-0000-0000E6100000}"/>
    <cellStyle name="Navadno 3 2 2 4 6 4" xfId="4260" xr:uid="{00000000-0005-0000-0000-0000E7100000}"/>
    <cellStyle name="Navadno 3 2 2 4 7" xfId="907" xr:uid="{00000000-0005-0000-0000-0000E8100000}"/>
    <cellStyle name="Navadno 3 2 2 4 7 2" xfId="3438" xr:uid="{00000000-0005-0000-0000-0000E9100000}"/>
    <cellStyle name="Navadno 3 2 2 4 7 2 2" xfId="7110" xr:uid="{00000000-0005-0000-0000-0000EA100000}"/>
    <cellStyle name="Navadno 3 2 2 4 7 3" xfId="2204" xr:uid="{00000000-0005-0000-0000-0000EB100000}"/>
    <cellStyle name="Navadno 3 2 2 4 7 3 2" xfId="5878" xr:uid="{00000000-0005-0000-0000-0000EC100000}"/>
    <cellStyle name="Navadno 3 2 2 4 7 4" xfId="4670" xr:uid="{00000000-0005-0000-0000-0000ED100000}"/>
    <cellStyle name="Navadno 3 2 2 4 8" xfId="2636" xr:uid="{00000000-0005-0000-0000-0000EE100000}"/>
    <cellStyle name="Navadno 3 2 2 4 8 2" xfId="6308" xr:uid="{00000000-0005-0000-0000-0000EF100000}"/>
    <cellStyle name="Navadno 3 2 2 4 9" xfId="1402" xr:uid="{00000000-0005-0000-0000-0000F0100000}"/>
    <cellStyle name="Navadno 3 2 2 4 9 2" xfId="5076" xr:uid="{00000000-0005-0000-0000-0000F1100000}"/>
    <cellStyle name="Navadno 3 2 2 5" xfId="119" xr:uid="{00000000-0005-0000-0000-0000F2100000}"/>
    <cellStyle name="Navadno 3 2 2 5 2" xfId="232" xr:uid="{00000000-0005-0000-0000-0000F3100000}"/>
    <cellStyle name="Navadno 3 2 2 5 2 2" xfId="374" xr:uid="{00000000-0005-0000-0000-0000F4100000}"/>
    <cellStyle name="Navadno 3 2 2 5 2 2 2" xfId="772" xr:uid="{00000000-0005-0000-0000-0000F5100000}"/>
    <cellStyle name="Navadno 3 2 2 5 2 2 2 2" xfId="3303" xr:uid="{00000000-0005-0000-0000-0000F6100000}"/>
    <cellStyle name="Navadno 3 2 2 5 2 2 2 2 2" xfId="6975" xr:uid="{00000000-0005-0000-0000-0000F7100000}"/>
    <cellStyle name="Navadno 3 2 2 5 2 2 2 3" xfId="2069" xr:uid="{00000000-0005-0000-0000-0000F8100000}"/>
    <cellStyle name="Navadno 3 2 2 5 2 2 2 3 2" xfId="5743" xr:uid="{00000000-0005-0000-0000-0000F9100000}"/>
    <cellStyle name="Navadno 3 2 2 5 2 2 2 4" xfId="4535" xr:uid="{00000000-0005-0000-0000-0000FA100000}"/>
    <cellStyle name="Navadno 3 2 2 5 2 2 3" xfId="1182" xr:uid="{00000000-0005-0000-0000-0000FB100000}"/>
    <cellStyle name="Navadno 3 2 2 5 2 2 3 2" xfId="3713" xr:uid="{00000000-0005-0000-0000-0000FC100000}"/>
    <cellStyle name="Navadno 3 2 2 5 2 2 3 2 2" xfId="7385" xr:uid="{00000000-0005-0000-0000-0000FD100000}"/>
    <cellStyle name="Navadno 3 2 2 5 2 2 3 3" xfId="2479" xr:uid="{00000000-0005-0000-0000-0000FE100000}"/>
    <cellStyle name="Navadno 3 2 2 5 2 2 3 3 2" xfId="6153" xr:uid="{00000000-0005-0000-0000-0000FF100000}"/>
    <cellStyle name="Navadno 3 2 2 5 2 2 3 4" xfId="4945" xr:uid="{00000000-0005-0000-0000-000000110000}"/>
    <cellStyle name="Navadno 3 2 2 5 2 2 4" xfId="2911" xr:uid="{00000000-0005-0000-0000-000001110000}"/>
    <cellStyle name="Navadno 3 2 2 5 2 2 4 2" xfId="6583" xr:uid="{00000000-0005-0000-0000-000002110000}"/>
    <cellStyle name="Navadno 3 2 2 5 2 2 5" xfId="1677" xr:uid="{00000000-0005-0000-0000-000003110000}"/>
    <cellStyle name="Navadno 3 2 2 5 2 2 5 2" xfId="5351" xr:uid="{00000000-0005-0000-0000-000004110000}"/>
    <cellStyle name="Navadno 3 2 2 5 2 2 6" xfId="4143" xr:uid="{00000000-0005-0000-0000-000005110000}"/>
    <cellStyle name="Navadno 3 2 2 5 2 3" xfId="631" xr:uid="{00000000-0005-0000-0000-000006110000}"/>
    <cellStyle name="Navadno 3 2 2 5 2 3 2" xfId="3162" xr:uid="{00000000-0005-0000-0000-000007110000}"/>
    <cellStyle name="Navadno 3 2 2 5 2 3 2 2" xfId="6834" xr:uid="{00000000-0005-0000-0000-000008110000}"/>
    <cellStyle name="Navadno 3 2 2 5 2 3 3" xfId="1928" xr:uid="{00000000-0005-0000-0000-000009110000}"/>
    <cellStyle name="Navadno 3 2 2 5 2 3 3 2" xfId="5602" xr:uid="{00000000-0005-0000-0000-00000A110000}"/>
    <cellStyle name="Navadno 3 2 2 5 2 3 4" xfId="4394" xr:uid="{00000000-0005-0000-0000-00000B110000}"/>
    <cellStyle name="Navadno 3 2 2 5 2 4" xfId="1041" xr:uid="{00000000-0005-0000-0000-00000C110000}"/>
    <cellStyle name="Navadno 3 2 2 5 2 4 2" xfId="3572" xr:uid="{00000000-0005-0000-0000-00000D110000}"/>
    <cellStyle name="Navadno 3 2 2 5 2 4 2 2" xfId="7244" xr:uid="{00000000-0005-0000-0000-00000E110000}"/>
    <cellStyle name="Navadno 3 2 2 5 2 4 3" xfId="2338" xr:uid="{00000000-0005-0000-0000-00000F110000}"/>
    <cellStyle name="Navadno 3 2 2 5 2 4 3 2" xfId="6012" xr:uid="{00000000-0005-0000-0000-000010110000}"/>
    <cellStyle name="Navadno 3 2 2 5 2 4 4" xfId="4804" xr:uid="{00000000-0005-0000-0000-000011110000}"/>
    <cellStyle name="Navadno 3 2 2 5 2 5" xfId="2770" xr:uid="{00000000-0005-0000-0000-000012110000}"/>
    <cellStyle name="Navadno 3 2 2 5 2 5 2" xfId="6442" xr:uid="{00000000-0005-0000-0000-000013110000}"/>
    <cellStyle name="Navadno 3 2 2 5 2 6" xfId="1536" xr:uid="{00000000-0005-0000-0000-000014110000}"/>
    <cellStyle name="Navadno 3 2 2 5 2 6 2" xfId="5210" xr:uid="{00000000-0005-0000-0000-000015110000}"/>
    <cellStyle name="Navadno 3 2 2 5 2 7" xfId="4002" xr:uid="{00000000-0005-0000-0000-000016110000}"/>
    <cellStyle name="Navadno 3 2 2 5 3" xfId="320" xr:uid="{00000000-0005-0000-0000-000017110000}"/>
    <cellStyle name="Navadno 3 2 2 5 3 2" xfId="718" xr:uid="{00000000-0005-0000-0000-000018110000}"/>
    <cellStyle name="Navadno 3 2 2 5 3 2 2" xfId="3249" xr:uid="{00000000-0005-0000-0000-000019110000}"/>
    <cellStyle name="Navadno 3 2 2 5 3 2 2 2" xfId="6921" xr:uid="{00000000-0005-0000-0000-00001A110000}"/>
    <cellStyle name="Navadno 3 2 2 5 3 2 3" xfId="2015" xr:uid="{00000000-0005-0000-0000-00001B110000}"/>
    <cellStyle name="Navadno 3 2 2 5 3 2 3 2" xfId="5689" xr:uid="{00000000-0005-0000-0000-00001C110000}"/>
    <cellStyle name="Navadno 3 2 2 5 3 2 4" xfId="4481" xr:uid="{00000000-0005-0000-0000-00001D110000}"/>
    <cellStyle name="Navadno 3 2 2 5 3 3" xfId="1128" xr:uid="{00000000-0005-0000-0000-00001E110000}"/>
    <cellStyle name="Navadno 3 2 2 5 3 3 2" xfId="3659" xr:uid="{00000000-0005-0000-0000-00001F110000}"/>
    <cellStyle name="Navadno 3 2 2 5 3 3 2 2" xfId="7331" xr:uid="{00000000-0005-0000-0000-000020110000}"/>
    <cellStyle name="Navadno 3 2 2 5 3 3 3" xfId="2425" xr:uid="{00000000-0005-0000-0000-000021110000}"/>
    <cellStyle name="Navadno 3 2 2 5 3 3 3 2" xfId="6099" xr:uid="{00000000-0005-0000-0000-000022110000}"/>
    <cellStyle name="Navadno 3 2 2 5 3 3 4" xfId="4891" xr:uid="{00000000-0005-0000-0000-000023110000}"/>
    <cellStyle name="Navadno 3 2 2 5 3 4" xfId="2857" xr:uid="{00000000-0005-0000-0000-000024110000}"/>
    <cellStyle name="Navadno 3 2 2 5 3 4 2" xfId="6529" xr:uid="{00000000-0005-0000-0000-000025110000}"/>
    <cellStyle name="Navadno 3 2 2 5 3 5" xfId="1623" xr:uid="{00000000-0005-0000-0000-000026110000}"/>
    <cellStyle name="Navadno 3 2 2 5 3 5 2" xfId="5297" xr:uid="{00000000-0005-0000-0000-000027110000}"/>
    <cellStyle name="Navadno 3 2 2 5 3 6" xfId="4089" xr:uid="{00000000-0005-0000-0000-000028110000}"/>
    <cellStyle name="Navadno 3 2 2 5 4" xfId="433" xr:uid="{00000000-0005-0000-0000-000029110000}"/>
    <cellStyle name="Navadno 3 2 2 5 4 2" xfId="826" xr:uid="{00000000-0005-0000-0000-00002A110000}"/>
    <cellStyle name="Navadno 3 2 2 5 4 2 2" xfId="3357" xr:uid="{00000000-0005-0000-0000-00002B110000}"/>
    <cellStyle name="Navadno 3 2 2 5 4 2 2 2" xfId="7029" xr:uid="{00000000-0005-0000-0000-00002C110000}"/>
    <cellStyle name="Navadno 3 2 2 5 4 2 3" xfId="2123" xr:uid="{00000000-0005-0000-0000-00002D110000}"/>
    <cellStyle name="Navadno 3 2 2 5 4 2 3 2" xfId="5797" xr:uid="{00000000-0005-0000-0000-00002E110000}"/>
    <cellStyle name="Navadno 3 2 2 5 4 2 4" xfId="4589" xr:uid="{00000000-0005-0000-0000-00002F110000}"/>
    <cellStyle name="Navadno 3 2 2 5 4 3" xfId="1236" xr:uid="{00000000-0005-0000-0000-000030110000}"/>
    <cellStyle name="Navadno 3 2 2 5 4 3 2" xfId="3767" xr:uid="{00000000-0005-0000-0000-000031110000}"/>
    <cellStyle name="Navadno 3 2 2 5 4 3 2 2" xfId="7439" xr:uid="{00000000-0005-0000-0000-000032110000}"/>
    <cellStyle name="Navadno 3 2 2 5 4 3 3" xfId="2533" xr:uid="{00000000-0005-0000-0000-000033110000}"/>
    <cellStyle name="Navadno 3 2 2 5 4 3 3 2" xfId="6207" xr:uid="{00000000-0005-0000-0000-000034110000}"/>
    <cellStyle name="Navadno 3 2 2 5 4 3 4" xfId="4999" xr:uid="{00000000-0005-0000-0000-000035110000}"/>
    <cellStyle name="Navadno 3 2 2 5 4 4" xfId="2965" xr:uid="{00000000-0005-0000-0000-000036110000}"/>
    <cellStyle name="Navadno 3 2 2 5 4 4 2" xfId="6637" xr:uid="{00000000-0005-0000-0000-000037110000}"/>
    <cellStyle name="Navadno 3 2 2 5 4 5" xfId="1731" xr:uid="{00000000-0005-0000-0000-000038110000}"/>
    <cellStyle name="Navadno 3 2 2 5 4 5 2" xfId="5405" xr:uid="{00000000-0005-0000-0000-000039110000}"/>
    <cellStyle name="Navadno 3 2 2 5 4 6" xfId="4197" xr:uid="{00000000-0005-0000-0000-00003A110000}"/>
    <cellStyle name="Navadno 3 2 2 5 5" xfId="522" xr:uid="{00000000-0005-0000-0000-00003B110000}"/>
    <cellStyle name="Navadno 3 2 2 5 5 2" xfId="3053" xr:uid="{00000000-0005-0000-0000-00003C110000}"/>
    <cellStyle name="Navadno 3 2 2 5 5 2 2" xfId="6725" xr:uid="{00000000-0005-0000-0000-00003D110000}"/>
    <cellStyle name="Navadno 3 2 2 5 5 3" xfId="1819" xr:uid="{00000000-0005-0000-0000-00003E110000}"/>
    <cellStyle name="Navadno 3 2 2 5 5 3 2" xfId="5493" xr:uid="{00000000-0005-0000-0000-00003F110000}"/>
    <cellStyle name="Navadno 3 2 2 5 5 4" xfId="4285" xr:uid="{00000000-0005-0000-0000-000040110000}"/>
    <cellStyle name="Navadno 3 2 2 5 6" xfId="932" xr:uid="{00000000-0005-0000-0000-000041110000}"/>
    <cellStyle name="Navadno 3 2 2 5 6 2" xfId="3463" xr:uid="{00000000-0005-0000-0000-000042110000}"/>
    <cellStyle name="Navadno 3 2 2 5 6 2 2" xfId="7135" xr:uid="{00000000-0005-0000-0000-000043110000}"/>
    <cellStyle name="Navadno 3 2 2 5 6 3" xfId="2229" xr:uid="{00000000-0005-0000-0000-000044110000}"/>
    <cellStyle name="Navadno 3 2 2 5 6 3 2" xfId="5903" xr:uid="{00000000-0005-0000-0000-000045110000}"/>
    <cellStyle name="Navadno 3 2 2 5 6 4" xfId="4695" xr:uid="{00000000-0005-0000-0000-000046110000}"/>
    <cellStyle name="Navadno 3 2 2 5 7" xfId="2661" xr:uid="{00000000-0005-0000-0000-000047110000}"/>
    <cellStyle name="Navadno 3 2 2 5 7 2" xfId="6333" xr:uid="{00000000-0005-0000-0000-000048110000}"/>
    <cellStyle name="Navadno 3 2 2 5 8" xfId="1427" xr:uid="{00000000-0005-0000-0000-000049110000}"/>
    <cellStyle name="Navadno 3 2 2 5 8 2" xfId="5101" xr:uid="{00000000-0005-0000-0000-00004A110000}"/>
    <cellStyle name="Navadno 3 2 2 5 9" xfId="3893" xr:uid="{00000000-0005-0000-0000-00004B110000}"/>
    <cellStyle name="Navadno 3 2 2 6" xfId="178" xr:uid="{00000000-0005-0000-0000-00004C110000}"/>
    <cellStyle name="Navadno 3 2 2 6 2" xfId="256" xr:uid="{00000000-0005-0000-0000-00004D110000}"/>
    <cellStyle name="Navadno 3 2 2 6 2 2" xfId="347" xr:uid="{00000000-0005-0000-0000-00004E110000}"/>
    <cellStyle name="Navadno 3 2 2 6 2 2 2" xfId="745" xr:uid="{00000000-0005-0000-0000-00004F110000}"/>
    <cellStyle name="Navadno 3 2 2 6 2 2 2 2" xfId="3276" xr:uid="{00000000-0005-0000-0000-000050110000}"/>
    <cellStyle name="Navadno 3 2 2 6 2 2 2 2 2" xfId="6948" xr:uid="{00000000-0005-0000-0000-000051110000}"/>
    <cellStyle name="Navadno 3 2 2 6 2 2 2 3" xfId="2042" xr:uid="{00000000-0005-0000-0000-000052110000}"/>
    <cellStyle name="Navadno 3 2 2 6 2 2 2 3 2" xfId="5716" xr:uid="{00000000-0005-0000-0000-000053110000}"/>
    <cellStyle name="Navadno 3 2 2 6 2 2 2 4" xfId="4508" xr:uid="{00000000-0005-0000-0000-000054110000}"/>
    <cellStyle name="Navadno 3 2 2 6 2 2 3" xfId="1155" xr:uid="{00000000-0005-0000-0000-000055110000}"/>
    <cellStyle name="Navadno 3 2 2 6 2 2 3 2" xfId="3686" xr:uid="{00000000-0005-0000-0000-000056110000}"/>
    <cellStyle name="Navadno 3 2 2 6 2 2 3 2 2" xfId="7358" xr:uid="{00000000-0005-0000-0000-000057110000}"/>
    <cellStyle name="Navadno 3 2 2 6 2 2 3 3" xfId="2452" xr:uid="{00000000-0005-0000-0000-000058110000}"/>
    <cellStyle name="Navadno 3 2 2 6 2 2 3 3 2" xfId="6126" xr:uid="{00000000-0005-0000-0000-000059110000}"/>
    <cellStyle name="Navadno 3 2 2 6 2 2 3 4" xfId="4918" xr:uid="{00000000-0005-0000-0000-00005A110000}"/>
    <cellStyle name="Navadno 3 2 2 6 2 2 4" xfId="2884" xr:uid="{00000000-0005-0000-0000-00005B110000}"/>
    <cellStyle name="Navadno 3 2 2 6 2 2 4 2" xfId="6556" xr:uid="{00000000-0005-0000-0000-00005C110000}"/>
    <cellStyle name="Navadno 3 2 2 6 2 2 5" xfId="1650" xr:uid="{00000000-0005-0000-0000-00005D110000}"/>
    <cellStyle name="Navadno 3 2 2 6 2 2 5 2" xfId="5324" xr:uid="{00000000-0005-0000-0000-00005E110000}"/>
    <cellStyle name="Navadno 3 2 2 6 2 2 6" xfId="4116" xr:uid="{00000000-0005-0000-0000-00005F110000}"/>
    <cellStyle name="Navadno 3 2 2 6 2 3" xfId="654" xr:uid="{00000000-0005-0000-0000-000060110000}"/>
    <cellStyle name="Navadno 3 2 2 6 2 3 2" xfId="3185" xr:uid="{00000000-0005-0000-0000-000061110000}"/>
    <cellStyle name="Navadno 3 2 2 6 2 3 2 2" xfId="6857" xr:uid="{00000000-0005-0000-0000-000062110000}"/>
    <cellStyle name="Navadno 3 2 2 6 2 3 3" xfId="1951" xr:uid="{00000000-0005-0000-0000-000063110000}"/>
    <cellStyle name="Navadno 3 2 2 6 2 3 3 2" xfId="5625" xr:uid="{00000000-0005-0000-0000-000064110000}"/>
    <cellStyle name="Navadno 3 2 2 6 2 3 4" xfId="4417" xr:uid="{00000000-0005-0000-0000-000065110000}"/>
    <cellStyle name="Navadno 3 2 2 6 2 4" xfId="1064" xr:uid="{00000000-0005-0000-0000-000066110000}"/>
    <cellStyle name="Navadno 3 2 2 6 2 4 2" xfId="3595" xr:uid="{00000000-0005-0000-0000-000067110000}"/>
    <cellStyle name="Navadno 3 2 2 6 2 4 2 2" xfId="7267" xr:uid="{00000000-0005-0000-0000-000068110000}"/>
    <cellStyle name="Navadno 3 2 2 6 2 4 3" xfId="2361" xr:uid="{00000000-0005-0000-0000-000069110000}"/>
    <cellStyle name="Navadno 3 2 2 6 2 4 3 2" xfId="6035" xr:uid="{00000000-0005-0000-0000-00006A110000}"/>
    <cellStyle name="Navadno 3 2 2 6 2 4 4" xfId="4827" xr:uid="{00000000-0005-0000-0000-00006B110000}"/>
    <cellStyle name="Navadno 3 2 2 6 2 5" xfId="2793" xr:uid="{00000000-0005-0000-0000-00006C110000}"/>
    <cellStyle name="Navadno 3 2 2 6 2 5 2" xfId="6465" xr:uid="{00000000-0005-0000-0000-00006D110000}"/>
    <cellStyle name="Navadno 3 2 2 6 2 6" xfId="1559" xr:uid="{00000000-0005-0000-0000-00006E110000}"/>
    <cellStyle name="Navadno 3 2 2 6 2 6 2" xfId="5233" xr:uid="{00000000-0005-0000-0000-00006F110000}"/>
    <cellStyle name="Navadno 3 2 2 6 2 7" xfId="4025" xr:uid="{00000000-0005-0000-0000-000070110000}"/>
    <cellStyle name="Navadno 3 2 2 6 3" xfId="293" xr:uid="{00000000-0005-0000-0000-000071110000}"/>
    <cellStyle name="Navadno 3 2 2 6 3 2" xfId="691" xr:uid="{00000000-0005-0000-0000-000072110000}"/>
    <cellStyle name="Navadno 3 2 2 6 3 2 2" xfId="3222" xr:uid="{00000000-0005-0000-0000-000073110000}"/>
    <cellStyle name="Navadno 3 2 2 6 3 2 2 2" xfId="6894" xr:uid="{00000000-0005-0000-0000-000074110000}"/>
    <cellStyle name="Navadno 3 2 2 6 3 2 3" xfId="1988" xr:uid="{00000000-0005-0000-0000-000075110000}"/>
    <cellStyle name="Navadno 3 2 2 6 3 2 3 2" xfId="5662" xr:uid="{00000000-0005-0000-0000-000076110000}"/>
    <cellStyle name="Navadno 3 2 2 6 3 2 4" xfId="4454" xr:uid="{00000000-0005-0000-0000-000077110000}"/>
    <cellStyle name="Navadno 3 2 2 6 3 3" xfId="1101" xr:uid="{00000000-0005-0000-0000-000078110000}"/>
    <cellStyle name="Navadno 3 2 2 6 3 3 2" xfId="3632" xr:uid="{00000000-0005-0000-0000-000079110000}"/>
    <cellStyle name="Navadno 3 2 2 6 3 3 2 2" xfId="7304" xr:uid="{00000000-0005-0000-0000-00007A110000}"/>
    <cellStyle name="Navadno 3 2 2 6 3 3 3" xfId="2398" xr:uid="{00000000-0005-0000-0000-00007B110000}"/>
    <cellStyle name="Navadno 3 2 2 6 3 3 3 2" xfId="6072" xr:uid="{00000000-0005-0000-0000-00007C110000}"/>
    <cellStyle name="Navadno 3 2 2 6 3 3 4" xfId="4864" xr:uid="{00000000-0005-0000-0000-00007D110000}"/>
    <cellStyle name="Navadno 3 2 2 6 3 4" xfId="2830" xr:uid="{00000000-0005-0000-0000-00007E110000}"/>
    <cellStyle name="Navadno 3 2 2 6 3 4 2" xfId="6502" xr:uid="{00000000-0005-0000-0000-00007F110000}"/>
    <cellStyle name="Navadno 3 2 2 6 3 5" xfId="1596" xr:uid="{00000000-0005-0000-0000-000080110000}"/>
    <cellStyle name="Navadno 3 2 2 6 3 5 2" xfId="5270" xr:uid="{00000000-0005-0000-0000-000081110000}"/>
    <cellStyle name="Navadno 3 2 2 6 3 6" xfId="4062" xr:uid="{00000000-0005-0000-0000-000082110000}"/>
    <cellStyle name="Navadno 3 2 2 6 4" xfId="451" xr:uid="{00000000-0005-0000-0000-000083110000}"/>
    <cellStyle name="Navadno 3 2 2 6 4 2" xfId="844" xr:uid="{00000000-0005-0000-0000-000084110000}"/>
    <cellStyle name="Navadno 3 2 2 6 4 2 2" xfId="3375" xr:uid="{00000000-0005-0000-0000-000085110000}"/>
    <cellStyle name="Navadno 3 2 2 6 4 2 2 2" xfId="7047" xr:uid="{00000000-0005-0000-0000-000086110000}"/>
    <cellStyle name="Navadno 3 2 2 6 4 2 3" xfId="2141" xr:uid="{00000000-0005-0000-0000-000087110000}"/>
    <cellStyle name="Navadno 3 2 2 6 4 2 3 2" xfId="5815" xr:uid="{00000000-0005-0000-0000-000088110000}"/>
    <cellStyle name="Navadno 3 2 2 6 4 2 4" xfId="4607" xr:uid="{00000000-0005-0000-0000-000089110000}"/>
    <cellStyle name="Navadno 3 2 2 6 4 3" xfId="1254" xr:uid="{00000000-0005-0000-0000-00008A110000}"/>
    <cellStyle name="Navadno 3 2 2 6 4 3 2" xfId="3785" xr:uid="{00000000-0005-0000-0000-00008B110000}"/>
    <cellStyle name="Navadno 3 2 2 6 4 3 2 2" xfId="7457" xr:uid="{00000000-0005-0000-0000-00008C110000}"/>
    <cellStyle name="Navadno 3 2 2 6 4 3 3" xfId="2551" xr:uid="{00000000-0005-0000-0000-00008D110000}"/>
    <cellStyle name="Navadno 3 2 2 6 4 3 3 2" xfId="6225" xr:uid="{00000000-0005-0000-0000-00008E110000}"/>
    <cellStyle name="Navadno 3 2 2 6 4 3 4" xfId="5017" xr:uid="{00000000-0005-0000-0000-00008F110000}"/>
    <cellStyle name="Navadno 3 2 2 6 4 4" xfId="2983" xr:uid="{00000000-0005-0000-0000-000090110000}"/>
    <cellStyle name="Navadno 3 2 2 6 4 4 2" xfId="6655" xr:uid="{00000000-0005-0000-0000-000091110000}"/>
    <cellStyle name="Navadno 3 2 2 6 4 5" xfId="1749" xr:uid="{00000000-0005-0000-0000-000092110000}"/>
    <cellStyle name="Navadno 3 2 2 6 4 5 2" xfId="5423" xr:uid="{00000000-0005-0000-0000-000093110000}"/>
    <cellStyle name="Navadno 3 2 2 6 4 6" xfId="4215" xr:uid="{00000000-0005-0000-0000-000094110000}"/>
    <cellStyle name="Navadno 3 2 2 6 5" xfId="577" xr:uid="{00000000-0005-0000-0000-000095110000}"/>
    <cellStyle name="Navadno 3 2 2 6 5 2" xfId="3108" xr:uid="{00000000-0005-0000-0000-000096110000}"/>
    <cellStyle name="Navadno 3 2 2 6 5 2 2" xfId="6780" xr:uid="{00000000-0005-0000-0000-000097110000}"/>
    <cellStyle name="Navadno 3 2 2 6 5 3" xfId="1874" xr:uid="{00000000-0005-0000-0000-000098110000}"/>
    <cellStyle name="Navadno 3 2 2 6 5 3 2" xfId="5548" xr:uid="{00000000-0005-0000-0000-000099110000}"/>
    <cellStyle name="Navadno 3 2 2 6 5 4" xfId="4340" xr:uid="{00000000-0005-0000-0000-00009A110000}"/>
    <cellStyle name="Navadno 3 2 2 6 6" xfId="987" xr:uid="{00000000-0005-0000-0000-00009B110000}"/>
    <cellStyle name="Navadno 3 2 2 6 6 2" xfId="3518" xr:uid="{00000000-0005-0000-0000-00009C110000}"/>
    <cellStyle name="Navadno 3 2 2 6 6 2 2" xfId="7190" xr:uid="{00000000-0005-0000-0000-00009D110000}"/>
    <cellStyle name="Navadno 3 2 2 6 6 3" xfId="2284" xr:uid="{00000000-0005-0000-0000-00009E110000}"/>
    <cellStyle name="Navadno 3 2 2 6 6 3 2" xfId="5958" xr:uid="{00000000-0005-0000-0000-00009F110000}"/>
    <cellStyle name="Navadno 3 2 2 6 6 4" xfId="4750" xr:uid="{00000000-0005-0000-0000-0000A0110000}"/>
    <cellStyle name="Navadno 3 2 2 6 7" xfId="2716" xr:uid="{00000000-0005-0000-0000-0000A1110000}"/>
    <cellStyle name="Navadno 3 2 2 6 7 2" xfId="6388" xr:uid="{00000000-0005-0000-0000-0000A2110000}"/>
    <cellStyle name="Navadno 3 2 2 6 8" xfId="1482" xr:uid="{00000000-0005-0000-0000-0000A3110000}"/>
    <cellStyle name="Navadno 3 2 2 6 8 2" xfId="5156" xr:uid="{00000000-0005-0000-0000-0000A4110000}"/>
    <cellStyle name="Navadno 3 2 2 6 9" xfId="3948" xr:uid="{00000000-0005-0000-0000-0000A5110000}"/>
    <cellStyle name="Navadno 3 2 2 7" xfId="187" xr:uid="{00000000-0005-0000-0000-0000A6110000}"/>
    <cellStyle name="Navadno 3 2 2 7 2" xfId="384" xr:uid="{00000000-0005-0000-0000-0000A7110000}"/>
    <cellStyle name="Navadno 3 2 2 7 2 2" xfId="780" xr:uid="{00000000-0005-0000-0000-0000A8110000}"/>
    <cellStyle name="Navadno 3 2 2 7 2 2 2" xfId="3311" xr:uid="{00000000-0005-0000-0000-0000A9110000}"/>
    <cellStyle name="Navadno 3 2 2 7 2 2 2 2" xfId="6983" xr:uid="{00000000-0005-0000-0000-0000AA110000}"/>
    <cellStyle name="Navadno 3 2 2 7 2 2 3" xfId="2077" xr:uid="{00000000-0005-0000-0000-0000AB110000}"/>
    <cellStyle name="Navadno 3 2 2 7 2 2 3 2" xfId="5751" xr:uid="{00000000-0005-0000-0000-0000AC110000}"/>
    <cellStyle name="Navadno 3 2 2 7 2 2 4" xfId="4543" xr:uid="{00000000-0005-0000-0000-0000AD110000}"/>
    <cellStyle name="Navadno 3 2 2 7 2 3" xfId="1190" xr:uid="{00000000-0005-0000-0000-0000AE110000}"/>
    <cellStyle name="Navadno 3 2 2 7 2 3 2" xfId="3721" xr:uid="{00000000-0005-0000-0000-0000AF110000}"/>
    <cellStyle name="Navadno 3 2 2 7 2 3 2 2" xfId="7393" xr:uid="{00000000-0005-0000-0000-0000B0110000}"/>
    <cellStyle name="Navadno 3 2 2 7 2 3 3" xfId="2487" xr:uid="{00000000-0005-0000-0000-0000B1110000}"/>
    <cellStyle name="Navadno 3 2 2 7 2 3 3 2" xfId="6161" xr:uid="{00000000-0005-0000-0000-0000B2110000}"/>
    <cellStyle name="Navadno 3 2 2 7 2 3 4" xfId="4953" xr:uid="{00000000-0005-0000-0000-0000B3110000}"/>
    <cellStyle name="Navadno 3 2 2 7 2 4" xfId="2919" xr:uid="{00000000-0005-0000-0000-0000B4110000}"/>
    <cellStyle name="Navadno 3 2 2 7 2 4 2" xfId="6591" xr:uid="{00000000-0005-0000-0000-0000B5110000}"/>
    <cellStyle name="Navadno 3 2 2 7 2 5" xfId="1685" xr:uid="{00000000-0005-0000-0000-0000B6110000}"/>
    <cellStyle name="Navadno 3 2 2 7 2 5 2" xfId="5359" xr:uid="{00000000-0005-0000-0000-0000B7110000}"/>
    <cellStyle name="Navadno 3 2 2 7 2 6" xfId="4151" xr:uid="{00000000-0005-0000-0000-0000B8110000}"/>
    <cellStyle name="Navadno 3 2 2 7 3" xfId="460" xr:uid="{00000000-0005-0000-0000-0000B9110000}"/>
    <cellStyle name="Navadno 3 2 2 7 3 2" xfId="853" xr:uid="{00000000-0005-0000-0000-0000BA110000}"/>
    <cellStyle name="Navadno 3 2 2 7 3 2 2" xfId="3384" xr:uid="{00000000-0005-0000-0000-0000BB110000}"/>
    <cellStyle name="Navadno 3 2 2 7 3 2 2 2" xfId="7056" xr:uid="{00000000-0005-0000-0000-0000BC110000}"/>
    <cellStyle name="Navadno 3 2 2 7 3 2 3" xfId="2150" xr:uid="{00000000-0005-0000-0000-0000BD110000}"/>
    <cellStyle name="Navadno 3 2 2 7 3 2 3 2" xfId="5824" xr:uid="{00000000-0005-0000-0000-0000BE110000}"/>
    <cellStyle name="Navadno 3 2 2 7 3 2 4" xfId="4616" xr:uid="{00000000-0005-0000-0000-0000BF110000}"/>
    <cellStyle name="Navadno 3 2 2 7 3 3" xfId="1263" xr:uid="{00000000-0005-0000-0000-0000C0110000}"/>
    <cellStyle name="Navadno 3 2 2 7 3 3 2" xfId="3794" xr:uid="{00000000-0005-0000-0000-0000C1110000}"/>
    <cellStyle name="Navadno 3 2 2 7 3 3 2 2" xfId="7466" xr:uid="{00000000-0005-0000-0000-0000C2110000}"/>
    <cellStyle name="Navadno 3 2 2 7 3 3 3" xfId="2560" xr:uid="{00000000-0005-0000-0000-0000C3110000}"/>
    <cellStyle name="Navadno 3 2 2 7 3 3 3 2" xfId="6234" xr:uid="{00000000-0005-0000-0000-0000C4110000}"/>
    <cellStyle name="Navadno 3 2 2 7 3 3 4" xfId="5026" xr:uid="{00000000-0005-0000-0000-0000C5110000}"/>
    <cellStyle name="Navadno 3 2 2 7 3 4" xfId="2992" xr:uid="{00000000-0005-0000-0000-0000C6110000}"/>
    <cellStyle name="Navadno 3 2 2 7 3 4 2" xfId="6664" xr:uid="{00000000-0005-0000-0000-0000C7110000}"/>
    <cellStyle name="Navadno 3 2 2 7 3 5" xfId="1758" xr:uid="{00000000-0005-0000-0000-0000C8110000}"/>
    <cellStyle name="Navadno 3 2 2 7 3 5 2" xfId="5432" xr:uid="{00000000-0005-0000-0000-0000C9110000}"/>
    <cellStyle name="Navadno 3 2 2 7 3 6" xfId="4224" xr:uid="{00000000-0005-0000-0000-0000CA110000}"/>
    <cellStyle name="Navadno 3 2 2 7 4" xfId="586" xr:uid="{00000000-0005-0000-0000-0000CB110000}"/>
    <cellStyle name="Navadno 3 2 2 7 4 2" xfId="3117" xr:uid="{00000000-0005-0000-0000-0000CC110000}"/>
    <cellStyle name="Navadno 3 2 2 7 4 2 2" xfId="6789" xr:uid="{00000000-0005-0000-0000-0000CD110000}"/>
    <cellStyle name="Navadno 3 2 2 7 4 3" xfId="1883" xr:uid="{00000000-0005-0000-0000-0000CE110000}"/>
    <cellStyle name="Navadno 3 2 2 7 4 3 2" xfId="5557" xr:uid="{00000000-0005-0000-0000-0000CF110000}"/>
    <cellStyle name="Navadno 3 2 2 7 4 4" xfId="4349" xr:uid="{00000000-0005-0000-0000-0000D0110000}"/>
    <cellStyle name="Navadno 3 2 2 7 5" xfId="996" xr:uid="{00000000-0005-0000-0000-0000D1110000}"/>
    <cellStyle name="Navadno 3 2 2 7 5 2" xfId="3527" xr:uid="{00000000-0005-0000-0000-0000D2110000}"/>
    <cellStyle name="Navadno 3 2 2 7 5 2 2" xfId="7199" xr:uid="{00000000-0005-0000-0000-0000D3110000}"/>
    <cellStyle name="Navadno 3 2 2 7 5 3" xfId="2293" xr:uid="{00000000-0005-0000-0000-0000D4110000}"/>
    <cellStyle name="Navadno 3 2 2 7 5 3 2" xfId="5967" xr:uid="{00000000-0005-0000-0000-0000D5110000}"/>
    <cellStyle name="Navadno 3 2 2 7 5 4" xfId="4759" xr:uid="{00000000-0005-0000-0000-0000D6110000}"/>
    <cellStyle name="Navadno 3 2 2 7 6" xfId="2725" xr:uid="{00000000-0005-0000-0000-0000D7110000}"/>
    <cellStyle name="Navadno 3 2 2 7 6 2" xfId="6397" xr:uid="{00000000-0005-0000-0000-0000D8110000}"/>
    <cellStyle name="Navadno 3 2 2 7 7" xfId="1491" xr:uid="{00000000-0005-0000-0000-0000D9110000}"/>
    <cellStyle name="Navadno 3 2 2 7 7 2" xfId="5165" xr:uid="{00000000-0005-0000-0000-0000DA110000}"/>
    <cellStyle name="Navadno 3 2 2 7 8" xfId="3957" xr:uid="{00000000-0005-0000-0000-0000DB110000}"/>
    <cellStyle name="Navadno 3 2 2 8" xfId="205" xr:uid="{00000000-0005-0000-0000-0000DC110000}"/>
    <cellStyle name="Navadno 3 2 2 8 2" xfId="329" xr:uid="{00000000-0005-0000-0000-0000DD110000}"/>
    <cellStyle name="Navadno 3 2 2 8 2 2" xfId="727" xr:uid="{00000000-0005-0000-0000-0000DE110000}"/>
    <cellStyle name="Navadno 3 2 2 8 2 2 2" xfId="3258" xr:uid="{00000000-0005-0000-0000-0000DF110000}"/>
    <cellStyle name="Navadno 3 2 2 8 2 2 2 2" xfId="6930" xr:uid="{00000000-0005-0000-0000-0000E0110000}"/>
    <cellStyle name="Navadno 3 2 2 8 2 2 3" xfId="2024" xr:uid="{00000000-0005-0000-0000-0000E1110000}"/>
    <cellStyle name="Navadno 3 2 2 8 2 2 3 2" xfId="5698" xr:uid="{00000000-0005-0000-0000-0000E2110000}"/>
    <cellStyle name="Navadno 3 2 2 8 2 2 4" xfId="4490" xr:uid="{00000000-0005-0000-0000-0000E3110000}"/>
    <cellStyle name="Navadno 3 2 2 8 2 3" xfId="1137" xr:uid="{00000000-0005-0000-0000-0000E4110000}"/>
    <cellStyle name="Navadno 3 2 2 8 2 3 2" xfId="3668" xr:uid="{00000000-0005-0000-0000-0000E5110000}"/>
    <cellStyle name="Navadno 3 2 2 8 2 3 2 2" xfId="7340" xr:uid="{00000000-0005-0000-0000-0000E6110000}"/>
    <cellStyle name="Navadno 3 2 2 8 2 3 3" xfId="2434" xr:uid="{00000000-0005-0000-0000-0000E7110000}"/>
    <cellStyle name="Navadno 3 2 2 8 2 3 3 2" xfId="6108" xr:uid="{00000000-0005-0000-0000-0000E8110000}"/>
    <cellStyle name="Navadno 3 2 2 8 2 3 4" xfId="4900" xr:uid="{00000000-0005-0000-0000-0000E9110000}"/>
    <cellStyle name="Navadno 3 2 2 8 2 4" xfId="2866" xr:uid="{00000000-0005-0000-0000-0000EA110000}"/>
    <cellStyle name="Navadno 3 2 2 8 2 4 2" xfId="6538" xr:uid="{00000000-0005-0000-0000-0000EB110000}"/>
    <cellStyle name="Navadno 3 2 2 8 2 5" xfId="1632" xr:uid="{00000000-0005-0000-0000-0000EC110000}"/>
    <cellStyle name="Navadno 3 2 2 8 2 5 2" xfId="5306" xr:uid="{00000000-0005-0000-0000-0000ED110000}"/>
    <cellStyle name="Navadno 3 2 2 8 2 6" xfId="4098" xr:uid="{00000000-0005-0000-0000-0000EE110000}"/>
    <cellStyle name="Navadno 3 2 2 8 3" xfId="604" xr:uid="{00000000-0005-0000-0000-0000EF110000}"/>
    <cellStyle name="Navadno 3 2 2 8 3 2" xfId="3135" xr:uid="{00000000-0005-0000-0000-0000F0110000}"/>
    <cellStyle name="Navadno 3 2 2 8 3 2 2" xfId="6807" xr:uid="{00000000-0005-0000-0000-0000F1110000}"/>
    <cellStyle name="Navadno 3 2 2 8 3 3" xfId="1901" xr:uid="{00000000-0005-0000-0000-0000F2110000}"/>
    <cellStyle name="Navadno 3 2 2 8 3 3 2" xfId="5575" xr:uid="{00000000-0005-0000-0000-0000F3110000}"/>
    <cellStyle name="Navadno 3 2 2 8 3 4" xfId="4367" xr:uid="{00000000-0005-0000-0000-0000F4110000}"/>
    <cellStyle name="Navadno 3 2 2 8 4" xfId="1014" xr:uid="{00000000-0005-0000-0000-0000F5110000}"/>
    <cellStyle name="Navadno 3 2 2 8 4 2" xfId="3545" xr:uid="{00000000-0005-0000-0000-0000F6110000}"/>
    <cellStyle name="Navadno 3 2 2 8 4 2 2" xfId="7217" xr:uid="{00000000-0005-0000-0000-0000F7110000}"/>
    <cellStyle name="Navadno 3 2 2 8 4 3" xfId="2311" xr:uid="{00000000-0005-0000-0000-0000F8110000}"/>
    <cellStyle name="Navadno 3 2 2 8 4 3 2" xfId="5985" xr:uid="{00000000-0005-0000-0000-0000F9110000}"/>
    <cellStyle name="Navadno 3 2 2 8 4 4" xfId="4777" xr:uid="{00000000-0005-0000-0000-0000FA110000}"/>
    <cellStyle name="Navadno 3 2 2 8 5" xfId="2743" xr:uid="{00000000-0005-0000-0000-0000FB110000}"/>
    <cellStyle name="Navadno 3 2 2 8 5 2" xfId="6415" xr:uid="{00000000-0005-0000-0000-0000FC110000}"/>
    <cellStyle name="Navadno 3 2 2 8 6" xfId="1509" xr:uid="{00000000-0005-0000-0000-0000FD110000}"/>
    <cellStyle name="Navadno 3 2 2 8 6 2" xfId="5183" xr:uid="{00000000-0005-0000-0000-0000FE110000}"/>
    <cellStyle name="Navadno 3 2 2 8 7" xfId="3975" xr:uid="{00000000-0005-0000-0000-0000FF110000}"/>
    <cellStyle name="Navadno 3 2 2 9" xfId="263" xr:uid="{00000000-0005-0000-0000-000000120000}"/>
    <cellStyle name="Navadno 3 2 2 9 2" xfId="275" xr:uid="{00000000-0005-0000-0000-000001120000}"/>
    <cellStyle name="Navadno 3 2 2 9 2 2" xfId="673" xr:uid="{00000000-0005-0000-0000-000002120000}"/>
    <cellStyle name="Navadno 3 2 2 9 2 2 2" xfId="3204" xr:uid="{00000000-0005-0000-0000-000003120000}"/>
    <cellStyle name="Navadno 3 2 2 9 2 2 2 2" xfId="6876" xr:uid="{00000000-0005-0000-0000-000004120000}"/>
    <cellStyle name="Navadno 3 2 2 9 2 2 3" xfId="1970" xr:uid="{00000000-0005-0000-0000-000005120000}"/>
    <cellStyle name="Navadno 3 2 2 9 2 2 3 2" xfId="5644" xr:uid="{00000000-0005-0000-0000-000006120000}"/>
    <cellStyle name="Navadno 3 2 2 9 2 2 4" xfId="4436" xr:uid="{00000000-0005-0000-0000-000007120000}"/>
    <cellStyle name="Navadno 3 2 2 9 2 3" xfId="1083" xr:uid="{00000000-0005-0000-0000-000008120000}"/>
    <cellStyle name="Navadno 3 2 2 9 2 3 2" xfId="3614" xr:uid="{00000000-0005-0000-0000-000009120000}"/>
    <cellStyle name="Navadno 3 2 2 9 2 3 2 2" xfId="7286" xr:uid="{00000000-0005-0000-0000-00000A120000}"/>
    <cellStyle name="Navadno 3 2 2 9 2 3 3" xfId="2380" xr:uid="{00000000-0005-0000-0000-00000B120000}"/>
    <cellStyle name="Navadno 3 2 2 9 2 3 3 2" xfId="6054" xr:uid="{00000000-0005-0000-0000-00000C120000}"/>
    <cellStyle name="Navadno 3 2 2 9 2 3 4" xfId="4846" xr:uid="{00000000-0005-0000-0000-00000D120000}"/>
    <cellStyle name="Navadno 3 2 2 9 2 4" xfId="2812" xr:uid="{00000000-0005-0000-0000-00000E120000}"/>
    <cellStyle name="Navadno 3 2 2 9 2 4 2" xfId="6484" xr:uid="{00000000-0005-0000-0000-00000F120000}"/>
    <cellStyle name="Navadno 3 2 2 9 2 5" xfId="1578" xr:uid="{00000000-0005-0000-0000-000010120000}"/>
    <cellStyle name="Navadno 3 2 2 9 2 5 2" xfId="5252" xr:uid="{00000000-0005-0000-0000-000011120000}"/>
    <cellStyle name="Navadno 3 2 2 9 2 6" xfId="4044" xr:uid="{00000000-0005-0000-0000-000012120000}"/>
    <cellStyle name="Navadno 3 2 2 9 3" xfId="661" xr:uid="{00000000-0005-0000-0000-000013120000}"/>
    <cellStyle name="Navadno 3 2 2 9 3 2" xfId="3192" xr:uid="{00000000-0005-0000-0000-000014120000}"/>
    <cellStyle name="Navadno 3 2 2 9 3 2 2" xfId="6864" xr:uid="{00000000-0005-0000-0000-000015120000}"/>
    <cellStyle name="Navadno 3 2 2 9 3 3" xfId="1958" xr:uid="{00000000-0005-0000-0000-000016120000}"/>
    <cellStyle name="Navadno 3 2 2 9 3 3 2" xfId="5632" xr:uid="{00000000-0005-0000-0000-000017120000}"/>
    <cellStyle name="Navadno 3 2 2 9 3 4" xfId="4424" xr:uid="{00000000-0005-0000-0000-000018120000}"/>
    <cellStyle name="Navadno 3 2 2 9 4" xfId="1071" xr:uid="{00000000-0005-0000-0000-000019120000}"/>
    <cellStyle name="Navadno 3 2 2 9 4 2" xfId="3602" xr:uid="{00000000-0005-0000-0000-00001A120000}"/>
    <cellStyle name="Navadno 3 2 2 9 4 2 2" xfId="7274" xr:uid="{00000000-0005-0000-0000-00001B120000}"/>
    <cellStyle name="Navadno 3 2 2 9 4 3" xfId="2368" xr:uid="{00000000-0005-0000-0000-00001C120000}"/>
    <cellStyle name="Navadno 3 2 2 9 4 3 2" xfId="6042" xr:uid="{00000000-0005-0000-0000-00001D120000}"/>
    <cellStyle name="Navadno 3 2 2 9 4 4" xfId="4834" xr:uid="{00000000-0005-0000-0000-00001E120000}"/>
    <cellStyle name="Navadno 3 2 2 9 5" xfId="2800" xr:uid="{00000000-0005-0000-0000-00001F120000}"/>
    <cellStyle name="Navadno 3 2 2 9 5 2" xfId="6472" xr:uid="{00000000-0005-0000-0000-000020120000}"/>
    <cellStyle name="Navadno 3 2 2 9 6" xfId="1566" xr:uid="{00000000-0005-0000-0000-000021120000}"/>
    <cellStyle name="Navadno 3 2 2 9 6 2" xfId="5240" xr:uid="{00000000-0005-0000-0000-000022120000}"/>
    <cellStyle name="Navadno 3 2 2 9 7" xfId="4032" xr:uid="{00000000-0005-0000-0000-000023120000}"/>
    <cellStyle name="Navadno 3 2 20" xfId="2590" xr:uid="{00000000-0005-0000-0000-000024120000}"/>
    <cellStyle name="Navadno 3 2 20 2" xfId="3824" xr:uid="{00000000-0005-0000-0000-000025120000}"/>
    <cellStyle name="Navadno 3 2 20 2 2" xfId="7496" xr:uid="{00000000-0005-0000-0000-000026120000}"/>
    <cellStyle name="Navadno 3 2 20 3" xfId="6264" xr:uid="{00000000-0005-0000-0000-000027120000}"/>
    <cellStyle name="Navadno 3 2 21" xfId="2616" xr:uid="{00000000-0005-0000-0000-000028120000}"/>
    <cellStyle name="Navadno 3 2 21 2" xfId="6288" xr:uid="{00000000-0005-0000-0000-000029120000}"/>
    <cellStyle name="Navadno 3 2 22" xfId="1382" xr:uid="{00000000-0005-0000-0000-00002A120000}"/>
    <cellStyle name="Navadno 3 2 22 2" xfId="5056" xr:uid="{00000000-0005-0000-0000-00002B120000}"/>
    <cellStyle name="Navadno 3 2 23" xfId="3848" xr:uid="{00000000-0005-0000-0000-00002C120000}"/>
    <cellStyle name="Navadno 3 2 24" xfId="7530" xr:uid="{00000000-0005-0000-0000-00002D120000}"/>
    <cellStyle name="Navadno 3 2 25" xfId="8588" xr:uid="{00000000-0005-0000-0000-00002E120000}"/>
    <cellStyle name="Navadno 3 2 26" xfId="8592" xr:uid="{00000000-0005-0000-0000-00002F120000}"/>
    <cellStyle name="Navadno 3 2 27" xfId="8596" xr:uid="{00000000-0005-0000-0000-000030120000}"/>
    <cellStyle name="Navadno 3 2 28" xfId="8609" xr:uid="{00000000-0005-0000-0000-000031120000}"/>
    <cellStyle name="Navadno 3 2 29" xfId="8628" xr:uid="{00000000-0005-0000-0000-000032120000}"/>
    <cellStyle name="Navadno 3 2 3" xfId="31" xr:uid="{00000000-0005-0000-0000-000033120000}"/>
    <cellStyle name="Navadno 3 2 3 10" xfId="401" xr:uid="{00000000-0005-0000-0000-000034120000}"/>
    <cellStyle name="Navadno 3 2 3 10 2" xfId="794" xr:uid="{00000000-0005-0000-0000-000035120000}"/>
    <cellStyle name="Navadno 3 2 3 10 2 2" xfId="3325" xr:uid="{00000000-0005-0000-0000-000036120000}"/>
    <cellStyle name="Navadno 3 2 3 10 2 2 2" xfId="6997" xr:uid="{00000000-0005-0000-0000-000037120000}"/>
    <cellStyle name="Navadno 3 2 3 10 2 3" xfId="2091" xr:uid="{00000000-0005-0000-0000-000038120000}"/>
    <cellStyle name="Navadno 3 2 3 10 2 3 2" xfId="5765" xr:uid="{00000000-0005-0000-0000-000039120000}"/>
    <cellStyle name="Navadno 3 2 3 10 2 4" xfId="4557" xr:uid="{00000000-0005-0000-0000-00003A120000}"/>
    <cellStyle name="Navadno 3 2 3 10 3" xfId="1204" xr:uid="{00000000-0005-0000-0000-00003B120000}"/>
    <cellStyle name="Navadno 3 2 3 10 3 2" xfId="3735" xr:uid="{00000000-0005-0000-0000-00003C120000}"/>
    <cellStyle name="Navadno 3 2 3 10 3 2 2" xfId="7407" xr:uid="{00000000-0005-0000-0000-00003D120000}"/>
    <cellStyle name="Navadno 3 2 3 10 3 3" xfId="2501" xr:uid="{00000000-0005-0000-0000-00003E120000}"/>
    <cellStyle name="Navadno 3 2 3 10 3 3 2" xfId="6175" xr:uid="{00000000-0005-0000-0000-00003F120000}"/>
    <cellStyle name="Navadno 3 2 3 10 3 4" xfId="4967" xr:uid="{00000000-0005-0000-0000-000040120000}"/>
    <cellStyle name="Navadno 3 2 3 10 4" xfId="2933" xr:uid="{00000000-0005-0000-0000-000041120000}"/>
    <cellStyle name="Navadno 3 2 3 10 4 2" xfId="6605" xr:uid="{00000000-0005-0000-0000-000042120000}"/>
    <cellStyle name="Navadno 3 2 3 10 5" xfId="1699" xr:uid="{00000000-0005-0000-0000-000043120000}"/>
    <cellStyle name="Navadno 3 2 3 10 5 2" xfId="5373" xr:uid="{00000000-0005-0000-0000-000044120000}"/>
    <cellStyle name="Navadno 3 2 3 10 6" xfId="4165" xr:uid="{00000000-0005-0000-0000-000045120000}"/>
    <cellStyle name="Navadno 3 2 3 11" xfId="483" xr:uid="{00000000-0005-0000-0000-000046120000}"/>
    <cellStyle name="Navadno 3 2 3 11 2" xfId="876" xr:uid="{00000000-0005-0000-0000-000047120000}"/>
    <cellStyle name="Navadno 3 2 3 11 2 2" xfId="3407" xr:uid="{00000000-0005-0000-0000-000048120000}"/>
    <cellStyle name="Navadno 3 2 3 11 2 2 2" xfId="7079" xr:uid="{00000000-0005-0000-0000-000049120000}"/>
    <cellStyle name="Navadno 3 2 3 11 2 3" xfId="2173" xr:uid="{00000000-0005-0000-0000-00004A120000}"/>
    <cellStyle name="Navadno 3 2 3 11 2 3 2" xfId="5847" xr:uid="{00000000-0005-0000-0000-00004B120000}"/>
    <cellStyle name="Navadno 3 2 3 11 2 4" xfId="4639" xr:uid="{00000000-0005-0000-0000-00004C120000}"/>
    <cellStyle name="Navadno 3 2 3 11 3" xfId="1286" xr:uid="{00000000-0005-0000-0000-00004D120000}"/>
    <cellStyle name="Navadno 3 2 3 11 3 2" xfId="3817" xr:uid="{00000000-0005-0000-0000-00004E120000}"/>
    <cellStyle name="Navadno 3 2 3 11 3 2 2" xfId="7489" xr:uid="{00000000-0005-0000-0000-00004F120000}"/>
    <cellStyle name="Navadno 3 2 3 11 3 3" xfId="2583" xr:uid="{00000000-0005-0000-0000-000050120000}"/>
    <cellStyle name="Navadno 3 2 3 11 3 3 2" xfId="6257" xr:uid="{00000000-0005-0000-0000-000051120000}"/>
    <cellStyle name="Navadno 3 2 3 11 3 4" xfId="5049" xr:uid="{00000000-0005-0000-0000-000052120000}"/>
    <cellStyle name="Navadno 3 2 3 11 4" xfId="3015" xr:uid="{00000000-0005-0000-0000-000053120000}"/>
    <cellStyle name="Navadno 3 2 3 11 4 2" xfId="6687" xr:uid="{00000000-0005-0000-0000-000054120000}"/>
    <cellStyle name="Navadno 3 2 3 11 5" xfId="1781" xr:uid="{00000000-0005-0000-0000-000055120000}"/>
    <cellStyle name="Navadno 3 2 3 11 5 2" xfId="5455" xr:uid="{00000000-0005-0000-0000-000056120000}"/>
    <cellStyle name="Navadno 3 2 3 11 6" xfId="4247" xr:uid="{00000000-0005-0000-0000-000057120000}"/>
    <cellStyle name="Navadno 3 2 3 12" xfId="130" xr:uid="{00000000-0005-0000-0000-000058120000}"/>
    <cellStyle name="Navadno 3 2 3 12 2" xfId="529" xr:uid="{00000000-0005-0000-0000-000059120000}"/>
    <cellStyle name="Navadno 3 2 3 12 2 2" xfId="3060" xr:uid="{00000000-0005-0000-0000-00005A120000}"/>
    <cellStyle name="Navadno 3 2 3 12 2 2 2" xfId="6732" xr:uid="{00000000-0005-0000-0000-00005B120000}"/>
    <cellStyle name="Navadno 3 2 3 12 2 3" xfId="1826" xr:uid="{00000000-0005-0000-0000-00005C120000}"/>
    <cellStyle name="Navadno 3 2 3 12 2 3 2" xfId="5500" xr:uid="{00000000-0005-0000-0000-00005D120000}"/>
    <cellStyle name="Navadno 3 2 3 12 2 4" xfId="4292" xr:uid="{00000000-0005-0000-0000-00005E120000}"/>
    <cellStyle name="Navadno 3 2 3 12 3" xfId="939" xr:uid="{00000000-0005-0000-0000-00005F120000}"/>
    <cellStyle name="Navadno 3 2 3 12 3 2" xfId="3470" xr:uid="{00000000-0005-0000-0000-000060120000}"/>
    <cellStyle name="Navadno 3 2 3 12 3 2 2" xfId="7142" xr:uid="{00000000-0005-0000-0000-000061120000}"/>
    <cellStyle name="Navadno 3 2 3 12 3 3" xfId="2236" xr:uid="{00000000-0005-0000-0000-000062120000}"/>
    <cellStyle name="Navadno 3 2 3 12 3 3 2" xfId="5910" xr:uid="{00000000-0005-0000-0000-000063120000}"/>
    <cellStyle name="Navadno 3 2 3 12 3 4" xfId="4702" xr:uid="{00000000-0005-0000-0000-000064120000}"/>
    <cellStyle name="Navadno 3 2 3 12 4" xfId="2668" xr:uid="{00000000-0005-0000-0000-000065120000}"/>
    <cellStyle name="Navadno 3 2 3 12 4 2" xfId="6340" xr:uid="{00000000-0005-0000-0000-000066120000}"/>
    <cellStyle name="Navadno 3 2 3 12 5" xfId="1434" xr:uid="{00000000-0005-0000-0000-000067120000}"/>
    <cellStyle name="Navadno 3 2 3 12 5 2" xfId="5108" xr:uid="{00000000-0005-0000-0000-000068120000}"/>
    <cellStyle name="Navadno 3 2 3 12 6" xfId="3900" xr:uid="{00000000-0005-0000-0000-000069120000}"/>
    <cellStyle name="Navadno 3 2 3 13" xfId="493" xr:uid="{00000000-0005-0000-0000-00006A120000}"/>
    <cellStyle name="Navadno 3 2 3 13 2" xfId="3024" xr:uid="{00000000-0005-0000-0000-00006B120000}"/>
    <cellStyle name="Navadno 3 2 3 13 2 2" xfId="6696" xr:uid="{00000000-0005-0000-0000-00006C120000}"/>
    <cellStyle name="Navadno 3 2 3 13 3" xfId="1790" xr:uid="{00000000-0005-0000-0000-00006D120000}"/>
    <cellStyle name="Navadno 3 2 3 13 3 2" xfId="5464" xr:uid="{00000000-0005-0000-0000-00006E120000}"/>
    <cellStyle name="Navadno 3 2 3 13 4" xfId="4256" xr:uid="{00000000-0005-0000-0000-00006F120000}"/>
    <cellStyle name="Navadno 3 2 3 14" xfId="889" xr:uid="{00000000-0005-0000-0000-000070120000}"/>
    <cellStyle name="Navadno 3 2 3 14 2" xfId="3420" xr:uid="{00000000-0005-0000-0000-000071120000}"/>
    <cellStyle name="Navadno 3 2 3 14 2 2" xfId="7092" xr:uid="{00000000-0005-0000-0000-000072120000}"/>
    <cellStyle name="Navadno 3 2 3 14 3" xfId="2186" xr:uid="{00000000-0005-0000-0000-000073120000}"/>
    <cellStyle name="Navadno 3 2 3 14 3 2" xfId="5860" xr:uid="{00000000-0005-0000-0000-000074120000}"/>
    <cellStyle name="Navadno 3 2 3 14 4" xfId="4652" xr:uid="{00000000-0005-0000-0000-000075120000}"/>
    <cellStyle name="Navadno 3 2 3 15" xfId="903" xr:uid="{00000000-0005-0000-0000-000076120000}"/>
    <cellStyle name="Navadno 3 2 3 15 2" xfId="3434" xr:uid="{00000000-0005-0000-0000-000077120000}"/>
    <cellStyle name="Navadno 3 2 3 15 2 2" xfId="7106" xr:uid="{00000000-0005-0000-0000-000078120000}"/>
    <cellStyle name="Navadno 3 2 3 15 3" xfId="2200" xr:uid="{00000000-0005-0000-0000-000079120000}"/>
    <cellStyle name="Navadno 3 2 3 15 3 2" xfId="5874" xr:uid="{00000000-0005-0000-0000-00007A120000}"/>
    <cellStyle name="Navadno 3 2 3 15 4" xfId="4666" xr:uid="{00000000-0005-0000-0000-00007B120000}"/>
    <cellStyle name="Navadno 3 2 3 16" xfId="2601" xr:uid="{00000000-0005-0000-0000-00007C120000}"/>
    <cellStyle name="Navadno 3 2 3 16 2" xfId="3835" xr:uid="{00000000-0005-0000-0000-00007D120000}"/>
    <cellStyle name="Navadno 3 2 3 16 2 2" xfId="7507" xr:uid="{00000000-0005-0000-0000-00007E120000}"/>
    <cellStyle name="Navadno 3 2 3 16 3" xfId="6275" xr:uid="{00000000-0005-0000-0000-00007F120000}"/>
    <cellStyle name="Navadno 3 2 3 17" xfId="2611" xr:uid="{00000000-0005-0000-0000-000080120000}"/>
    <cellStyle name="Navadno 3 2 3 17 2" xfId="3845" xr:uid="{00000000-0005-0000-0000-000081120000}"/>
    <cellStyle name="Navadno 3 2 3 17 2 2" xfId="7517" xr:uid="{00000000-0005-0000-0000-000082120000}"/>
    <cellStyle name="Navadno 3 2 3 17 3" xfId="6285" xr:uid="{00000000-0005-0000-0000-000083120000}"/>
    <cellStyle name="Navadno 3 2 3 18" xfId="2632" xr:uid="{00000000-0005-0000-0000-000084120000}"/>
    <cellStyle name="Navadno 3 2 3 18 2" xfId="6304" xr:uid="{00000000-0005-0000-0000-000085120000}"/>
    <cellStyle name="Navadno 3 2 3 19" xfId="1398" xr:uid="{00000000-0005-0000-0000-000086120000}"/>
    <cellStyle name="Navadno 3 2 3 19 2" xfId="5072" xr:uid="{00000000-0005-0000-0000-000087120000}"/>
    <cellStyle name="Navadno 3 2 3 2" xfId="99" xr:uid="{00000000-0005-0000-0000-000088120000}"/>
    <cellStyle name="Navadno 3 2 3 2 10" xfId="916" xr:uid="{00000000-0005-0000-0000-000089120000}"/>
    <cellStyle name="Navadno 3 2 3 2 10 2" xfId="3447" xr:uid="{00000000-0005-0000-0000-00008A120000}"/>
    <cellStyle name="Navadno 3 2 3 2 10 2 2" xfId="7119" xr:uid="{00000000-0005-0000-0000-00008B120000}"/>
    <cellStyle name="Navadno 3 2 3 2 10 3" xfId="2213" xr:uid="{00000000-0005-0000-0000-00008C120000}"/>
    <cellStyle name="Navadno 3 2 3 2 10 3 2" xfId="5887" xr:uid="{00000000-0005-0000-0000-00008D120000}"/>
    <cellStyle name="Navadno 3 2 3 2 10 4" xfId="4679" xr:uid="{00000000-0005-0000-0000-00008E120000}"/>
    <cellStyle name="Navadno 3 2 3 2 11" xfId="2645" xr:uid="{00000000-0005-0000-0000-00008F120000}"/>
    <cellStyle name="Navadno 3 2 3 2 11 2" xfId="6317" xr:uid="{00000000-0005-0000-0000-000090120000}"/>
    <cellStyle name="Navadno 3 2 3 2 12" xfId="1411" xr:uid="{00000000-0005-0000-0000-000091120000}"/>
    <cellStyle name="Navadno 3 2 3 2 12 2" xfId="5085" xr:uid="{00000000-0005-0000-0000-000092120000}"/>
    <cellStyle name="Navadno 3 2 3 2 13" xfId="3877" xr:uid="{00000000-0005-0000-0000-000093120000}"/>
    <cellStyle name="Navadno 3 2 3 2 2" xfId="158" xr:uid="{00000000-0005-0000-0000-000094120000}"/>
    <cellStyle name="Navadno 3 2 3 2 2 2" xfId="248" xr:uid="{00000000-0005-0000-0000-000095120000}"/>
    <cellStyle name="Navadno 3 2 3 2 2 2 2" xfId="361" xr:uid="{00000000-0005-0000-0000-000096120000}"/>
    <cellStyle name="Navadno 3 2 3 2 2 2 2 2" xfId="759" xr:uid="{00000000-0005-0000-0000-000097120000}"/>
    <cellStyle name="Navadno 3 2 3 2 2 2 2 2 2" xfId="3290" xr:uid="{00000000-0005-0000-0000-000098120000}"/>
    <cellStyle name="Navadno 3 2 3 2 2 2 2 2 2 2" xfId="6962" xr:uid="{00000000-0005-0000-0000-000099120000}"/>
    <cellStyle name="Navadno 3 2 3 2 2 2 2 2 3" xfId="2056" xr:uid="{00000000-0005-0000-0000-00009A120000}"/>
    <cellStyle name="Navadno 3 2 3 2 2 2 2 2 3 2" xfId="5730" xr:uid="{00000000-0005-0000-0000-00009B120000}"/>
    <cellStyle name="Navadno 3 2 3 2 2 2 2 2 4" xfId="4522" xr:uid="{00000000-0005-0000-0000-00009C120000}"/>
    <cellStyle name="Navadno 3 2 3 2 2 2 2 3" xfId="1169" xr:uid="{00000000-0005-0000-0000-00009D120000}"/>
    <cellStyle name="Navadno 3 2 3 2 2 2 2 3 2" xfId="3700" xr:uid="{00000000-0005-0000-0000-00009E120000}"/>
    <cellStyle name="Navadno 3 2 3 2 2 2 2 3 2 2" xfId="7372" xr:uid="{00000000-0005-0000-0000-00009F120000}"/>
    <cellStyle name="Navadno 3 2 3 2 2 2 2 3 3" xfId="2466" xr:uid="{00000000-0005-0000-0000-0000A0120000}"/>
    <cellStyle name="Navadno 3 2 3 2 2 2 2 3 3 2" xfId="6140" xr:uid="{00000000-0005-0000-0000-0000A1120000}"/>
    <cellStyle name="Navadno 3 2 3 2 2 2 2 3 4" xfId="4932" xr:uid="{00000000-0005-0000-0000-0000A2120000}"/>
    <cellStyle name="Navadno 3 2 3 2 2 2 2 4" xfId="2898" xr:uid="{00000000-0005-0000-0000-0000A3120000}"/>
    <cellStyle name="Navadno 3 2 3 2 2 2 2 4 2" xfId="6570" xr:uid="{00000000-0005-0000-0000-0000A4120000}"/>
    <cellStyle name="Navadno 3 2 3 2 2 2 2 5" xfId="1664" xr:uid="{00000000-0005-0000-0000-0000A5120000}"/>
    <cellStyle name="Navadno 3 2 3 2 2 2 2 5 2" xfId="5338" xr:uid="{00000000-0005-0000-0000-0000A6120000}"/>
    <cellStyle name="Navadno 3 2 3 2 2 2 2 6" xfId="4130" xr:uid="{00000000-0005-0000-0000-0000A7120000}"/>
    <cellStyle name="Navadno 3 2 3 2 2 2 3" xfId="647" xr:uid="{00000000-0005-0000-0000-0000A8120000}"/>
    <cellStyle name="Navadno 3 2 3 2 2 2 3 2" xfId="3178" xr:uid="{00000000-0005-0000-0000-0000A9120000}"/>
    <cellStyle name="Navadno 3 2 3 2 2 2 3 2 2" xfId="6850" xr:uid="{00000000-0005-0000-0000-0000AA120000}"/>
    <cellStyle name="Navadno 3 2 3 2 2 2 3 3" xfId="1944" xr:uid="{00000000-0005-0000-0000-0000AB120000}"/>
    <cellStyle name="Navadno 3 2 3 2 2 2 3 3 2" xfId="5618" xr:uid="{00000000-0005-0000-0000-0000AC120000}"/>
    <cellStyle name="Navadno 3 2 3 2 2 2 3 4" xfId="4410" xr:uid="{00000000-0005-0000-0000-0000AD120000}"/>
    <cellStyle name="Navadno 3 2 3 2 2 2 4" xfId="1057" xr:uid="{00000000-0005-0000-0000-0000AE120000}"/>
    <cellStyle name="Navadno 3 2 3 2 2 2 4 2" xfId="3588" xr:uid="{00000000-0005-0000-0000-0000AF120000}"/>
    <cellStyle name="Navadno 3 2 3 2 2 2 4 2 2" xfId="7260" xr:uid="{00000000-0005-0000-0000-0000B0120000}"/>
    <cellStyle name="Navadno 3 2 3 2 2 2 4 3" xfId="2354" xr:uid="{00000000-0005-0000-0000-0000B1120000}"/>
    <cellStyle name="Navadno 3 2 3 2 2 2 4 3 2" xfId="6028" xr:uid="{00000000-0005-0000-0000-0000B2120000}"/>
    <cellStyle name="Navadno 3 2 3 2 2 2 4 4" xfId="4820" xr:uid="{00000000-0005-0000-0000-0000B3120000}"/>
    <cellStyle name="Navadno 3 2 3 2 2 2 5" xfId="2786" xr:uid="{00000000-0005-0000-0000-0000B4120000}"/>
    <cellStyle name="Navadno 3 2 3 2 2 2 5 2" xfId="6458" xr:uid="{00000000-0005-0000-0000-0000B5120000}"/>
    <cellStyle name="Navadno 3 2 3 2 2 2 6" xfId="1552" xr:uid="{00000000-0005-0000-0000-0000B6120000}"/>
    <cellStyle name="Navadno 3 2 3 2 2 2 6 2" xfId="5226" xr:uid="{00000000-0005-0000-0000-0000B7120000}"/>
    <cellStyle name="Navadno 3 2 3 2 2 2 7" xfId="4018" xr:uid="{00000000-0005-0000-0000-0000B8120000}"/>
    <cellStyle name="Navadno 3 2 3 2 2 3" xfId="307" xr:uid="{00000000-0005-0000-0000-0000B9120000}"/>
    <cellStyle name="Navadno 3 2 3 2 2 3 2" xfId="705" xr:uid="{00000000-0005-0000-0000-0000BA120000}"/>
    <cellStyle name="Navadno 3 2 3 2 2 3 2 2" xfId="3236" xr:uid="{00000000-0005-0000-0000-0000BB120000}"/>
    <cellStyle name="Navadno 3 2 3 2 2 3 2 2 2" xfId="6908" xr:uid="{00000000-0005-0000-0000-0000BC120000}"/>
    <cellStyle name="Navadno 3 2 3 2 2 3 2 3" xfId="2002" xr:uid="{00000000-0005-0000-0000-0000BD120000}"/>
    <cellStyle name="Navadno 3 2 3 2 2 3 2 3 2" xfId="5676" xr:uid="{00000000-0005-0000-0000-0000BE120000}"/>
    <cellStyle name="Navadno 3 2 3 2 2 3 2 4" xfId="4468" xr:uid="{00000000-0005-0000-0000-0000BF120000}"/>
    <cellStyle name="Navadno 3 2 3 2 2 3 3" xfId="1115" xr:uid="{00000000-0005-0000-0000-0000C0120000}"/>
    <cellStyle name="Navadno 3 2 3 2 2 3 3 2" xfId="3646" xr:uid="{00000000-0005-0000-0000-0000C1120000}"/>
    <cellStyle name="Navadno 3 2 3 2 2 3 3 2 2" xfId="7318" xr:uid="{00000000-0005-0000-0000-0000C2120000}"/>
    <cellStyle name="Navadno 3 2 3 2 2 3 3 3" xfId="2412" xr:uid="{00000000-0005-0000-0000-0000C3120000}"/>
    <cellStyle name="Navadno 3 2 3 2 2 3 3 3 2" xfId="6086" xr:uid="{00000000-0005-0000-0000-0000C4120000}"/>
    <cellStyle name="Navadno 3 2 3 2 2 3 3 4" xfId="4878" xr:uid="{00000000-0005-0000-0000-0000C5120000}"/>
    <cellStyle name="Navadno 3 2 3 2 2 3 4" xfId="2844" xr:uid="{00000000-0005-0000-0000-0000C6120000}"/>
    <cellStyle name="Navadno 3 2 3 2 2 3 4 2" xfId="6516" xr:uid="{00000000-0005-0000-0000-0000C7120000}"/>
    <cellStyle name="Navadno 3 2 3 2 2 3 5" xfId="1610" xr:uid="{00000000-0005-0000-0000-0000C8120000}"/>
    <cellStyle name="Navadno 3 2 3 2 2 3 5 2" xfId="5284" xr:uid="{00000000-0005-0000-0000-0000C9120000}"/>
    <cellStyle name="Navadno 3 2 3 2 2 3 6" xfId="4076" xr:uid="{00000000-0005-0000-0000-0000CA120000}"/>
    <cellStyle name="Navadno 3 2 3 2 2 4" xfId="429" xr:uid="{00000000-0005-0000-0000-0000CB120000}"/>
    <cellStyle name="Navadno 3 2 3 2 2 4 2" xfId="822" xr:uid="{00000000-0005-0000-0000-0000CC120000}"/>
    <cellStyle name="Navadno 3 2 3 2 2 4 2 2" xfId="3353" xr:uid="{00000000-0005-0000-0000-0000CD120000}"/>
    <cellStyle name="Navadno 3 2 3 2 2 4 2 2 2" xfId="7025" xr:uid="{00000000-0005-0000-0000-0000CE120000}"/>
    <cellStyle name="Navadno 3 2 3 2 2 4 2 3" xfId="2119" xr:uid="{00000000-0005-0000-0000-0000CF120000}"/>
    <cellStyle name="Navadno 3 2 3 2 2 4 2 3 2" xfId="5793" xr:uid="{00000000-0005-0000-0000-0000D0120000}"/>
    <cellStyle name="Navadno 3 2 3 2 2 4 2 4" xfId="4585" xr:uid="{00000000-0005-0000-0000-0000D1120000}"/>
    <cellStyle name="Navadno 3 2 3 2 2 4 3" xfId="1232" xr:uid="{00000000-0005-0000-0000-0000D2120000}"/>
    <cellStyle name="Navadno 3 2 3 2 2 4 3 2" xfId="3763" xr:uid="{00000000-0005-0000-0000-0000D3120000}"/>
    <cellStyle name="Navadno 3 2 3 2 2 4 3 2 2" xfId="7435" xr:uid="{00000000-0005-0000-0000-0000D4120000}"/>
    <cellStyle name="Navadno 3 2 3 2 2 4 3 3" xfId="2529" xr:uid="{00000000-0005-0000-0000-0000D5120000}"/>
    <cellStyle name="Navadno 3 2 3 2 2 4 3 3 2" xfId="6203" xr:uid="{00000000-0005-0000-0000-0000D6120000}"/>
    <cellStyle name="Navadno 3 2 3 2 2 4 3 4" xfId="4995" xr:uid="{00000000-0005-0000-0000-0000D7120000}"/>
    <cellStyle name="Navadno 3 2 3 2 2 4 4" xfId="2961" xr:uid="{00000000-0005-0000-0000-0000D8120000}"/>
    <cellStyle name="Navadno 3 2 3 2 2 4 4 2" xfId="6633" xr:uid="{00000000-0005-0000-0000-0000D9120000}"/>
    <cellStyle name="Navadno 3 2 3 2 2 4 5" xfId="1727" xr:uid="{00000000-0005-0000-0000-0000DA120000}"/>
    <cellStyle name="Navadno 3 2 3 2 2 4 5 2" xfId="5401" xr:uid="{00000000-0005-0000-0000-0000DB120000}"/>
    <cellStyle name="Navadno 3 2 3 2 2 4 6" xfId="4193" xr:uid="{00000000-0005-0000-0000-0000DC120000}"/>
    <cellStyle name="Navadno 3 2 3 2 2 5" xfId="557" xr:uid="{00000000-0005-0000-0000-0000DD120000}"/>
    <cellStyle name="Navadno 3 2 3 2 2 5 2" xfId="3088" xr:uid="{00000000-0005-0000-0000-0000DE120000}"/>
    <cellStyle name="Navadno 3 2 3 2 2 5 2 2" xfId="6760" xr:uid="{00000000-0005-0000-0000-0000DF120000}"/>
    <cellStyle name="Navadno 3 2 3 2 2 5 3" xfId="1854" xr:uid="{00000000-0005-0000-0000-0000E0120000}"/>
    <cellStyle name="Navadno 3 2 3 2 2 5 3 2" xfId="5528" xr:uid="{00000000-0005-0000-0000-0000E1120000}"/>
    <cellStyle name="Navadno 3 2 3 2 2 5 4" xfId="4320" xr:uid="{00000000-0005-0000-0000-0000E2120000}"/>
    <cellStyle name="Navadno 3 2 3 2 2 6" xfId="967" xr:uid="{00000000-0005-0000-0000-0000E3120000}"/>
    <cellStyle name="Navadno 3 2 3 2 2 6 2" xfId="3498" xr:uid="{00000000-0005-0000-0000-0000E4120000}"/>
    <cellStyle name="Navadno 3 2 3 2 2 6 2 2" xfId="7170" xr:uid="{00000000-0005-0000-0000-0000E5120000}"/>
    <cellStyle name="Navadno 3 2 3 2 2 6 3" xfId="2264" xr:uid="{00000000-0005-0000-0000-0000E6120000}"/>
    <cellStyle name="Navadno 3 2 3 2 2 6 3 2" xfId="5938" xr:uid="{00000000-0005-0000-0000-0000E7120000}"/>
    <cellStyle name="Navadno 3 2 3 2 2 6 4" xfId="4730" xr:uid="{00000000-0005-0000-0000-0000E8120000}"/>
    <cellStyle name="Navadno 3 2 3 2 2 7" xfId="2696" xr:uid="{00000000-0005-0000-0000-0000E9120000}"/>
    <cellStyle name="Navadno 3 2 3 2 2 7 2" xfId="6368" xr:uid="{00000000-0005-0000-0000-0000EA120000}"/>
    <cellStyle name="Navadno 3 2 3 2 2 8" xfId="1462" xr:uid="{00000000-0005-0000-0000-0000EB120000}"/>
    <cellStyle name="Navadno 3 2 3 2 2 8 2" xfId="5136" xr:uid="{00000000-0005-0000-0000-0000EC120000}"/>
    <cellStyle name="Navadno 3 2 3 2 2 9" xfId="3928" xr:uid="{00000000-0005-0000-0000-0000ED120000}"/>
    <cellStyle name="Navadno 3 2 3 2 3" xfId="174" xr:uid="{00000000-0005-0000-0000-0000EE120000}"/>
    <cellStyle name="Navadno 3 2 3 2 3 2" xfId="343" xr:uid="{00000000-0005-0000-0000-0000EF120000}"/>
    <cellStyle name="Navadno 3 2 3 2 3 2 2" xfId="741" xr:uid="{00000000-0005-0000-0000-0000F0120000}"/>
    <cellStyle name="Navadno 3 2 3 2 3 2 2 2" xfId="3272" xr:uid="{00000000-0005-0000-0000-0000F1120000}"/>
    <cellStyle name="Navadno 3 2 3 2 3 2 2 2 2" xfId="6944" xr:uid="{00000000-0005-0000-0000-0000F2120000}"/>
    <cellStyle name="Navadno 3 2 3 2 3 2 2 3" xfId="2038" xr:uid="{00000000-0005-0000-0000-0000F3120000}"/>
    <cellStyle name="Navadno 3 2 3 2 3 2 2 3 2" xfId="5712" xr:uid="{00000000-0005-0000-0000-0000F4120000}"/>
    <cellStyle name="Navadno 3 2 3 2 3 2 2 4" xfId="4504" xr:uid="{00000000-0005-0000-0000-0000F5120000}"/>
    <cellStyle name="Navadno 3 2 3 2 3 2 3" xfId="1151" xr:uid="{00000000-0005-0000-0000-0000F6120000}"/>
    <cellStyle name="Navadno 3 2 3 2 3 2 3 2" xfId="3682" xr:uid="{00000000-0005-0000-0000-0000F7120000}"/>
    <cellStyle name="Navadno 3 2 3 2 3 2 3 2 2" xfId="7354" xr:uid="{00000000-0005-0000-0000-0000F8120000}"/>
    <cellStyle name="Navadno 3 2 3 2 3 2 3 3" xfId="2448" xr:uid="{00000000-0005-0000-0000-0000F9120000}"/>
    <cellStyle name="Navadno 3 2 3 2 3 2 3 3 2" xfId="6122" xr:uid="{00000000-0005-0000-0000-0000FA120000}"/>
    <cellStyle name="Navadno 3 2 3 2 3 2 3 4" xfId="4914" xr:uid="{00000000-0005-0000-0000-0000FB120000}"/>
    <cellStyle name="Navadno 3 2 3 2 3 2 4" xfId="2880" xr:uid="{00000000-0005-0000-0000-0000FC120000}"/>
    <cellStyle name="Navadno 3 2 3 2 3 2 4 2" xfId="6552" xr:uid="{00000000-0005-0000-0000-0000FD120000}"/>
    <cellStyle name="Navadno 3 2 3 2 3 2 5" xfId="1646" xr:uid="{00000000-0005-0000-0000-0000FE120000}"/>
    <cellStyle name="Navadno 3 2 3 2 3 2 5 2" xfId="5320" xr:uid="{00000000-0005-0000-0000-0000FF120000}"/>
    <cellStyle name="Navadno 3 2 3 2 3 2 6" xfId="4112" xr:uid="{00000000-0005-0000-0000-000000130000}"/>
    <cellStyle name="Navadno 3 2 3 2 3 3" xfId="447" xr:uid="{00000000-0005-0000-0000-000001130000}"/>
    <cellStyle name="Navadno 3 2 3 2 3 3 2" xfId="840" xr:uid="{00000000-0005-0000-0000-000002130000}"/>
    <cellStyle name="Navadno 3 2 3 2 3 3 2 2" xfId="3371" xr:uid="{00000000-0005-0000-0000-000003130000}"/>
    <cellStyle name="Navadno 3 2 3 2 3 3 2 2 2" xfId="7043" xr:uid="{00000000-0005-0000-0000-000004130000}"/>
    <cellStyle name="Navadno 3 2 3 2 3 3 2 3" xfId="2137" xr:uid="{00000000-0005-0000-0000-000005130000}"/>
    <cellStyle name="Navadno 3 2 3 2 3 3 2 3 2" xfId="5811" xr:uid="{00000000-0005-0000-0000-000006130000}"/>
    <cellStyle name="Navadno 3 2 3 2 3 3 2 4" xfId="4603" xr:uid="{00000000-0005-0000-0000-000007130000}"/>
    <cellStyle name="Navadno 3 2 3 2 3 3 3" xfId="1250" xr:uid="{00000000-0005-0000-0000-000008130000}"/>
    <cellStyle name="Navadno 3 2 3 2 3 3 3 2" xfId="3781" xr:uid="{00000000-0005-0000-0000-000009130000}"/>
    <cellStyle name="Navadno 3 2 3 2 3 3 3 2 2" xfId="7453" xr:uid="{00000000-0005-0000-0000-00000A130000}"/>
    <cellStyle name="Navadno 3 2 3 2 3 3 3 3" xfId="2547" xr:uid="{00000000-0005-0000-0000-00000B130000}"/>
    <cellStyle name="Navadno 3 2 3 2 3 3 3 3 2" xfId="6221" xr:uid="{00000000-0005-0000-0000-00000C130000}"/>
    <cellStyle name="Navadno 3 2 3 2 3 3 3 4" xfId="5013" xr:uid="{00000000-0005-0000-0000-00000D130000}"/>
    <cellStyle name="Navadno 3 2 3 2 3 3 4" xfId="2979" xr:uid="{00000000-0005-0000-0000-00000E130000}"/>
    <cellStyle name="Navadno 3 2 3 2 3 3 4 2" xfId="6651" xr:uid="{00000000-0005-0000-0000-00000F130000}"/>
    <cellStyle name="Navadno 3 2 3 2 3 3 5" xfId="1745" xr:uid="{00000000-0005-0000-0000-000010130000}"/>
    <cellStyle name="Navadno 3 2 3 2 3 3 5 2" xfId="5419" xr:uid="{00000000-0005-0000-0000-000011130000}"/>
    <cellStyle name="Navadno 3 2 3 2 3 3 6" xfId="4211" xr:uid="{00000000-0005-0000-0000-000012130000}"/>
    <cellStyle name="Navadno 3 2 3 2 3 4" xfId="573" xr:uid="{00000000-0005-0000-0000-000013130000}"/>
    <cellStyle name="Navadno 3 2 3 2 3 4 2" xfId="3104" xr:uid="{00000000-0005-0000-0000-000014130000}"/>
    <cellStyle name="Navadno 3 2 3 2 3 4 2 2" xfId="6776" xr:uid="{00000000-0005-0000-0000-000015130000}"/>
    <cellStyle name="Navadno 3 2 3 2 3 4 3" xfId="1870" xr:uid="{00000000-0005-0000-0000-000016130000}"/>
    <cellStyle name="Navadno 3 2 3 2 3 4 3 2" xfId="5544" xr:uid="{00000000-0005-0000-0000-000017130000}"/>
    <cellStyle name="Navadno 3 2 3 2 3 4 4" xfId="4336" xr:uid="{00000000-0005-0000-0000-000018130000}"/>
    <cellStyle name="Navadno 3 2 3 2 3 5" xfId="983" xr:uid="{00000000-0005-0000-0000-000019130000}"/>
    <cellStyle name="Navadno 3 2 3 2 3 5 2" xfId="3514" xr:uid="{00000000-0005-0000-0000-00001A130000}"/>
    <cellStyle name="Navadno 3 2 3 2 3 5 2 2" xfId="7186" xr:uid="{00000000-0005-0000-0000-00001B130000}"/>
    <cellStyle name="Navadno 3 2 3 2 3 5 3" xfId="2280" xr:uid="{00000000-0005-0000-0000-00001C130000}"/>
    <cellStyle name="Navadno 3 2 3 2 3 5 3 2" xfId="5954" xr:uid="{00000000-0005-0000-0000-00001D130000}"/>
    <cellStyle name="Navadno 3 2 3 2 3 5 4" xfId="4746" xr:uid="{00000000-0005-0000-0000-00001E130000}"/>
    <cellStyle name="Navadno 3 2 3 2 3 6" xfId="2712" xr:uid="{00000000-0005-0000-0000-00001F130000}"/>
    <cellStyle name="Navadno 3 2 3 2 3 6 2" xfId="6384" xr:uid="{00000000-0005-0000-0000-000020130000}"/>
    <cellStyle name="Navadno 3 2 3 2 3 7" xfId="1478" xr:uid="{00000000-0005-0000-0000-000021130000}"/>
    <cellStyle name="Navadno 3 2 3 2 3 7 2" xfId="5152" xr:uid="{00000000-0005-0000-0000-000022130000}"/>
    <cellStyle name="Navadno 3 2 3 2 3 8" xfId="3944" xr:uid="{00000000-0005-0000-0000-000023130000}"/>
    <cellStyle name="Navadno 3 2 3 2 4" xfId="201" xr:uid="{00000000-0005-0000-0000-000024130000}"/>
    <cellStyle name="Navadno 3 2 3 2 4 2" xfId="474" xr:uid="{00000000-0005-0000-0000-000025130000}"/>
    <cellStyle name="Navadno 3 2 3 2 4 2 2" xfId="867" xr:uid="{00000000-0005-0000-0000-000026130000}"/>
    <cellStyle name="Navadno 3 2 3 2 4 2 2 2" xfId="3398" xr:uid="{00000000-0005-0000-0000-000027130000}"/>
    <cellStyle name="Navadno 3 2 3 2 4 2 2 2 2" xfId="7070" xr:uid="{00000000-0005-0000-0000-000028130000}"/>
    <cellStyle name="Navadno 3 2 3 2 4 2 2 3" xfId="2164" xr:uid="{00000000-0005-0000-0000-000029130000}"/>
    <cellStyle name="Navadno 3 2 3 2 4 2 2 3 2" xfId="5838" xr:uid="{00000000-0005-0000-0000-00002A130000}"/>
    <cellStyle name="Navadno 3 2 3 2 4 2 2 4" xfId="4630" xr:uid="{00000000-0005-0000-0000-00002B130000}"/>
    <cellStyle name="Navadno 3 2 3 2 4 2 3" xfId="1277" xr:uid="{00000000-0005-0000-0000-00002C130000}"/>
    <cellStyle name="Navadno 3 2 3 2 4 2 3 2" xfId="3808" xr:uid="{00000000-0005-0000-0000-00002D130000}"/>
    <cellStyle name="Navadno 3 2 3 2 4 2 3 2 2" xfId="7480" xr:uid="{00000000-0005-0000-0000-00002E130000}"/>
    <cellStyle name="Navadno 3 2 3 2 4 2 3 3" xfId="2574" xr:uid="{00000000-0005-0000-0000-00002F130000}"/>
    <cellStyle name="Navadno 3 2 3 2 4 2 3 3 2" xfId="6248" xr:uid="{00000000-0005-0000-0000-000030130000}"/>
    <cellStyle name="Navadno 3 2 3 2 4 2 3 4" xfId="5040" xr:uid="{00000000-0005-0000-0000-000031130000}"/>
    <cellStyle name="Navadno 3 2 3 2 4 2 4" xfId="3006" xr:uid="{00000000-0005-0000-0000-000032130000}"/>
    <cellStyle name="Navadno 3 2 3 2 4 2 4 2" xfId="6678" xr:uid="{00000000-0005-0000-0000-000033130000}"/>
    <cellStyle name="Navadno 3 2 3 2 4 2 5" xfId="1772" xr:uid="{00000000-0005-0000-0000-000034130000}"/>
    <cellStyle name="Navadno 3 2 3 2 4 2 5 2" xfId="5446" xr:uid="{00000000-0005-0000-0000-000035130000}"/>
    <cellStyle name="Navadno 3 2 3 2 4 2 6" xfId="4238" xr:uid="{00000000-0005-0000-0000-000036130000}"/>
    <cellStyle name="Navadno 3 2 3 2 4 3" xfId="600" xr:uid="{00000000-0005-0000-0000-000037130000}"/>
    <cellStyle name="Navadno 3 2 3 2 4 3 2" xfId="3131" xr:uid="{00000000-0005-0000-0000-000038130000}"/>
    <cellStyle name="Navadno 3 2 3 2 4 3 2 2" xfId="6803" xr:uid="{00000000-0005-0000-0000-000039130000}"/>
    <cellStyle name="Navadno 3 2 3 2 4 3 3" xfId="1897" xr:uid="{00000000-0005-0000-0000-00003A130000}"/>
    <cellStyle name="Navadno 3 2 3 2 4 3 3 2" xfId="5571" xr:uid="{00000000-0005-0000-0000-00003B130000}"/>
    <cellStyle name="Navadno 3 2 3 2 4 3 4" xfId="4363" xr:uid="{00000000-0005-0000-0000-00003C130000}"/>
    <cellStyle name="Navadno 3 2 3 2 4 4" xfId="1010" xr:uid="{00000000-0005-0000-0000-00003D130000}"/>
    <cellStyle name="Navadno 3 2 3 2 4 4 2" xfId="3541" xr:uid="{00000000-0005-0000-0000-00003E130000}"/>
    <cellStyle name="Navadno 3 2 3 2 4 4 2 2" xfId="7213" xr:uid="{00000000-0005-0000-0000-00003F130000}"/>
    <cellStyle name="Navadno 3 2 3 2 4 4 3" xfId="2307" xr:uid="{00000000-0005-0000-0000-000040130000}"/>
    <cellStyle name="Navadno 3 2 3 2 4 4 3 2" xfId="5981" xr:uid="{00000000-0005-0000-0000-000041130000}"/>
    <cellStyle name="Navadno 3 2 3 2 4 4 4" xfId="4773" xr:uid="{00000000-0005-0000-0000-000042130000}"/>
    <cellStyle name="Navadno 3 2 3 2 4 5" xfId="2739" xr:uid="{00000000-0005-0000-0000-000043130000}"/>
    <cellStyle name="Navadno 3 2 3 2 4 5 2" xfId="6411" xr:uid="{00000000-0005-0000-0000-000044130000}"/>
    <cellStyle name="Navadno 3 2 3 2 4 6" xfId="1505" xr:uid="{00000000-0005-0000-0000-000045130000}"/>
    <cellStyle name="Navadno 3 2 3 2 4 6 2" xfId="5179" xr:uid="{00000000-0005-0000-0000-000046130000}"/>
    <cellStyle name="Navadno 3 2 3 2 4 7" xfId="3971" xr:uid="{00000000-0005-0000-0000-000047130000}"/>
    <cellStyle name="Navadno 3 2 3 2 5" xfId="228" xr:uid="{00000000-0005-0000-0000-000048130000}"/>
    <cellStyle name="Navadno 3 2 3 2 5 2" xfId="627" xr:uid="{00000000-0005-0000-0000-000049130000}"/>
    <cellStyle name="Navadno 3 2 3 2 5 2 2" xfId="3158" xr:uid="{00000000-0005-0000-0000-00004A130000}"/>
    <cellStyle name="Navadno 3 2 3 2 5 2 2 2" xfId="6830" xr:uid="{00000000-0005-0000-0000-00004B130000}"/>
    <cellStyle name="Navadno 3 2 3 2 5 2 3" xfId="1924" xr:uid="{00000000-0005-0000-0000-00004C130000}"/>
    <cellStyle name="Navadno 3 2 3 2 5 2 3 2" xfId="5598" xr:uid="{00000000-0005-0000-0000-00004D130000}"/>
    <cellStyle name="Navadno 3 2 3 2 5 2 4" xfId="4390" xr:uid="{00000000-0005-0000-0000-00004E130000}"/>
    <cellStyle name="Navadno 3 2 3 2 5 3" xfId="1037" xr:uid="{00000000-0005-0000-0000-00004F130000}"/>
    <cellStyle name="Navadno 3 2 3 2 5 3 2" xfId="3568" xr:uid="{00000000-0005-0000-0000-000050130000}"/>
    <cellStyle name="Navadno 3 2 3 2 5 3 2 2" xfId="7240" xr:uid="{00000000-0005-0000-0000-000051130000}"/>
    <cellStyle name="Navadno 3 2 3 2 5 3 3" xfId="2334" xr:uid="{00000000-0005-0000-0000-000052130000}"/>
    <cellStyle name="Navadno 3 2 3 2 5 3 3 2" xfId="6008" xr:uid="{00000000-0005-0000-0000-000053130000}"/>
    <cellStyle name="Navadno 3 2 3 2 5 3 4" xfId="4800" xr:uid="{00000000-0005-0000-0000-000054130000}"/>
    <cellStyle name="Navadno 3 2 3 2 5 4" xfId="2766" xr:uid="{00000000-0005-0000-0000-000055130000}"/>
    <cellStyle name="Navadno 3 2 3 2 5 4 2" xfId="6438" xr:uid="{00000000-0005-0000-0000-000056130000}"/>
    <cellStyle name="Navadno 3 2 3 2 5 5" xfId="1532" xr:uid="{00000000-0005-0000-0000-000057130000}"/>
    <cellStyle name="Navadno 3 2 3 2 5 5 2" xfId="5206" xr:uid="{00000000-0005-0000-0000-000058130000}"/>
    <cellStyle name="Navadno 3 2 3 2 5 6" xfId="3998" xr:uid="{00000000-0005-0000-0000-000059130000}"/>
    <cellStyle name="Navadno 3 2 3 2 6" xfId="289" xr:uid="{00000000-0005-0000-0000-00005A130000}"/>
    <cellStyle name="Navadno 3 2 3 2 6 2" xfId="687" xr:uid="{00000000-0005-0000-0000-00005B130000}"/>
    <cellStyle name="Navadno 3 2 3 2 6 2 2" xfId="3218" xr:uid="{00000000-0005-0000-0000-00005C130000}"/>
    <cellStyle name="Navadno 3 2 3 2 6 2 2 2" xfId="6890" xr:uid="{00000000-0005-0000-0000-00005D130000}"/>
    <cellStyle name="Navadno 3 2 3 2 6 2 3" xfId="1984" xr:uid="{00000000-0005-0000-0000-00005E130000}"/>
    <cellStyle name="Navadno 3 2 3 2 6 2 3 2" xfId="5658" xr:uid="{00000000-0005-0000-0000-00005F130000}"/>
    <cellStyle name="Navadno 3 2 3 2 6 2 4" xfId="4450" xr:uid="{00000000-0005-0000-0000-000060130000}"/>
    <cellStyle name="Navadno 3 2 3 2 6 3" xfId="1097" xr:uid="{00000000-0005-0000-0000-000061130000}"/>
    <cellStyle name="Navadno 3 2 3 2 6 3 2" xfId="3628" xr:uid="{00000000-0005-0000-0000-000062130000}"/>
    <cellStyle name="Navadno 3 2 3 2 6 3 2 2" xfId="7300" xr:uid="{00000000-0005-0000-0000-000063130000}"/>
    <cellStyle name="Navadno 3 2 3 2 6 3 3" xfId="2394" xr:uid="{00000000-0005-0000-0000-000064130000}"/>
    <cellStyle name="Navadno 3 2 3 2 6 3 3 2" xfId="6068" xr:uid="{00000000-0005-0000-0000-000065130000}"/>
    <cellStyle name="Navadno 3 2 3 2 6 3 4" xfId="4860" xr:uid="{00000000-0005-0000-0000-000066130000}"/>
    <cellStyle name="Navadno 3 2 3 2 6 4" xfId="2826" xr:uid="{00000000-0005-0000-0000-000067130000}"/>
    <cellStyle name="Navadno 3 2 3 2 6 4 2" xfId="6498" xr:uid="{00000000-0005-0000-0000-000068130000}"/>
    <cellStyle name="Navadno 3 2 3 2 6 5" xfId="1592" xr:uid="{00000000-0005-0000-0000-000069130000}"/>
    <cellStyle name="Navadno 3 2 3 2 6 5 2" xfId="5266" xr:uid="{00000000-0005-0000-0000-00006A130000}"/>
    <cellStyle name="Navadno 3 2 3 2 6 6" xfId="4058" xr:uid="{00000000-0005-0000-0000-00006B130000}"/>
    <cellStyle name="Navadno 3 2 3 2 7" xfId="410" xr:uid="{00000000-0005-0000-0000-00006C130000}"/>
    <cellStyle name="Navadno 3 2 3 2 7 2" xfId="803" xr:uid="{00000000-0005-0000-0000-00006D130000}"/>
    <cellStyle name="Navadno 3 2 3 2 7 2 2" xfId="3334" xr:uid="{00000000-0005-0000-0000-00006E130000}"/>
    <cellStyle name="Navadno 3 2 3 2 7 2 2 2" xfId="7006" xr:uid="{00000000-0005-0000-0000-00006F130000}"/>
    <cellStyle name="Navadno 3 2 3 2 7 2 3" xfId="2100" xr:uid="{00000000-0005-0000-0000-000070130000}"/>
    <cellStyle name="Navadno 3 2 3 2 7 2 3 2" xfId="5774" xr:uid="{00000000-0005-0000-0000-000071130000}"/>
    <cellStyle name="Navadno 3 2 3 2 7 2 4" xfId="4566" xr:uid="{00000000-0005-0000-0000-000072130000}"/>
    <cellStyle name="Navadno 3 2 3 2 7 3" xfId="1213" xr:uid="{00000000-0005-0000-0000-000073130000}"/>
    <cellStyle name="Navadno 3 2 3 2 7 3 2" xfId="3744" xr:uid="{00000000-0005-0000-0000-000074130000}"/>
    <cellStyle name="Navadno 3 2 3 2 7 3 2 2" xfId="7416" xr:uid="{00000000-0005-0000-0000-000075130000}"/>
    <cellStyle name="Navadno 3 2 3 2 7 3 3" xfId="2510" xr:uid="{00000000-0005-0000-0000-000076130000}"/>
    <cellStyle name="Navadno 3 2 3 2 7 3 3 2" xfId="6184" xr:uid="{00000000-0005-0000-0000-000077130000}"/>
    <cellStyle name="Navadno 3 2 3 2 7 3 4" xfId="4976" xr:uid="{00000000-0005-0000-0000-000078130000}"/>
    <cellStyle name="Navadno 3 2 3 2 7 4" xfId="2942" xr:uid="{00000000-0005-0000-0000-000079130000}"/>
    <cellStyle name="Navadno 3 2 3 2 7 4 2" xfId="6614" xr:uid="{00000000-0005-0000-0000-00007A130000}"/>
    <cellStyle name="Navadno 3 2 3 2 7 5" xfId="1708" xr:uid="{00000000-0005-0000-0000-00007B130000}"/>
    <cellStyle name="Navadno 3 2 3 2 7 5 2" xfId="5382" xr:uid="{00000000-0005-0000-0000-00007C130000}"/>
    <cellStyle name="Navadno 3 2 3 2 7 6" xfId="4174" xr:uid="{00000000-0005-0000-0000-00007D130000}"/>
    <cellStyle name="Navadno 3 2 3 2 8" xfId="139" xr:uid="{00000000-0005-0000-0000-00007E130000}"/>
    <cellStyle name="Navadno 3 2 3 2 8 2" xfId="538" xr:uid="{00000000-0005-0000-0000-00007F130000}"/>
    <cellStyle name="Navadno 3 2 3 2 8 2 2" xfId="3069" xr:uid="{00000000-0005-0000-0000-000080130000}"/>
    <cellStyle name="Navadno 3 2 3 2 8 2 2 2" xfId="6741" xr:uid="{00000000-0005-0000-0000-000081130000}"/>
    <cellStyle name="Navadno 3 2 3 2 8 2 3" xfId="1835" xr:uid="{00000000-0005-0000-0000-000082130000}"/>
    <cellStyle name="Navadno 3 2 3 2 8 2 3 2" xfId="5509" xr:uid="{00000000-0005-0000-0000-000083130000}"/>
    <cellStyle name="Navadno 3 2 3 2 8 2 4" xfId="4301" xr:uid="{00000000-0005-0000-0000-000084130000}"/>
    <cellStyle name="Navadno 3 2 3 2 8 3" xfId="948" xr:uid="{00000000-0005-0000-0000-000085130000}"/>
    <cellStyle name="Navadno 3 2 3 2 8 3 2" xfId="3479" xr:uid="{00000000-0005-0000-0000-000086130000}"/>
    <cellStyle name="Navadno 3 2 3 2 8 3 2 2" xfId="7151" xr:uid="{00000000-0005-0000-0000-000087130000}"/>
    <cellStyle name="Navadno 3 2 3 2 8 3 3" xfId="2245" xr:uid="{00000000-0005-0000-0000-000088130000}"/>
    <cellStyle name="Navadno 3 2 3 2 8 3 3 2" xfId="5919" xr:uid="{00000000-0005-0000-0000-000089130000}"/>
    <cellStyle name="Navadno 3 2 3 2 8 3 4" xfId="4711" xr:uid="{00000000-0005-0000-0000-00008A130000}"/>
    <cellStyle name="Navadno 3 2 3 2 8 4" xfId="2677" xr:uid="{00000000-0005-0000-0000-00008B130000}"/>
    <cellStyle name="Navadno 3 2 3 2 8 4 2" xfId="6349" xr:uid="{00000000-0005-0000-0000-00008C130000}"/>
    <cellStyle name="Navadno 3 2 3 2 8 5" xfId="1443" xr:uid="{00000000-0005-0000-0000-00008D130000}"/>
    <cellStyle name="Navadno 3 2 3 2 8 5 2" xfId="5117" xr:uid="{00000000-0005-0000-0000-00008E130000}"/>
    <cellStyle name="Navadno 3 2 3 2 8 6" xfId="3909" xr:uid="{00000000-0005-0000-0000-00008F130000}"/>
    <cellStyle name="Navadno 3 2 3 2 9" xfId="506" xr:uid="{00000000-0005-0000-0000-000090130000}"/>
    <cellStyle name="Navadno 3 2 3 2 9 2" xfId="3037" xr:uid="{00000000-0005-0000-0000-000091130000}"/>
    <cellStyle name="Navadno 3 2 3 2 9 2 2" xfId="6709" xr:uid="{00000000-0005-0000-0000-000092130000}"/>
    <cellStyle name="Navadno 3 2 3 2 9 3" xfId="1803" xr:uid="{00000000-0005-0000-0000-000093130000}"/>
    <cellStyle name="Navadno 3 2 3 2 9 3 2" xfId="5477" xr:uid="{00000000-0005-0000-0000-000094130000}"/>
    <cellStyle name="Navadno 3 2 3 2 9 4" xfId="4269" xr:uid="{00000000-0005-0000-0000-000095130000}"/>
    <cellStyle name="Navadno 3 2 3 20" xfId="3864" xr:uid="{00000000-0005-0000-0000-000096130000}"/>
    <cellStyle name="Navadno 3 2 3 21" xfId="8610" xr:uid="{00000000-0005-0000-0000-000097130000}"/>
    <cellStyle name="Navadno 3 2 3 22" xfId="8629" xr:uid="{00000000-0005-0000-0000-000098130000}"/>
    <cellStyle name="Navadno 3 2 3 23" xfId="8650" xr:uid="{00000000-0005-0000-0000-000099130000}"/>
    <cellStyle name="Navadno 3 2 3 24" xfId="8672" xr:uid="{C06FFC12-2FDB-4364-904F-D5089E3D0B01}"/>
    <cellStyle name="Navadno 3 2 3 3" xfId="149" xr:uid="{00000000-0005-0000-0000-00009A130000}"/>
    <cellStyle name="Navadno 3 2 3 3 2" xfId="219" xr:uid="{00000000-0005-0000-0000-00009B130000}"/>
    <cellStyle name="Navadno 3 2 3 3 2 2" xfId="370" xr:uid="{00000000-0005-0000-0000-00009C130000}"/>
    <cellStyle name="Navadno 3 2 3 3 2 2 2" xfId="768" xr:uid="{00000000-0005-0000-0000-00009D130000}"/>
    <cellStyle name="Navadno 3 2 3 3 2 2 2 2" xfId="3299" xr:uid="{00000000-0005-0000-0000-00009E130000}"/>
    <cellStyle name="Navadno 3 2 3 3 2 2 2 2 2" xfId="6971" xr:uid="{00000000-0005-0000-0000-00009F130000}"/>
    <cellStyle name="Navadno 3 2 3 3 2 2 2 3" xfId="2065" xr:uid="{00000000-0005-0000-0000-0000A0130000}"/>
    <cellStyle name="Navadno 3 2 3 3 2 2 2 3 2" xfId="5739" xr:uid="{00000000-0005-0000-0000-0000A1130000}"/>
    <cellStyle name="Navadno 3 2 3 3 2 2 2 4" xfId="4531" xr:uid="{00000000-0005-0000-0000-0000A2130000}"/>
    <cellStyle name="Navadno 3 2 3 3 2 2 3" xfId="1178" xr:uid="{00000000-0005-0000-0000-0000A3130000}"/>
    <cellStyle name="Navadno 3 2 3 3 2 2 3 2" xfId="3709" xr:uid="{00000000-0005-0000-0000-0000A4130000}"/>
    <cellStyle name="Navadno 3 2 3 3 2 2 3 2 2" xfId="7381" xr:uid="{00000000-0005-0000-0000-0000A5130000}"/>
    <cellStyle name="Navadno 3 2 3 3 2 2 3 3" xfId="2475" xr:uid="{00000000-0005-0000-0000-0000A6130000}"/>
    <cellStyle name="Navadno 3 2 3 3 2 2 3 3 2" xfId="6149" xr:uid="{00000000-0005-0000-0000-0000A7130000}"/>
    <cellStyle name="Navadno 3 2 3 3 2 2 3 4" xfId="4941" xr:uid="{00000000-0005-0000-0000-0000A8130000}"/>
    <cellStyle name="Navadno 3 2 3 3 2 2 4" xfId="2907" xr:uid="{00000000-0005-0000-0000-0000A9130000}"/>
    <cellStyle name="Navadno 3 2 3 3 2 2 4 2" xfId="6579" xr:uid="{00000000-0005-0000-0000-0000AA130000}"/>
    <cellStyle name="Navadno 3 2 3 3 2 2 5" xfId="1673" xr:uid="{00000000-0005-0000-0000-0000AB130000}"/>
    <cellStyle name="Navadno 3 2 3 3 2 2 5 2" xfId="5347" xr:uid="{00000000-0005-0000-0000-0000AC130000}"/>
    <cellStyle name="Navadno 3 2 3 3 2 2 6" xfId="4139" xr:uid="{00000000-0005-0000-0000-0000AD130000}"/>
    <cellStyle name="Navadno 3 2 3 3 2 3" xfId="618" xr:uid="{00000000-0005-0000-0000-0000AE130000}"/>
    <cellStyle name="Navadno 3 2 3 3 2 3 2" xfId="3149" xr:uid="{00000000-0005-0000-0000-0000AF130000}"/>
    <cellStyle name="Navadno 3 2 3 3 2 3 2 2" xfId="6821" xr:uid="{00000000-0005-0000-0000-0000B0130000}"/>
    <cellStyle name="Navadno 3 2 3 3 2 3 3" xfId="1915" xr:uid="{00000000-0005-0000-0000-0000B1130000}"/>
    <cellStyle name="Navadno 3 2 3 3 2 3 3 2" xfId="5589" xr:uid="{00000000-0005-0000-0000-0000B2130000}"/>
    <cellStyle name="Navadno 3 2 3 3 2 3 4" xfId="4381" xr:uid="{00000000-0005-0000-0000-0000B3130000}"/>
    <cellStyle name="Navadno 3 2 3 3 2 4" xfId="1028" xr:uid="{00000000-0005-0000-0000-0000B4130000}"/>
    <cellStyle name="Navadno 3 2 3 3 2 4 2" xfId="3559" xr:uid="{00000000-0005-0000-0000-0000B5130000}"/>
    <cellStyle name="Navadno 3 2 3 3 2 4 2 2" xfId="7231" xr:uid="{00000000-0005-0000-0000-0000B6130000}"/>
    <cellStyle name="Navadno 3 2 3 3 2 4 3" xfId="2325" xr:uid="{00000000-0005-0000-0000-0000B7130000}"/>
    <cellStyle name="Navadno 3 2 3 3 2 4 3 2" xfId="5999" xr:uid="{00000000-0005-0000-0000-0000B8130000}"/>
    <cellStyle name="Navadno 3 2 3 3 2 4 4" xfId="4791" xr:uid="{00000000-0005-0000-0000-0000B9130000}"/>
    <cellStyle name="Navadno 3 2 3 3 2 5" xfId="2757" xr:uid="{00000000-0005-0000-0000-0000BA130000}"/>
    <cellStyle name="Navadno 3 2 3 3 2 5 2" xfId="6429" xr:uid="{00000000-0005-0000-0000-0000BB130000}"/>
    <cellStyle name="Navadno 3 2 3 3 2 6" xfId="1523" xr:uid="{00000000-0005-0000-0000-0000BC130000}"/>
    <cellStyle name="Navadno 3 2 3 3 2 6 2" xfId="5197" xr:uid="{00000000-0005-0000-0000-0000BD130000}"/>
    <cellStyle name="Navadno 3 2 3 3 2 7" xfId="3989" xr:uid="{00000000-0005-0000-0000-0000BE130000}"/>
    <cellStyle name="Navadno 3 2 3 3 3" xfId="316" xr:uid="{00000000-0005-0000-0000-0000BF130000}"/>
    <cellStyle name="Navadno 3 2 3 3 3 2" xfId="714" xr:uid="{00000000-0005-0000-0000-0000C0130000}"/>
    <cellStyle name="Navadno 3 2 3 3 3 2 2" xfId="3245" xr:uid="{00000000-0005-0000-0000-0000C1130000}"/>
    <cellStyle name="Navadno 3 2 3 3 3 2 2 2" xfId="6917" xr:uid="{00000000-0005-0000-0000-0000C2130000}"/>
    <cellStyle name="Navadno 3 2 3 3 3 2 3" xfId="2011" xr:uid="{00000000-0005-0000-0000-0000C3130000}"/>
    <cellStyle name="Navadno 3 2 3 3 3 2 3 2" xfId="5685" xr:uid="{00000000-0005-0000-0000-0000C4130000}"/>
    <cellStyle name="Navadno 3 2 3 3 3 2 4" xfId="4477" xr:uid="{00000000-0005-0000-0000-0000C5130000}"/>
    <cellStyle name="Navadno 3 2 3 3 3 3" xfId="1124" xr:uid="{00000000-0005-0000-0000-0000C6130000}"/>
    <cellStyle name="Navadno 3 2 3 3 3 3 2" xfId="3655" xr:uid="{00000000-0005-0000-0000-0000C7130000}"/>
    <cellStyle name="Navadno 3 2 3 3 3 3 2 2" xfId="7327" xr:uid="{00000000-0005-0000-0000-0000C8130000}"/>
    <cellStyle name="Navadno 3 2 3 3 3 3 3" xfId="2421" xr:uid="{00000000-0005-0000-0000-0000C9130000}"/>
    <cellStyle name="Navadno 3 2 3 3 3 3 3 2" xfId="6095" xr:uid="{00000000-0005-0000-0000-0000CA130000}"/>
    <cellStyle name="Navadno 3 2 3 3 3 3 4" xfId="4887" xr:uid="{00000000-0005-0000-0000-0000CB130000}"/>
    <cellStyle name="Navadno 3 2 3 3 3 4" xfId="2853" xr:uid="{00000000-0005-0000-0000-0000CC130000}"/>
    <cellStyle name="Navadno 3 2 3 3 3 4 2" xfId="6525" xr:uid="{00000000-0005-0000-0000-0000CD130000}"/>
    <cellStyle name="Navadno 3 2 3 3 3 5" xfId="1619" xr:uid="{00000000-0005-0000-0000-0000CE130000}"/>
    <cellStyle name="Navadno 3 2 3 3 3 5 2" xfId="5293" xr:uid="{00000000-0005-0000-0000-0000CF130000}"/>
    <cellStyle name="Navadno 3 2 3 3 3 6" xfId="4085" xr:uid="{00000000-0005-0000-0000-0000D0130000}"/>
    <cellStyle name="Navadno 3 2 3 3 4" xfId="420" xr:uid="{00000000-0005-0000-0000-0000D1130000}"/>
    <cellStyle name="Navadno 3 2 3 3 4 2" xfId="813" xr:uid="{00000000-0005-0000-0000-0000D2130000}"/>
    <cellStyle name="Navadno 3 2 3 3 4 2 2" xfId="3344" xr:uid="{00000000-0005-0000-0000-0000D3130000}"/>
    <cellStyle name="Navadno 3 2 3 3 4 2 2 2" xfId="7016" xr:uid="{00000000-0005-0000-0000-0000D4130000}"/>
    <cellStyle name="Navadno 3 2 3 3 4 2 3" xfId="2110" xr:uid="{00000000-0005-0000-0000-0000D5130000}"/>
    <cellStyle name="Navadno 3 2 3 3 4 2 3 2" xfId="5784" xr:uid="{00000000-0005-0000-0000-0000D6130000}"/>
    <cellStyle name="Navadno 3 2 3 3 4 2 4" xfId="4576" xr:uid="{00000000-0005-0000-0000-0000D7130000}"/>
    <cellStyle name="Navadno 3 2 3 3 4 3" xfId="1223" xr:uid="{00000000-0005-0000-0000-0000D8130000}"/>
    <cellStyle name="Navadno 3 2 3 3 4 3 2" xfId="3754" xr:uid="{00000000-0005-0000-0000-0000D9130000}"/>
    <cellStyle name="Navadno 3 2 3 3 4 3 2 2" xfId="7426" xr:uid="{00000000-0005-0000-0000-0000DA130000}"/>
    <cellStyle name="Navadno 3 2 3 3 4 3 3" xfId="2520" xr:uid="{00000000-0005-0000-0000-0000DB130000}"/>
    <cellStyle name="Navadno 3 2 3 3 4 3 3 2" xfId="6194" xr:uid="{00000000-0005-0000-0000-0000DC130000}"/>
    <cellStyle name="Navadno 3 2 3 3 4 3 4" xfId="4986" xr:uid="{00000000-0005-0000-0000-0000DD130000}"/>
    <cellStyle name="Navadno 3 2 3 3 4 4" xfId="2952" xr:uid="{00000000-0005-0000-0000-0000DE130000}"/>
    <cellStyle name="Navadno 3 2 3 3 4 4 2" xfId="6624" xr:uid="{00000000-0005-0000-0000-0000DF130000}"/>
    <cellStyle name="Navadno 3 2 3 3 4 5" xfId="1718" xr:uid="{00000000-0005-0000-0000-0000E0130000}"/>
    <cellStyle name="Navadno 3 2 3 3 4 5 2" xfId="5392" xr:uid="{00000000-0005-0000-0000-0000E1130000}"/>
    <cellStyle name="Navadno 3 2 3 3 4 6" xfId="4184" xr:uid="{00000000-0005-0000-0000-0000E2130000}"/>
    <cellStyle name="Navadno 3 2 3 3 5" xfId="548" xr:uid="{00000000-0005-0000-0000-0000E3130000}"/>
    <cellStyle name="Navadno 3 2 3 3 5 2" xfId="3079" xr:uid="{00000000-0005-0000-0000-0000E4130000}"/>
    <cellStyle name="Navadno 3 2 3 3 5 2 2" xfId="6751" xr:uid="{00000000-0005-0000-0000-0000E5130000}"/>
    <cellStyle name="Navadno 3 2 3 3 5 3" xfId="1845" xr:uid="{00000000-0005-0000-0000-0000E6130000}"/>
    <cellStyle name="Navadno 3 2 3 3 5 3 2" xfId="5519" xr:uid="{00000000-0005-0000-0000-0000E7130000}"/>
    <cellStyle name="Navadno 3 2 3 3 5 4" xfId="4311" xr:uid="{00000000-0005-0000-0000-0000E8130000}"/>
    <cellStyle name="Navadno 3 2 3 3 6" xfId="958" xr:uid="{00000000-0005-0000-0000-0000E9130000}"/>
    <cellStyle name="Navadno 3 2 3 3 6 2" xfId="3489" xr:uid="{00000000-0005-0000-0000-0000EA130000}"/>
    <cellStyle name="Navadno 3 2 3 3 6 2 2" xfId="7161" xr:uid="{00000000-0005-0000-0000-0000EB130000}"/>
    <cellStyle name="Navadno 3 2 3 3 6 3" xfId="2255" xr:uid="{00000000-0005-0000-0000-0000EC130000}"/>
    <cellStyle name="Navadno 3 2 3 3 6 3 2" xfId="5929" xr:uid="{00000000-0005-0000-0000-0000ED130000}"/>
    <cellStyle name="Navadno 3 2 3 3 6 4" xfId="4721" xr:uid="{00000000-0005-0000-0000-0000EE130000}"/>
    <cellStyle name="Navadno 3 2 3 3 7" xfId="2687" xr:uid="{00000000-0005-0000-0000-0000EF130000}"/>
    <cellStyle name="Navadno 3 2 3 3 7 2" xfId="6359" xr:uid="{00000000-0005-0000-0000-0000F0130000}"/>
    <cellStyle name="Navadno 3 2 3 3 8" xfId="1453" xr:uid="{00000000-0005-0000-0000-0000F1130000}"/>
    <cellStyle name="Navadno 3 2 3 3 8 2" xfId="5127" xr:uid="{00000000-0005-0000-0000-0000F2130000}"/>
    <cellStyle name="Navadno 3 2 3 3 9" xfId="3919" xr:uid="{00000000-0005-0000-0000-0000F3130000}"/>
    <cellStyle name="Navadno 3 2 3 4" xfId="165" xr:uid="{00000000-0005-0000-0000-0000F4130000}"/>
    <cellStyle name="Navadno 3 2 3 4 2" xfId="241" xr:uid="{00000000-0005-0000-0000-0000F5130000}"/>
    <cellStyle name="Navadno 3 2 3 4 2 2" xfId="379" xr:uid="{00000000-0005-0000-0000-0000F6130000}"/>
    <cellStyle name="Navadno 3 2 3 4 2 2 2" xfId="777" xr:uid="{00000000-0005-0000-0000-0000F7130000}"/>
    <cellStyle name="Navadno 3 2 3 4 2 2 2 2" xfId="3308" xr:uid="{00000000-0005-0000-0000-0000F8130000}"/>
    <cellStyle name="Navadno 3 2 3 4 2 2 2 2 2" xfId="6980" xr:uid="{00000000-0005-0000-0000-0000F9130000}"/>
    <cellStyle name="Navadno 3 2 3 4 2 2 2 3" xfId="2074" xr:uid="{00000000-0005-0000-0000-0000FA130000}"/>
    <cellStyle name="Navadno 3 2 3 4 2 2 2 3 2" xfId="5748" xr:uid="{00000000-0005-0000-0000-0000FB130000}"/>
    <cellStyle name="Navadno 3 2 3 4 2 2 2 4" xfId="4540" xr:uid="{00000000-0005-0000-0000-0000FC130000}"/>
    <cellStyle name="Navadno 3 2 3 4 2 2 3" xfId="1187" xr:uid="{00000000-0005-0000-0000-0000FD130000}"/>
    <cellStyle name="Navadno 3 2 3 4 2 2 3 2" xfId="3718" xr:uid="{00000000-0005-0000-0000-0000FE130000}"/>
    <cellStyle name="Navadno 3 2 3 4 2 2 3 2 2" xfId="7390" xr:uid="{00000000-0005-0000-0000-0000FF130000}"/>
    <cellStyle name="Navadno 3 2 3 4 2 2 3 3" xfId="2484" xr:uid="{00000000-0005-0000-0000-000000140000}"/>
    <cellStyle name="Navadno 3 2 3 4 2 2 3 3 2" xfId="6158" xr:uid="{00000000-0005-0000-0000-000001140000}"/>
    <cellStyle name="Navadno 3 2 3 4 2 2 3 4" xfId="4950" xr:uid="{00000000-0005-0000-0000-000002140000}"/>
    <cellStyle name="Navadno 3 2 3 4 2 2 4" xfId="2916" xr:uid="{00000000-0005-0000-0000-000003140000}"/>
    <cellStyle name="Navadno 3 2 3 4 2 2 4 2" xfId="6588" xr:uid="{00000000-0005-0000-0000-000004140000}"/>
    <cellStyle name="Navadno 3 2 3 4 2 2 5" xfId="1682" xr:uid="{00000000-0005-0000-0000-000005140000}"/>
    <cellStyle name="Navadno 3 2 3 4 2 2 5 2" xfId="5356" xr:uid="{00000000-0005-0000-0000-000006140000}"/>
    <cellStyle name="Navadno 3 2 3 4 2 2 6" xfId="4148" xr:uid="{00000000-0005-0000-0000-000007140000}"/>
    <cellStyle name="Navadno 3 2 3 4 2 3" xfId="640" xr:uid="{00000000-0005-0000-0000-000008140000}"/>
    <cellStyle name="Navadno 3 2 3 4 2 3 2" xfId="3171" xr:uid="{00000000-0005-0000-0000-000009140000}"/>
    <cellStyle name="Navadno 3 2 3 4 2 3 2 2" xfId="6843" xr:uid="{00000000-0005-0000-0000-00000A140000}"/>
    <cellStyle name="Navadno 3 2 3 4 2 3 3" xfId="1937" xr:uid="{00000000-0005-0000-0000-00000B140000}"/>
    <cellStyle name="Navadno 3 2 3 4 2 3 3 2" xfId="5611" xr:uid="{00000000-0005-0000-0000-00000C140000}"/>
    <cellStyle name="Navadno 3 2 3 4 2 3 4" xfId="4403" xr:uid="{00000000-0005-0000-0000-00000D140000}"/>
    <cellStyle name="Navadno 3 2 3 4 2 4" xfId="1050" xr:uid="{00000000-0005-0000-0000-00000E140000}"/>
    <cellStyle name="Navadno 3 2 3 4 2 4 2" xfId="3581" xr:uid="{00000000-0005-0000-0000-00000F140000}"/>
    <cellStyle name="Navadno 3 2 3 4 2 4 2 2" xfId="7253" xr:uid="{00000000-0005-0000-0000-000010140000}"/>
    <cellStyle name="Navadno 3 2 3 4 2 4 3" xfId="2347" xr:uid="{00000000-0005-0000-0000-000011140000}"/>
    <cellStyle name="Navadno 3 2 3 4 2 4 3 2" xfId="6021" xr:uid="{00000000-0005-0000-0000-000012140000}"/>
    <cellStyle name="Navadno 3 2 3 4 2 4 4" xfId="4813" xr:uid="{00000000-0005-0000-0000-000013140000}"/>
    <cellStyle name="Navadno 3 2 3 4 2 5" xfId="2779" xr:uid="{00000000-0005-0000-0000-000014140000}"/>
    <cellStyle name="Navadno 3 2 3 4 2 5 2" xfId="6451" xr:uid="{00000000-0005-0000-0000-000015140000}"/>
    <cellStyle name="Navadno 3 2 3 4 2 6" xfId="1545" xr:uid="{00000000-0005-0000-0000-000016140000}"/>
    <cellStyle name="Navadno 3 2 3 4 2 6 2" xfId="5219" xr:uid="{00000000-0005-0000-0000-000017140000}"/>
    <cellStyle name="Navadno 3 2 3 4 2 7" xfId="4011" xr:uid="{00000000-0005-0000-0000-000018140000}"/>
    <cellStyle name="Navadno 3 2 3 4 3" xfId="325" xr:uid="{00000000-0005-0000-0000-000019140000}"/>
    <cellStyle name="Navadno 3 2 3 4 3 2" xfId="723" xr:uid="{00000000-0005-0000-0000-00001A140000}"/>
    <cellStyle name="Navadno 3 2 3 4 3 2 2" xfId="3254" xr:uid="{00000000-0005-0000-0000-00001B140000}"/>
    <cellStyle name="Navadno 3 2 3 4 3 2 2 2" xfId="6926" xr:uid="{00000000-0005-0000-0000-00001C140000}"/>
    <cellStyle name="Navadno 3 2 3 4 3 2 3" xfId="2020" xr:uid="{00000000-0005-0000-0000-00001D140000}"/>
    <cellStyle name="Navadno 3 2 3 4 3 2 3 2" xfId="5694" xr:uid="{00000000-0005-0000-0000-00001E140000}"/>
    <cellStyle name="Navadno 3 2 3 4 3 2 4" xfId="4486" xr:uid="{00000000-0005-0000-0000-00001F140000}"/>
    <cellStyle name="Navadno 3 2 3 4 3 3" xfId="1133" xr:uid="{00000000-0005-0000-0000-000020140000}"/>
    <cellStyle name="Navadno 3 2 3 4 3 3 2" xfId="3664" xr:uid="{00000000-0005-0000-0000-000021140000}"/>
    <cellStyle name="Navadno 3 2 3 4 3 3 2 2" xfId="7336" xr:uid="{00000000-0005-0000-0000-000022140000}"/>
    <cellStyle name="Navadno 3 2 3 4 3 3 3" xfId="2430" xr:uid="{00000000-0005-0000-0000-000023140000}"/>
    <cellStyle name="Navadno 3 2 3 4 3 3 3 2" xfId="6104" xr:uid="{00000000-0005-0000-0000-000024140000}"/>
    <cellStyle name="Navadno 3 2 3 4 3 3 4" xfId="4896" xr:uid="{00000000-0005-0000-0000-000025140000}"/>
    <cellStyle name="Navadno 3 2 3 4 3 4" xfId="2862" xr:uid="{00000000-0005-0000-0000-000026140000}"/>
    <cellStyle name="Navadno 3 2 3 4 3 4 2" xfId="6534" xr:uid="{00000000-0005-0000-0000-000027140000}"/>
    <cellStyle name="Navadno 3 2 3 4 3 5" xfId="1628" xr:uid="{00000000-0005-0000-0000-000028140000}"/>
    <cellStyle name="Navadno 3 2 3 4 3 5 2" xfId="5302" xr:uid="{00000000-0005-0000-0000-000029140000}"/>
    <cellStyle name="Navadno 3 2 3 4 3 6" xfId="4094" xr:uid="{00000000-0005-0000-0000-00002A140000}"/>
    <cellStyle name="Navadno 3 2 3 4 4" xfId="438" xr:uid="{00000000-0005-0000-0000-00002B140000}"/>
    <cellStyle name="Navadno 3 2 3 4 4 2" xfId="831" xr:uid="{00000000-0005-0000-0000-00002C140000}"/>
    <cellStyle name="Navadno 3 2 3 4 4 2 2" xfId="3362" xr:uid="{00000000-0005-0000-0000-00002D140000}"/>
    <cellStyle name="Navadno 3 2 3 4 4 2 2 2" xfId="7034" xr:uid="{00000000-0005-0000-0000-00002E140000}"/>
    <cellStyle name="Navadno 3 2 3 4 4 2 3" xfId="2128" xr:uid="{00000000-0005-0000-0000-00002F140000}"/>
    <cellStyle name="Navadno 3 2 3 4 4 2 3 2" xfId="5802" xr:uid="{00000000-0005-0000-0000-000030140000}"/>
    <cellStyle name="Navadno 3 2 3 4 4 2 4" xfId="4594" xr:uid="{00000000-0005-0000-0000-000031140000}"/>
    <cellStyle name="Navadno 3 2 3 4 4 3" xfId="1241" xr:uid="{00000000-0005-0000-0000-000032140000}"/>
    <cellStyle name="Navadno 3 2 3 4 4 3 2" xfId="3772" xr:uid="{00000000-0005-0000-0000-000033140000}"/>
    <cellStyle name="Navadno 3 2 3 4 4 3 2 2" xfId="7444" xr:uid="{00000000-0005-0000-0000-000034140000}"/>
    <cellStyle name="Navadno 3 2 3 4 4 3 3" xfId="2538" xr:uid="{00000000-0005-0000-0000-000035140000}"/>
    <cellStyle name="Navadno 3 2 3 4 4 3 3 2" xfId="6212" xr:uid="{00000000-0005-0000-0000-000036140000}"/>
    <cellStyle name="Navadno 3 2 3 4 4 3 4" xfId="5004" xr:uid="{00000000-0005-0000-0000-000037140000}"/>
    <cellStyle name="Navadno 3 2 3 4 4 4" xfId="2970" xr:uid="{00000000-0005-0000-0000-000038140000}"/>
    <cellStyle name="Navadno 3 2 3 4 4 4 2" xfId="6642" xr:uid="{00000000-0005-0000-0000-000039140000}"/>
    <cellStyle name="Navadno 3 2 3 4 4 5" xfId="1736" xr:uid="{00000000-0005-0000-0000-00003A140000}"/>
    <cellStyle name="Navadno 3 2 3 4 4 5 2" xfId="5410" xr:uid="{00000000-0005-0000-0000-00003B140000}"/>
    <cellStyle name="Navadno 3 2 3 4 4 6" xfId="4202" xr:uid="{00000000-0005-0000-0000-00003C140000}"/>
    <cellStyle name="Navadno 3 2 3 4 5" xfId="564" xr:uid="{00000000-0005-0000-0000-00003D140000}"/>
    <cellStyle name="Navadno 3 2 3 4 5 2" xfId="3095" xr:uid="{00000000-0005-0000-0000-00003E140000}"/>
    <cellStyle name="Navadno 3 2 3 4 5 2 2" xfId="6767" xr:uid="{00000000-0005-0000-0000-00003F140000}"/>
    <cellStyle name="Navadno 3 2 3 4 5 3" xfId="1861" xr:uid="{00000000-0005-0000-0000-000040140000}"/>
    <cellStyle name="Navadno 3 2 3 4 5 3 2" xfId="5535" xr:uid="{00000000-0005-0000-0000-000041140000}"/>
    <cellStyle name="Navadno 3 2 3 4 5 4" xfId="4327" xr:uid="{00000000-0005-0000-0000-000042140000}"/>
    <cellStyle name="Navadno 3 2 3 4 6" xfId="974" xr:uid="{00000000-0005-0000-0000-000043140000}"/>
    <cellStyle name="Navadno 3 2 3 4 6 2" xfId="3505" xr:uid="{00000000-0005-0000-0000-000044140000}"/>
    <cellStyle name="Navadno 3 2 3 4 6 2 2" xfId="7177" xr:uid="{00000000-0005-0000-0000-000045140000}"/>
    <cellStyle name="Navadno 3 2 3 4 6 3" xfId="2271" xr:uid="{00000000-0005-0000-0000-000046140000}"/>
    <cellStyle name="Navadno 3 2 3 4 6 3 2" xfId="5945" xr:uid="{00000000-0005-0000-0000-000047140000}"/>
    <cellStyle name="Navadno 3 2 3 4 6 4" xfId="4737" xr:uid="{00000000-0005-0000-0000-000048140000}"/>
    <cellStyle name="Navadno 3 2 3 4 7" xfId="2703" xr:uid="{00000000-0005-0000-0000-000049140000}"/>
    <cellStyle name="Navadno 3 2 3 4 7 2" xfId="6375" xr:uid="{00000000-0005-0000-0000-00004A140000}"/>
    <cellStyle name="Navadno 3 2 3 4 8" xfId="1469" xr:uid="{00000000-0005-0000-0000-00004B140000}"/>
    <cellStyle name="Navadno 3 2 3 4 8 2" xfId="5143" xr:uid="{00000000-0005-0000-0000-00004C140000}"/>
    <cellStyle name="Navadno 3 2 3 4 9" xfId="3935" xr:uid="{00000000-0005-0000-0000-00004D140000}"/>
    <cellStyle name="Navadno 3 2 3 5" xfId="183" xr:uid="{00000000-0005-0000-0000-00004E140000}"/>
    <cellStyle name="Navadno 3 2 3 5 2" xfId="258" xr:uid="{00000000-0005-0000-0000-00004F140000}"/>
    <cellStyle name="Navadno 3 2 3 5 2 2" xfId="352" xr:uid="{00000000-0005-0000-0000-000050140000}"/>
    <cellStyle name="Navadno 3 2 3 5 2 2 2" xfId="750" xr:uid="{00000000-0005-0000-0000-000051140000}"/>
    <cellStyle name="Navadno 3 2 3 5 2 2 2 2" xfId="3281" xr:uid="{00000000-0005-0000-0000-000052140000}"/>
    <cellStyle name="Navadno 3 2 3 5 2 2 2 2 2" xfId="6953" xr:uid="{00000000-0005-0000-0000-000053140000}"/>
    <cellStyle name="Navadno 3 2 3 5 2 2 2 3" xfId="2047" xr:uid="{00000000-0005-0000-0000-000054140000}"/>
    <cellStyle name="Navadno 3 2 3 5 2 2 2 3 2" xfId="5721" xr:uid="{00000000-0005-0000-0000-000055140000}"/>
    <cellStyle name="Navadno 3 2 3 5 2 2 2 4" xfId="4513" xr:uid="{00000000-0005-0000-0000-000056140000}"/>
    <cellStyle name="Navadno 3 2 3 5 2 2 3" xfId="1160" xr:uid="{00000000-0005-0000-0000-000057140000}"/>
    <cellStyle name="Navadno 3 2 3 5 2 2 3 2" xfId="3691" xr:uid="{00000000-0005-0000-0000-000058140000}"/>
    <cellStyle name="Navadno 3 2 3 5 2 2 3 2 2" xfId="7363" xr:uid="{00000000-0005-0000-0000-000059140000}"/>
    <cellStyle name="Navadno 3 2 3 5 2 2 3 3" xfId="2457" xr:uid="{00000000-0005-0000-0000-00005A140000}"/>
    <cellStyle name="Navadno 3 2 3 5 2 2 3 3 2" xfId="6131" xr:uid="{00000000-0005-0000-0000-00005B140000}"/>
    <cellStyle name="Navadno 3 2 3 5 2 2 3 4" xfId="4923" xr:uid="{00000000-0005-0000-0000-00005C140000}"/>
    <cellStyle name="Navadno 3 2 3 5 2 2 4" xfId="2889" xr:uid="{00000000-0005-0000-0000-00005D140000}"/>
    <cellStyle name="Navadno 3 2 3 5 2 2 4 2" xfId="6561" xr:uid="{00000000-0005-0000-0000-00005E140000}"/>
    <cellStyle name="Navadno 3 2 3 5 2 2 5" xfId="1655" xr:uid="{00000000-0005-0000-0000-00005F140000}"/>
    <cellStyle name="Navadno 3 2 3 5 2 2 5 2" xfId="5329" xr:uid="{00000000-0005-0000-0000-000060140000}"/>
    <cellStyle name="Navadno 3 2 3 5 2 2 6" xfId="4121" xr:uid="{00000000-0005-0000-0000-000061140000}"/>
    <cellStyle name="Navadno 3 2 3 5 2 3" xfId="656" xr:uid="{00000000-0005-0000-0000-000062140000}"/>
    <cellStyle name="Navadno 3 2 3 5 2 3 2" xfId="3187" xr:uid="{00000000-0005-0000-0000-000063140000}"/>
    <cellStyle name="Navadno 3 2 3 5 2 3 2 2" xfId="6859" xr:uid="{00000000-0005-0000-0000-000064140000}"/>
    <cellStyle name="Navadno 3 2 3 5 2 3 3" xfId="1953" xr:uid="{00000000-0005-0000-0000-000065140000}"/>
    <cellStyle name="Navadno 3 2 3 5 2 3 3 2" xfId="5627" xr:uid="{00000000-0005-0000-0000-000066140000}"/>
    <cellStyle name="Navadno 3 2 3 5 2 3 4" xfId="4419" xr:uid="{00000000-0005-0000-0000-000067140000}"/>
    <cellStyle name="Navadno 3 2 3 5 2 4" xfId="1066" xr:uid="{00000000-0005-0000-0000-000068140000}"/>
    <cellStyle name="Navadno 3 2 3 5 2 4 2" xfId="3597" xr:uid="{00000000-0005-0000-0000-000069140000}"/>
    <cellStyle name="Navadno 3 2 3 5 2 4 2 2" xfId="7269" xr:uid="{00000000-0005-0000-0000-00006A140000}"/>
    <cellStyle name="Navadno 3 2 3 5 2 4 3" xfId="2363" xr:uid="{00000000-0005-0000-0000-00006B140000}"/>
    <cellStyle name="Navadno 3 2 3 5 2 4 3 2" xfId="6037" xr:uid="{00000000-0005-0000-0000-00006C140000}"/>
    <cellStyle name="Navadno 3 2 3 5 2 4 4" xfId="4829" xr:uid="{00000000-0005-0000-0000-00006D140000}"/>
    <cellStyle name="Navadno 3 2 3 5 2 5" xfId="2795" xr:uid="{00000000-0005-0000-0000-00006E140000}"/>
    <cellStyle name="Navadno 3 2 3 5 2 5 2" xfId="6467" xr:uid="{00000000-0005-0000-0000-00006F140000}"/>
    <cellStyle name="Navadno 3 2 3 5 2 6" xfId="1561" xr:uid="{00000000-0005-0000-0000-000070140000}"/>
    <cellStyle name="Navadno 3 2 3 5 2 6 2" xfId="5235" xr:uid="{00000000-0005-0000-0000-000071140000}"/>
    <cellStyle name="Navadno 3 2 3 5 2 7" xfId="4027" xr:uid="{00000000-0005-0000-0000-000072140000}"/>
    <cellStyle name="Navadno 3 2 3 5 3" xfId="298" xr:uid="{00000000-0005-0000-0000-000073140000}"/>
    <cellStyle name="Navadno 3 2 3 5 3 2" xfId="696" xr:uid="{00000000-0005-0000-0000-000074140000}"/>
    <cellStyle name="Navadno 3 2 3 5 3 2 2" xfId="3227" xr:uid="{00000000-0005-0000-0000-000075140000}"/>
    <cellStyle name="Navadno 3 2 3 5 3 2 2 2" xfId="6899" xr:uid="{00000000-0005-0000-0000-000076140000}"/>
    <cellStyle name="Navadno 3 2 3 5 3 2 3" xfId="1993" xr:uid="{00000000-0005-0000-0000-000077140000}"/>
    <cellStyle name="Navadno 3 2 3 5 3 2 3 2" xfId="5667" xr:uid="{00000000-0005-0000-0000-000078140000}"/>
    <cellStyle name="Navadno 3 2 3 5 3 2 4" xfId="4459" xr:uid="{00000000-0005-0000-0000-000079140000}"/>
    <cellStyle name="Navadno 3 2 3 5 3 3" xfId="1106" xr:uid="{00000000-0005-0000-0000-00007A140000}"/>
    <cellStyle name="Navadno 3 2 3 5 3 3 2" xfId="3637" xr:uid="{00000000-0005-0000-0000-00007B140000}"/>
    <cellStyle name="Navadno 3 2 3 5 3 3 2 2" xfId="7309" xr:uid="{00000000-0005-0000-0000-00007C140000}"/>
    <cellStyle name="Navadno 3 2 3 5 3 3 3" xfId="2403" xr:uid="{00000000-0005-0000-0000-00007D140000}"/>
    <cellStyle name="Navadno 3 2 3 5 3 3 3 2" xfId="6077" xr:uid="{00000000-0005-0000-0000-00007E140000}"/>
    <cellStyle name="Navadno 3 2 3 5 3 3 4" xfId="4869" xr:uid="{00000000-0005-0000-0000-00007F140000}"/>
    <cellStyle name="Navadno 3 2 3 5 3 4" xfId="2835" xr:uid="{00000000-0005-0000-0000-000080140000}"/>
    <cellStyle name="Navadno 3 2 3 5 3 4 2" xfId="6507" xr:uid="{00000000-0005-0000-0000-000081140000}"/>
    <cellStyle name="Navadno 3 2 3 5 3 5" xfId="1601" xr:uid="{00000000-0005-0000-0000-000082140000}"/>
    <cellStyle name="Navadno 3 2 3 5 3 5 2" xfId="5275" xr:uid="{00000000-0005-0000-0000-000083140000}"/>
    <cellStyle name="Navadno 3 2 3 5 3 6" xfId="4067" xr:uid="{00000000-0005-0000-0000-000084140000}"/>
    <cellStyle name="Navadno 3 2 3 5 4" xfId="456" xr:uid="{00000000-0005-0000-0000-000085140000}"/>
    <cellStyle name="Navadno 3 2 3 5 4 2" xfId="849" xr:uid="{00000000-0005-0000-0000-000086140000}"/>
    <cellStyle name="Navadno 3 2 3 5 4 2 2" xfId="3380" xr:uid="{00000000-0005-0000-0000-000087140000}"/>
    <cellStyle name="Navadno 3 2 3 5 4 2 2 2" xfId="7052" xr:uid="{00000000-0005-0000-0000-000088140000}"/>
    <cellStyle name="Navadno 3 2 3 5 4 2 3" xfId="2146" xr:uid="{00000000-0005-0000-0000-000089140000}"/>
    <cellStyle name="Navadno 3 2 3 5 4 2 3 2" xfId="5820" xr:uid="{00000000-0005-0000-0000-00008A140000}"/>
    <cellStyle name="Navadno 3 2 3 5 4 2 4" xfId="4612" xr:uid="{00000000-0005-0000-0000-00008B140000}"/>
    <cellStyle name="Navadno 3 2 3 5 4 3" xfId="1259" xr:uid="{00000000-0005-0000-0000-00008C140000}"/>
    <cellStyle name="Navadno 3 2 3 5 4 3 2" xfId="3790" xr:uid="{00000000-0005-0000-0000-00008D140000}"/>
    <cellStyle name="Navadno 3 2 3 5 4 3 2 2" xfId="7462" xr:uid="{00000000-0005-0000-0000-00008E140000}"/>
    <cellStyle name="Navadno 3 2 3 5 4 3 3" xfId="2556" xr:uid="{00000000-0005-0000-0000-00008F140000}"/>
    <cellStyle name="Navadno 3 2 3 5 4 3 3 2" xfId="6230" xr:uid="{00000000-0005-0000-0000-000090140000}"/>
    <cellStyle name="Navadno 3 2 3 5 4 3 4" xfId="5022" xr:uid="{00000000-0005-0000-0000-000091140000}"/>
    <cellStyle name="Navadno 3 2 3 5 4 4" xfId="2988" xr:uid="{00000000-0005-0000-0000-000092140000}"/>
    <cellStyle name="Navadno 3 2 3 5 4 4 2" xfId="6660" xr:uid="{00000000-0005-0000-0000-000093140000}"/>
    <cellStyle name="Navadno 3 2 3 5 4 5" xfId="1754" xr:uid="{00000000-0005-0000-0000-000094140000}"/>
    <cellStyle name="Navadno 3 2 3 5 4 5 2" xfId="5428" xr:uid="{00000000-0005-0000-0000-000095140000}"/>
    <cellStyle name="Navadno 3 2 3 5 4 6" xfId="4220" xr:uid="{00000000-0005-0000-0000-000096140000}"/>
    <cellStyle name="Navadno 3 2 3 5 5" xfId="582" xr:uid="{00000000-0005-0000-0000-000097140000}"/>
    <cellStyle name="Navadno 3 2 3 5 5 2" xfId="3113" xr:uid="{00000000-0005-0000-0000-000098140000}"/>
    <cellStyle name="Navadno 3 2 3 5 5 2 2" xfId="6785" xr:uid="{00000000-0005-0000-0000-000099140000}"/>
    <cellStyle name="Navadno 3 2 3 5 5 3" xfId="1879" xr:uid="{00000000-0005-0000-0000-00009A140000}"/>
    <cellStyle name="Navadno 3 2 3 5 5 3 2" xfId="5553" xr:uid="{00000000-0005-0000-0000-00009B140000}"/>
    <cellStyle name="Navadno 3 2 3 5 5 4" xfId="4345" xr:uid="{00000000-0005-0000-0000-00009C140000}"/>
    <cellStyle name="Navadno 3 2 3 5 6" xfId="992" xr:uid="{00000000-0005-0000-0000-00009D140000}"/>
    <cellStyle name="Navadno 3 2 3 5 6 2" xfId="3523" xr:uid="{00000000-0005-0000-0000-00009E140000}"/>
    <cellStyle name="Navadno 3 2 3 5 6 2 2" xfId="7195" xr:uid="{00000000-0005-0000-0000-00009F140000}"/>
    <cellStyle name="Navadno 3 2 3 5 6 3" xfId="2289" xr:uid="{00000000-0005-0000-0000-0000A0140000}"/>
    <cellStyle name="Navadno 3 2 3 5 6 3 2" xfId="5963" xr:uid="{00000000-0005-0000-0000-0000A1140000}"/>
    <cellStyle name="Navadno 3 2 3 5 6 4" xfId="4755" xr:uid="{00000000-0005-0000-0000-0000A2140000}"/>
    <cellStyle name="Navadno 3 2 3 5 7" xfId="2721" xr:uid="{00000000-0005-0000-0000-0000A3140000}"/>
    <cellStyle name="Navadno 3 2 3 5 7 2" xfId="6393" xr:uid="{00000000-0005-0000-0000-0000A4140000}"/>
    <cellStyle name="Navadno 3 2 3 5 8" xfId="1487" xr:uid="{00000000-0005-0000-0000-0000A5140000}"/>
    <cellStyle name="Navadno 3 2 3 5 8 2" xfId="5161" xr:uid="{00000000-0005-0000-0000-0000A6140000}"/>
    <cellStyle name="Navadno 3 2 3 5 9" xfId="3953" xr:uid="{00000000-0005-0000-0000-0000A7140000}"/>
    <cellStyle name="Navadno 3 2 3 6" xfId="192" xr:uid="{00000000-0005-0000-0000-0000A8140000}"/>
    <cellStyle name="Navadno 3 2 3 6 2" xfId="334" xr:uid="{00000000-0005-0000-0000-0000A9140000}"/>
    <cellStyle name="Navadno 3 2 3 6 2 2" xfId="732" xr:uid="{00000000-0005-0000-0000-0000AA140000}"/>
    <cellStyle name="Navadno 3 2 3 6 2 2 2" xfId="3263" xr:uid="{00000000-0005-0000-0000-0000AB140000}"/>
    <cellStyle name="Navadno 3 2 3 6 2 2 2 2" xfId="6935" xr:uid="{00000000-0005-0000-0000-0000AC140000}"/>
    <cellStyle name="Navadno 3 2 3 6 2 2 3" xfId="2029" xr:uid="{00000000-0005-0000-0000-0000AD140000}"/>
    <cellStyle name="Navadno 3 2 3 6 2 2 3 2" xfId="5703" xr:uid="{00000000-0005-0000-0000-0000AE140000}"/>
    <cellStyle name="Navadno 3 2 3 6 2 2 4" xfId="4495" xr:uid="{00000000-0005-0000-0000-0000AF140000}"/>
    <cellStyle name="Navadno 3 2 3 6 2 3" xfId="1142" xr:uid="{00000000-0005-0000-0000-0000B0140000}"/>
    <cellStyle name="Navadno 3 2 3 6 2 3 2" xfId="3673" xr:uid="{00000000-0005-0000-0000-0000B1140000}"/>
    <cellStyle name="Navadno 3 2 3 6 2 3 2 2" xfId="7345" xr:uid="{00000000-0005-0000-0000-0000B2140000}"/>
    <cellStyle name="Navadno 3 2 3 6 2 3 3" xfId="2439" xr:uid="{00000000-0005-0000-0000-0000B3140000}"/>
    <cellStyle name="Navadno 3 2 3 6 2 3 3 2" xfId="6113" xr:uid="{00000000-0005-0000-0000-0000B4140000}"/>
    <cellStyle name="Navadno 3 2 3 6 2 3 4" xfId="4905" xr:uid="{00000000-0005-0000-0000-0000B5140000}"/>
    <cellStyle name="Navadno 3 2 3 6 2 4" xfId="2871" xr:uid="{00000000-0005-0000-0000-0000B6140000}"/>
    <cellStyle name="Navadno 3 2 3 6 2 4 2" xfId="6543" xr:uid="{00000000-0005-0000-0000-0000B7140000}"/>
    <cellStyle name="Navadno 3 2 3 6 2 5" xfId="1637" xr:uid="{00000000-0005-0000-0000-0000B8140000}"/>
    <cellStyle name="Navadno 3 2 3 6 2 5 2" xfId="5311" xr:uid="{00000000-0005-0000-0000-0000B9140000}"/>
    <cellStyle name="Navadno 3 2 3 6 2 6" xfId="4103" xr:uid="{00000000-0005-0000-0000-0000BA140000}"/>
    <cellStyle name="Navadno 3 2 3 6 3" xfId="465" xr:uid="{00000000-0005-0000-0000-0000BB140000}"/>
    <cellStyle name="Navadno 3 2 3 6 3 2" xfId="858" xr:uid="{00000000-0005-0000-0000-0000BC140000}"/>
    <cellStyle name="Navadno 3 2 3 6 3 2 2" xfId="3389" xr:uid="{00000000-0005-0000-0000-0000BD140000}"/>
    <cellStyle name="Navadno 3 2 3 6 3 2 2 2" xfId="7061" xr:uid="{00000000-0005-0000-0000-0000BE140000}"/>
    <cellStyle name="Navadno 3 2 3 6 3 2 3" xfId="2155" xr:uid="{00000000-0005-0000-0000-0000BF140000}"/>
    <cellStyle name="Navadno 3 2 3 6 3 2 3 2" xfId="5829" xr:uid="{00000000-0005-0000-0000-0000C0140000}"/>
    <cellStyle name="Navadno 3 2 3 6 3 2 4" xfId="4621" xr:uid="{00000000-0005-0000-0000-0000C1140000}"/>
    <cellStyle name="Navadno 3 2 3 6 3 3" xfId="1268" xr:uid="{00000000-0005-0000-0000-0000C2140000}"/>
    <cellStyle name="Navadno 3 2 3 6 3 3 2" xfId="3799" xr:uid="{00000000-0005-0000-0000-0000C3140000}"/>
    <cellStyle name="Navadno 3 2 3 6 3 3 2 2" xfId="7471" xr:uid="{00000000-0005-0000-0000-0000C4140000}"/>
    <cellStyle name="Navadno 3 2 3 6 3 3 3" xfId="2565" xr:uid="{00000000-0005-0000-0000-0000C5140000}"/>
    <cellStyle name="Navadno 3 2 3 6 3 3 3 2" xfId="6239" xr:uid="{00000000-0005-0000-0000-0000C6140000}"/>
    <cellStyle name="Navadno 3 2 3 6 3 3 4" xfId="5031" xr:uid="{00000000-0005-0000-0000-0000C7140000}"/>
    <cellStyle name="Navadno 3 2 3 6 3 4" xfId="2997" xr:uid="{00000000-0005-0000-0000-0000C8140000}"/>
    <cellStyle name="Navadno 3 2 3 6 3 4 2" xfId="6669" xr:uid="{00000000-0005-0000-0000-0000C9140000}"/>
    <cellStyle name="Navadno 3 2 3 6 3 5" xfId="1763" xr:uid="{00000000-0005-0000-0000-0000CA140000}"/>
    <cellStyle name="Navadno 3 2 3 6 3 5 2" xfId="5437" xr:uid="{00000000-0005-0000-0000-0000CB140000}"/>
    <cellStyle name="Navadno 3 2 3 6 3 6" xfId="4229" xr:uid="{00000000-0005-0000-0000-0000CC140000}"/>
    <cellStyle name="Navadno 3 2 3 6 4" xfId="591" xr:uid="{00000000-0005-0000-0000-0000CD140000}"/>
    <cellStyle name="Navadno 3 2 3 6 4 2" xfId="3122" xr:uid="{00000000-0005-0000-0000-0000CE140000}"/>
    <cellStyle name="Navadno 3 2 3 6 4 2 2" xfId="6794" xr:uid="{00000000-0005-0000-0000-0000CF140000}"/>
    <cellStyle name="Navadno 3 2 3 6 4 3" xfId="1888" xr:uid="{00000000-0005-0000-0000-0000D0140000}"/>
    <cellStyle name="Navadno 3 2 3 6 4 3 2" xfId="5562" xr:uid="{00000000-0005-0000-0000-0000D1140000}"/>
    <cellStyle name="Navadno 3 2 3 6 4 4" xfId="4354" xr:uid="{00000000-0005-0000-0000-0000D2140000}"/>
    <cellStyle name="Navadno 3 2 3 6 5" xfId="1001" xr:uid="{00000000-0005-0000-0000-0000D3140000}"/>
    <cellStyle name="Navadno 3 2 3 6 5 2" xfId="3532" xr:uid="{00000000-0005-0000-0000-0000D4140000}"/>
    <cellStyle name="Navadno 3 2 3 6 5 2 2" xfId="7204" xr:uid="{00000000-0005-0000-0000-0000D5140000}"/>
    <cellStyle name="Navadno 3 2 3 6 5 3" xfId="2298" xr:uid="{00000000-0005-0000-0000-0000D6140000}"/>
    <cellStyle name="Navadno 3 2 3 6 5 3 2" xfId="5972" xr:uid="{00000000-0005-0000-0000-0000D7140000}"/>
    <cellStyle name="Navadno 3 2 3 6 5 4" xfId="4764" xr:uid="{00000000-0005-0000-0000-0000D8140000}"/>
    <cellStyle name="Navadno 3 2 3 6 6" xfId="2730" xr:uid="{00000000-0005-0000-0000-0000D9140000}"/>
    <cellStyle name="Navadno 3 2 3 6 6 2" xfId="6402" xr:uid="{00000000-0005-0000-0000-0000DA140000}"/>
    <cellStyle name="Navadno 3 2 3 6 7" xfId="1496" xr:uid="{00000000-0005-0000-0000-0000DB140000}"/>
    <cellStyle name="Navadno 3 2 3 6 7 2" xfId="5170" xr:uid="{00000000-0005-0000-0000-0000DC140000}"/>
    <cellStyle name="Navadno 3 2 3 6 8" xfId="3962" xr:uid="{00000000-0005-0000-0000-0000DD140000}"/>
    <cellStyle name="Navadno 3 2 3 7" xfId="210" xr:uid="{00000000-0005-0000-0000-0000DE140000}"/>
    <cellStyle name="Navadno 3 2 3 7 2" xfId="609" xr:uid="{00000000-0005-0000-0000-0000DF140000}"/>
    <cellStyle name="Navadno 3 2 3 7 2 2" xfId="3140" xr:uid="{00000000-0005-0000-0000-0000E0140000}"/>
    <cellStyle name="Navadno 3 2 3 7 2 2 2" xfId="6812" xr:uid="{00000000-0005-0000-0000-0000E1140000}"/>
    <cellStyle name="Navadno 3 2 3 7 2 3" xfId="1906" xr:uid="{00000000-0005-0000-0000-0000E2140000}"/>
    <cellStyle name="Navadno 3 2 3 7 2 3 2" xfId="5580" xr:uid="{00000000-0005-0000-0000-0000E3140000}"/>
    <cellStyle name="Navadno 3 2 3 7 2 4" xfId="4372" xr:uid="{00000000-0005-0000-0000-0000E4140000}"/>
    <cellStyle name="Navadno 3 2 3 7 3" xfId="1019" xr:uid="{00000000-0005-0000-0000-0000E5140000}"/>
    <cellStyle name="Navadno 3 2 3 7 3 2" xfId="3550" xr:uid="{00000000-0005-0000-0000-0000E6140000}"/>
    <cellStyle name="Navadno 3 2 3 7 3 2 2" xfId="7222" xr:uid="{00000000-0005-0000-0000-0000E7140000}"/>
    <cellStyle name="Navadno 3 2 3 7 3 3" xfId="2316" xr:uid="{00000000-0005-0000-0000-0000E8140000}"/>
    <cellStyle name="Navadno 3 2 3 7 3 3 2" xfId="5990" xr:uid="{00000000-0005-0000-0000-0000E9140000}"/>
    <cellStyle name="Navadno 3 2 3 7 3 4" xfId="4782" xr:uid="{00000000-0005-0000-0000-0000EA140000}"/>
    <cellStyle name="Navadno 3 2 3 7 4" xfId="2748" xr:uid="{00000000-0005-0000-0000-0000EB140000}"/>
    <cellStyle name="Navadno 3 2 3 7 4 2" xfId="6420" xr:uid="{00000000-0005-0000-0000-0000EC140000}"/>
    <cellStyle name="Navadno 3 2 3 7 5" xfId="1514" xr:uid="{00000000-0005-0000-0000-0000ED140000}"/>
    <cellStyle name="Navadno 3 2 3 7 5 2" xfId="5188" xr:uid="{00000000-0005-0000-0000-0000EE140000}"/>
    <cellStyle name="Navadno 3 2 3 7 6" xfId="3980" xr:uid="{00000000-0005-0000-0000-0000EF140000}"/>
    <cellStyle name="Navadno 3 2 3 8" xfId="268" xr:uid="{00000000-0005-0000-0000-0000F0140000}"/>
    <cellStyle name="Navadno 3 2 3 8 2" xfId="666" xr:uid="{00000000-0005-0000-0000-0000F1140000}"/>
    <cellStyle name="Navadno 3 2 3 8 2 2" xfId="3197" xr:uid="{00000000-0005-0000-0000-0000F2140000}"/>
    <cellStyle name="Navadno 3 2 3 8 2 2 2" xfId="6869" xr:uid="{00000000-0005-0000-0000-0000F3140000}"/>
    <cellStyle name="Navadno 3 2 3 8 2 3" xfId="1963" xr:uid="{00000000-0005-0000-0000-0000F4140000}"/>
    <cellStyle name="Navadno 3 2 3 8 2 3 2" xfId="5637" xr:uid="{00000000-0005-0000-0000-0000F5140000}"/>
    <cellStyle name="Navadno 3 2 3 8 2 4" xfId="4429" xr:uid="{00000000-0005-0000-0000-0000F6140000}"/>
    <cellStyle name="Navadno 3 2 3 8 3" xfId="1076" xr:uid="{00000000-0005-0000-0000-0000F7140000}"/>
    <cellStyle name="Navadno 3 2 3 8 3 2" xfId="3607" xr:uid="{00000000-0005-0000-0000-0000F8140000}"/>
    <cellStyle name="Navadno 3 2 3 8 3 2 2" xfId="7279" xr:uid="{00000000-0005-0000-0000-0000F9140000}"/>
    <cellStyle name="Navadno 3 2 3 8 3 3" xfId="2373" xr:uid="{00000000-0005-0000-0000-0000FA140000}"/>
    <cellStyle name="Navadno 3 2 3 8 3 3 2" xfId="6047" xr:uid="{00000000-0005-0000-0000-0000FB140000}"/>
    <cellStyle name="Navadno 3 2 3 8 3 4" xfId="4839" xr:uid="{00000000-0005-0000-0000-0000FC140000}"/>
    <cellStyle name="Navadno 3 2 3 8 4" xfId="2805" xr:uid="{00000000-0005-0000-0000-0000FD140000}"/>
    <cellStyle name="Navadno 3 2 3 8 4 2" xfId="6477" xr:uid="{00000000-0005-0000-0000-0000FE140000}"/>
    <cellStyle name="Navadno 3 2 3 8 5" xfId="1571" xr:uid="{00000000-0005-0000-0000-0000FF140000}"/>
    <cellStyle name="Navadno 3 2 3 8 5 2" xfId="5245" xr:uid="{00000000-0005-0000-0000-000000150000}"/>
    <cellStyle name="Navadno 3 2 3 8 6" xfId="4037" xr:uid="{00000000-0005-0000-0000-000001150000}"/>
    <cellStyle name="Navadno 3 2 3 9" xfId="280" xr:uid="{00000000-0005-0000-0000-000002150000}"/>
    <cellStyle name="Navadno 3 2 3 9 2" xfId="678" xr:uid="{00000000-0005-0000-0000-000003150000}"/>
    <cellStyle name="Navadno 3 2 3 9 2 2" xfId="3209" xr:uid="{00000000-0005-0000-0000-000004150000}"/>
    <cellStyle name="Navadno 3 2 3 9 2 2 2" xfId="6881" xr:uid="{00000000-0005-0000-0000-000005150000}"/>
    <cellStyle name="Navadno 3 2 3 9 2 3" xfId="1975" xr:uid="{00000000-0005-0000-0000-000006150000}"/>
    <cellStyle name="Navadno 3 2 3 9 2 3 2" xfId="5649" xr:uid="{00000000-0005-0000-0000-000007150000}"/>
    <cellStyle name="Navadno 3 2 3 9 2 4" xfId="4441" xr:uid="{00000000-0005-0000-0000-000008150000}"/>
    <cellStyle name="Navadno 3 2 3 9 3" xfId="1088" xr:uid="{00000000-0005-0000-0000-000009150000}"/>
    <cellStyle name="Navadno 3 2 3 9 3 2" xfId="3619" xr:uid="{00000000-0005-0000-0000-00000A150000}"/>
    <cellStyle name="Navadno 3 2 3 9 3 2 2" xfId="7291" xr:uid="{00000000-0005-0000-0000-00000B150000}"/>
    <cellStyle name="Navadno 3 2 3 9 3 3" xfId="2385" xr:uid="{00000000-0005-0000-0000-00000C150000}"/>
    <cellStyle name="Navadno 3 2 3 9 3 3 2" xfId="6059" xr:uid="{00000000-0005-0000-0000-00000D150000}"/>
    <cellStyle name="Navadno 3 2 3 9 3 4" xfId="4851" xr:uid="{00000000-0005-0000-0000-00000E150000}"/>
    <cellStyle name="Navadno 3 2 3 9 4" xfId="2817" xr:uid="{00000000-0005-0000-0000-00000F150000}"/>
    <cellStyle name="Navadno 3 2 3 9 4 2" xfId="6489" xr:uid="{00000000-0005-0000-0000-000010150000}"/>
    <cellStyle name="Navadno 3 2 3 9 5" xfId="1583" xr:uid="{00000000-0005-0000-0000-000011150000}"/>
    <cellStyle name="Navadno 3 2 3 9 5 2" xfId="5257" xr:uid="{00000000-0005-0000-0000-000012150000}"/>
    <cellStyle name="Navadno 3 2 3 9 6" xfId="4049" xr:uid="{00000000-0005-0000-0000-000013150000}"/>
    <cellStyle name="Navadno 3 2 4" xfId="95" xr:uid="{00000000-0005-0000-0000-000014150000}"/>
    <cellStyle name="Navadno 3 2 4 10" xfId="885" xr:uid="{00000000-0005-0000-0000-000015150000}"/>
    <cellStyle name="Navadno 3 2 4 10 2" xfId="3416" xr:uid="{00000000-0005-0000-0000-000016150000}"/>
    <cellStyle name="Navadno 3 2 4 10 2 2" xfId="7088" xr:uid="{00000000-0005-0000-0000-000017150000}"/>
    <cellStyle name="Navadno 3 2 4 10 3" xfId="2182" xr:uid="{00000000-0005-0000-0000-000018150000}"/>
    <cellStyle name="Navadno 3 2 4 10 3 2" xfId="5856" xr:uid="{00000000-0005-0000-0000-000019150000}"/>
    <cellStyle name="Navadno 3 2 4 10 4" xfId="4648" xr:uid="{00000000-0005-0000-0000-00001A150000}"/>
    <cellStyle name="Navadno 3 2 4 11" xfId="912" xr:uid="{00000000-0005-0000-0000-00001B150000}"/>
    <cellStyle name="Navadno 3 2 4 11 2" xfId="3443" xr:uid="{00000000-0005-0000-0000-00001C150000}"/>
    <cellStyle name="Navadno 3 2 4 11 2 2" xfId="7115" xr:uid="{00000000-0005-0000-0000-00001D150000}"/>
    <cellStyle name="Navadno 3 2 4 11 3" xfId="2209" xr:uid="{00000000-0005-0000-0000-00001E150000}"/>
    <cellStyle name="Navadno 3 2 4 11 3 2" xfId="5883" xr:uid="{00000000-0005-0000-0000-00001F150000}"/>
    <cellStyle name="Navadno 3 2 4 11 4" xfId="4675" xr:uid="{00000000-0005-0000-0000-000020150000}"/>
    <cellStyle name="Navadno 3 2 4 12" xfId="1293" xr:uid="{00000000-0005-0000-0000-000021150000}"/>
    <cellStyle name="Navadno 3 2 4 12 2" xfId="3822" xr:uid="{00000000-0005-0000-0000-000022150000}"/>
    <cellStyle name="Navadno 3 2 4 12 2 2" xfId="7494" xr:uid="{00000000-0005-0000-0000-000023150000}"/>
    <cellStyle name="Navadno 3 2 4 12 3" xfId="2588" xr:uid="{00000000-0005-0000-0000-000024150000}"/>
    <cellStyle name="Navadno 3 2 4 12 3 2" xfId="6262" xr:uid="{00000000-0005-0000-0000-000025150000}"/>
    <cellStyle name="Navadno 3 2 4 12 4" xfId="5054" xr:uid="{00000000-0005-0000-0000-000026150000}"/>
    <cellStyle name="Navadno 3 2 4 13" xfId="2597" xr:uid="{00000000-0005-0000-0000-000027150000}"/>
    <cellStyle name="Navadno 3 2 4 13 2" xfId="3831" xr:uid="{00000000-0005-0000-0000-000028150000}"/>
    <cellStyle name="Navadno 3 2 4 13 2 2" xfId="7503" xr:uid="{00000000-0005-0000-0000-000029150000}"/>
    <cellStyle name="Navadno 3 2 4 13 3" xfId="6271" xr:uid="{00000000-0005-0000-0000-00002A150000}"/>
    <cellStyle name="Navadno 3 2 4 14" xfId="2610" xr:uid="{00000000-0005-0000-0000-00002B150000}"/>
    <cellStyle name="Navadno 3 2 4 14 2" xfId="3844" xr:uid="{00000000-0005-0000-0000-00002C150000}"/>
    <cellStyle name="Navadno 3 2 4 14 2 2" xfId="7516" xr:uid="{00000000-0005-0000-0000-00002D150000}"/>
    <cellStyle name="Navadno 3 2 4 14 3" xfId="6284" xr:uid="{00000000-0005-0000-0000-00002E150000}"/>
    <cellStyle name="Navadno 3 2 4 15" xfId="2641" xr:uid="{00000000-0005-0000-0000-00002F150000}"/>
    <cellStyle name="Navadno 3 2 4 15 2" xfId="6313" xr:uid="{00000000-0005-0000-0000-000030150000}"/>
    <cellStyle name="Navadno 3 2 4 16" xfId="1407" xr:uid="{00000000-0005-0000-0000-000031150000}"/>
    <cellStyle name="Navadno 3 2 4 16 2" xfId="5081" xr:uid="{00000000-0005-0000-0000-000032150000}"/>
    <cellStyle name="Navadno 3 2 4 17" xfId="3873" xr:uid="{00000000-0005-0000-0000-000033150000}"/>
    <cellStyle name="Navadno 3 2 4 18" xfId="8613" xr:uid="{00000000-0005-0000-0000-000034150000}"/>
    <cellStyle name="Navadno 3 2 4 19" xfId="8631" xr:uid="{00000000-0005-0000-0000-000035150000}"/>
    <cellStyle name="Navadno 3 2 4 2" xfId="107" xr:uid="{00000000-0005-0000-0000-000036150000}"/>
    <cellStyle name="Navadno 3 2 4 2 10" xfId="3884" xr:uid="{00000000-0005-0000-0000-000037150000}"/>
    <cellStyle name="Navadno 3 2 4 2 2" xfId="237" xr:uid="{00000000-0005-0000-0000-000038150000}"/>
    <cellStyle name="Navadno 3 2 4 2 2 2" xfId="357" xr:uid="{00000000-0005-0000-0000-000039150000}"/>
    <cellStyle name="Navadno 3 2 4 2 2 2 2" xfId="755" xr:uid="{00000000-0005-0000-0000-00003A150000}"/>
    <cellStyle name="Navadno 3 2 4 2 2 2 2 2" xfId="3286" xr:uid="{00000000-0005-0000-0000-00003B150000}"/>
    <cellStyle name="Navadno 3 2 4 2 2 2 2 2 2" xfId="6958" xr:uid="{00000000-0005-0000-0000-00003C150000}"/>
    <cellStyle name="Navadno 3 2 4 2 2 2 2 3" xfId="2052" xr:uid="{00000000-0005-0000-0000-00003D150000}"/>
    <cellStyle name="Navadno 3 2 4 2 2 2 2 3 2" xfId="5726" xr:uid="{00000000-0005-0000-0000-00003E150000}"/>
    <cellStyle name="Navadno 3 2 4 2 2 2 2 4" xfId="4518" xr:uid="{00000000-0005-0000-0000-00003F150000}"/>
    <cellStyle name="Navadno 3 2 4 2 2 2 3" xfId="1165" xr:uid="{00000000-0005-0000-0000-000040150000}"/>
    <cellStyle name="Navadno 3 2 4 2 2 2 3 2" xfId="3696" xr:uid="{00000000-0005-0000-0000-000041150000}"/>
    <cellStyle name="Navadno 3 2 4 2 2 2 3 2 2" xfId="7368" xr:uid="{00000000-0005-0000-0000-000042150000}"/>
    <cellStyle name="Navadno 3 2 4 2 2 2 3 3" xfId="2462" xr:uid="{00000000-0005-0000-0000-000043150000}"/>
    <cellStyle name="Navadno 3 2 4 2 2 2 3 3 2" xfId="6136" xr:uid="{00000000-0005-0000-0000-000044150000}"/>
    <cellStyle name="Navadno 3 2 4 2 2 2 3 4" xfId="4928" xr:uid="{00000000-0005-0000-0000-000045150000}"/>
    <cellStyle name="Navadno 3 2 4 2 2 2 4" xfId="2894" xr:uid="{00000000-0005-0000-0000-000046150000}"/>
    <cellStyle name="Navadno 3 2 4 2 2 2 4 2" xfId="6566" xr:uid="{00000000-0005-0000-0000-000047150000}"/>
    <cellStyle name="Navadno 3 2 4 2 2 2 5" xfId="1660" xr:uid="{00000000-0005-0000-0000-000048150000}"/>
    <cellStyle name="Navadno 3 2 4 2 2 2 5 2" xfId="5334" xr:uid="{00000000-0005-0000-0000-000049150000}"/>
    <cellStyle name="Navadno 3 2 4 2 2 2 6" xfId="4126" xr:uid="{00000000-0005-0000-0000-00004A150000}"/>
    <cellStyle name="Navadno 3 2 4 2 2 3" xfId="636" xr:uid="{00000000-0005-0000-0000-00004B150000}"/>
    <cellStyle name="Navadno 3 2 4 2 2 3 2" xfId="3167" xr:uid="{00000000-0005-0000-0000-00004C150000}"/>
    <cellStyle name="Navadno 3 2 4 2 2 3 2 2" xfId="6839" xr:uid="{00000000-0005-0000-0000-00004D150000}"/>
    <cellStyle name="Navadno 3 2 4 2 2 3 3" xfId="1933" xr:uid="{00000000-0005-0000-0000-00004E150000}"/>
    <cellStyle name="Navadno 3 2 4 2 2 3 3 2" xfId="5607" xr:uid="{00000000-0005-0000-0000-00004F150000}"/>
    <cellStyle name="Navadno 3 2 4 2 2 3 4" xfId="4399" xr:uid="{00000000-0005-0000-0000-000050150000}"/>
    <cellStyle name="Navadno 3 2 4 2 2 4" xfId="1046" xr:uid="{00000000-0005-0000-0000-000051150000}"/>
    <cellStyle name="Navadno 3 2 4 2 2 4 2" xfId="3577" xr:uid="{00000000-0005-0000-0000-000052150000}"/>
    <cellStyle name="Navadno 3 2 4 2 2 4 2 2" xfId="7249" xr:uid="{00000000-0005-0000-0000-000053150000}"/>
    <cellStyle name="Navadno 3 2 4 2 2 4 3" xfId="2343" xr:uid="{00000000-0005-0000-0000-000054150000}"/>
    <cellStyle name="Navadno 3 2 4 2 2 4 3 2" xfId="6017" xr:uid="{00000000-0005-0000-0000-000055150000}"/>
    <cellStyle name="Navadno 3 2 4 2 2 4 4" xfId="4809" xr:uid="{00000000-0005-0000-0000-000056150000}"/>
    <cellStyle name="Navadno 3 2 4 2 2 5" xfId="2775" xr:uid="{00000000-0005-0000-0000-000057150000}"/>
    <cellStyle name="Navadno 3 2 4 2 2 5 2" xfId="6447" xr:uid="{00000000-0005-0000-0000-000058150000}"/>
    <cellStyle name="Navadno 3 2 4 2 2 6" xfId="1541" xr:uid="{00000000-0005-0000-0000-000059150000}"/>
    <cellStyle name="Navadno 3 2 4 2 2 6 2" xfId="5215" xr:uid="{00000000-0005-0000-0000-00005A150000}"/>
    <cellStyle name="Navadno 3 2 4 2 2 7" xfId="4007" xr:uid="{00000000-0005-0000-0000-00005B150000}"/>
    <cellStyle name="Navadno 3 2 4 2 3" xfId="303" xr:uid="{00000000-0005-0000-0000-00005C150000}"/>
    <cellStyle name="Navadno 3 2 4 2 3 2" xfId="701" xr:uid="{00000000-0005-0000-0000-00005D150000}"/>
    <cellStyle name="Navadno 3 2 4 2 3 2 2" xfId="3232" xr:uid="{00000000-0005-0000-0000-00005E150000}"/>
    <cellStyle name="Navadno 3 2 4 2 3 2 2 2" xfId="6904" xr:uid="{00000000-0005-0000-0000-00005F150000}"/>
    <cellStyle name="Navadno 3 2 4 2 3 2 3" xfId="1998" xr:uid="{00000000-0005-0000-0000-000060150000}"/>
    <cellStyle name="Navadno 3 2 4 2 3 2 3 2" xfId="5672" xr:uid="{00000000-0005-0000-0000-000061150000}"/>
    <cellStyle name="Navadno 3 2 4 2 3 2 4" xfId="4464" xr:uid="{00000000-0005-0000-0000-000062150000}"/>
    <cellStyle name="Navadno 3 2 4 2 3 3" xfId="1111" xr:uid="{00000000-0005-0000-0000-000063150000}"/>
    <cellStyle name="Navadno 3 2 4 2 3 3 2" xfId="3642" xr:uid="{00000000-0005-0000-0000-000064150000}"/>
    <cellStyle name="Navadno 3 2 4 2 3 3 2 2" xfId="7314" xr:uid="{00000000-0005-0000-0000-000065150000}"/>
    <cellStyle name="Navadno 3 2 4 2 3 3 3" xfId="2408" xr:uid="{00000000-0005-0000-0000-000066150000}"/>
    <cellStyle name="Navadno 3 2 4 2 3 3 3 2" xfId="6082" xr:uid="{00000000-0005-0000-0000-000067150000}"/>
    <cellStyle name="Navadno 3 2 4 2 3 3 4" xfId="4874" xr:uid="{00000000-0005-0000-0000-000068150000}"/>
    <cellStyle name="Navadno 3 2 4 2 3 4" xfId="2840" xr:uid="{00000000-0005-0000-0000-000069150000}"/>
    <cellStyle name="Navadno 3 2 4 2 3 4 2" xfId="6512" xr:uid="{00000000-0005-0000-0000-00006A150000}"/>
    <cellStyle name="Navadno 3 2 4 2 3 5" xfId="1606" xr:uid="{00000000-0005-0000-0000-00006B150000}"/>
    <cellStyle name="Navadno 3 2 4 2 3 5 2" xfId="5280" xr:uid="{00000000-0005-0000-0000-00006C150000}"/>
    <cellStyle name="Navadno 3 2 4 2 3 6" xfId="4072" xr:uid="{00000000-0005-0000-0000-00006D150000}"/>
    <cellStyle name="Navadno 3 2 4 2 4" xfId="425" xr:uid="{00000000-0005-0000-0000-00006E150000}"/>
    <cellStyle name="Navadno 3 2 4 2 4 2" xfId="818" xr:uid="{00000000-0005-0000-0000-00006F150000}"/>
    <cellStyle name="Navadno 3 2 4 2 4 2 2" xfId="3349" xr:uid="{00000000-0005-0000-0000-000070150000}"/>
    <cellStyle name="Navadno 3 2 4 2 4 2 2 2" xfId="7021" xr:uid="{00000000-0005-0000-0000-000071150000}"/>
    <cellStyle name="Navadno 3 2 4 2 4 2 3" xfId="2115" xr:uid="{00000000-0005-0000-0000-000072150000}"/>
    <cellStyle name="Navadno 3 2 4 2 4 2 3 2" xfId="5789" xr:uid="{00000000-0005-0000-0000-000073150000}"/>
    <cellStyle name="Navadno 3 2 4 2 4 2 4" xfId="4581" xr:uid="{00000000-0005-0000-0000-000074150000}"/>
    <cellStyle name="Navadno 3 2 4 2 4 3" xfId="1228" xr:uid="{00000000-0005-0000-0000-000075150000}"/>
    <cellStyle name="Navadno 3 2 4 2 4 3 2" xfId="3759" xr:uid="{00000000-0005-0000-0000-000076150000}"/>
    <cellStyle name="Navadno 3 2 4 2 4 3 2 2" xfId="7431" xr:uid="{00000000-0005-0000-0000-000077150000}"/>
    <cellStyle name="Navadno 3 2 4 2 4 3 3" xfId="2525" xr:uid="{00000000-0005-0000-0000-000078150000}"/>
    <cellStyle name="Navadno 3 2 4 2 4 3 3 2" xfId="6199" xr:uid="{00000000-0005-0000-0000-000079150000}"/>
    <cellStyle name="Navadno 3 2 4 2 4 3 4" xfId="4991" xr:uid="{00000000-0005-0000-0000-00007A150000}"/>
    <cellStyle name="Navadno 3 2 4 2 4 4" xfId="2957" xr:uid="{00000000-0005-0000-0000-00007B150000}"/>
    <cellStyle name="Navadno 3 2 4 2 4 4 2" xfId="6629" xr:uid="{00000000-0005-0000-0000-00007C150000}"/>
    <cellStyle name="Navadno 3 2 4 2 4 5" xfId="1723" xr:uid="{00000000-0005-0000-0000-00007D150000}"/>
    <cellStyle name="Navadno 3 2 4 2 4 5 2" xfId="5397" xr:uid="{00000000-0005-0000-0000-00007E150000}"/>
    <cellStyle name="Navadno 3 2 4 2 4 6" xfId="4189" xr:uid="{00000000-0005-0000-0000-00007F150000}"/>
    <cellStyle name="Navadno 3 2 4 2 5" xfId="154" xr:uid="{00000000-0005-0000-0000-000080150000}"/>
    <cellStyle name="Navadno 3 2 4 2 5 2" xfId="553" xr:uid="{00000000-0005-0000-0000-000081150000}"/>
    <cellStyle name="Navadno 3 2 4 2 5 2 2" xfId="3084" xr:uid="{00000000-0005-0000-0000-000082150000}"/>
    <cellStyle name="Navadno 3 2 4 2 5 2 2 2" xfId="6756" xr:uid="{00000000-0005-0000-0000-000083150000}"/>
    <cellStyle name="Navadno 3 2 4 2 5 2 3" xfId="1850" xr:uid="{00000000-0005-0000-0000-000084150000}"/>
    <cellStyle name="Navadno 3 2 4 2 5 2 3 2" xfId="5524" xr:uid="{00000000-0005-0000-0000-000085150000}"/>
    <cellStyle name="Navadno 3 2 4 2 5 2 4" xfId="4316" xr:uid="{00000000-0005-0000-0000-000086150000}"/>
    <cellStyle name="Navadno 3 2 4 2 5 3" xfId="963" xr:uid="{00000000-0005-0000-0000-000087150000}"/>
    <cellStyle name="Navadno 3 2 4 2 5 3 2" xfId="3494" xr:uid="{00000000-0005-0000-0000-000088150000}"/>
    <cellStyle name="Navadno 3 2 4 2 5 3 2 2" xfId="7166" xr:uid="{00000000-0005-0000-0000-000089150000}"/>
    <cellStyle name="Navadno 3 2 4 2 5 3 3" xfId="2260" xr:uid="{00000000-0005-0000-0000-00008A150000}"/>
    <cellStyle name="Navadno 3 2 4 2 5 3 3 2" xfId="5934" xr:uid="{00000000-0005-0000-0000-00008B150000}"/>
    <cellStyle name="Navadno 3 2 4 2 5 3 4" xfId="4726" xr:uid="{00000000-0005-0000-0000-00008C150000}"/>
    <cellStyle name="Navadno 3 2 4 2 5 4" xfId="2692" xr:uid="{00000000-0005-0000-0000-00008D150000}"/>
    <cellStyle name="Navadno 3 2 4 2 5 4 2" xfId="6364" xr:uid="{00000000-0005-0000-0000-00008E150000}"/>
    <cellStyle name="Navadno 3 2 4 2 5 5" xfId="1458" xr:uid="{00000000-0005-0000-0000-00008F150000}"/>
    <cellStyle name="Navadno 3 2 4 2 5 5 2" xfId="5132" xr:uid="{00000000-0005-0000-0000-000090150000}"/>
    <cellStyle name="Navadno 3 2 4 2 5 6" xfId="3924" xr:uid="{00000000-0005-0000-0000-000091150000}"/>
    <cellStyle name="Navadno 3 2 4 2 6" xfId="513" xr:uid="{00000000-0005-0000-0000-000092150000}"/>
    <cellStyle name="Navadno 3 2 4 2 6 2" xfId="3044" xr:uid="{00000000-0005-0000-0000-000093150000}"/>
    <cellStyle name="Navadno 3 2 4 2 6 2 2" xfId="6716" xr:uid="{00000000-0005-0000-0000-000094150000}"/>
    <cellStyle name="Navadno 3 2 4 2 6 3" xfId="1810" xr:uid="{00000000-0005-0000-0000-000095150000}"/>
    <cellStyle name="Navadno 3 2 4 2 6 3 2" xfId="5484" xr:uid="{00000000-0005-0000-0000-000096150000}"/>
    <cellStyle name="Navadno 3 2 4 2 6 4" xfId="4276" xr:uid="{00000000-0005-0000-0000-000097150000}"/>
    <cellStyle name="Navadno 3 2 4 2 7" xfId="923" xr:uid="{00000000-0005-0000-0000-000098150000}"/>
    <cellStyle name="Navadno 3 2 4 2 7 2" xfId="3454" xr:uid="{00000000-0005-0000-0000-000099150000}"/>
    <cellStyle name="Navadno 3 2 4 2 7 2 2" xfId="7126" xr:uid="{00000000-0005-0000-0000-00009A150000}"/>
    <cellStyle name="Navadno 3 2 4 2 7 3" xfId="2220" xr:uid="{00000000-0005-0000-0000-00009B150000}"/>
    <cellStyle name="Navadno 3 2 4 2 7 3 2" xfId="5894" xr:uid="{00000000-0005-0000-0000-00009C150000}"/>
    <cellStyle name="Navadno 3 2 4 2 7 4" xfId="4686" xr:uid="{00000000-0005-0000-0000-00009D150000}"/>
    <cellStyle name="Navadno 3 2 4 2 8" xfId="2652" xr:uid="{00000000-0005-0000-0000-00009E150000}"/>
    <cellStyle name="Navadno 3 2 4 2 8 2" xfId="6324" xr:uid="{00000000-0005-0000-0000-00009F150000}"/>
    <cellStyle name="Navadno 3 2 4 2 9" xfId="1418" xr:uid="{00000000-0005-0000-0000-0000A0150000}"/>
    <cellStyle name="Navadno 3 2 4 2 9 2" xfId="5092" xr:uid="{00000000-0005-0000-0000-0000A1150000}"/>
    <cellStyle name="Navadno 3 2 4 20" xfId="8649" xr:uid="{00000000-0005-0000-0000-0000A2150000}"/>
    <cellStyle name="Navadno 3 2 4 21" xfId="8673" xr:uid="{831CD208-D685-4680-B613-DF10330869D4}"/>
    <cellStyle name="Navadno 3 2 4 3" xfId="170" xr:uid="{00000000-0005-0000-0000-0000A3150000}"/>
    <cellStyle name="Navadno 3 2 4 3 2" xfId="255" xr:uid="{00000000-0005-0000-0000-0000A4150000}"/>
    <cellStyle name="Navadno 3 2 4 3 2 2" xfId="653" xr:uid="{00000000-0005-0000-0000-0000A5150000}"/>
    <cellStyle name="Navadno 3 2 4 3 2 2 2" xfId="3184" xr:uid="{00000000-0005-0000-0000-0000A6150000}"/>
    <cellStyle name="Navadno 3 2 4 3 2 2 2 2" xfId="6856" xr:uid="{00000000-0005-0000-0000-0000A7150000}"/>
    <cellStyle name="Navadno 3 2 4 3 2 2 3" xfId="1950" xr:uid="{00000000-0005-0000-0000-0000A8150000}"/>
    <cellStyle name="Navadno 3 2 4 3 2 2 3 2" xfId="5624" xr:uid="{00000000-0005-0000-0000-0000A9150000}"/>
    <cellStyle name="Navadno 3 2 4 3 2 2 4" xfId="4416" xr:uid="{00000000-0005-0000-0000-0000AA150000}"/>
    <cellStyle name="Navadno 3 2 4 3 2 3" xfId="1063" xr:uid="{00000000-0005-0000-0000-0000AB150000}"/>
    <cellStyle name="Navadno 3 2 4 3 2 3 2" xfId="3594" xr:uid="{00000000-0005-0000-0000-0000AC150000}"/>
    <cellStyle name="Navadno 3 2 4 3 2 3 2 2" xfId="7266" xr:uid="{00000000-0005-0000-0000-0000AD150000}"/>
    <cellStyle name="Navadno 3 2 4 3 2 3 3" xfId="2360" xr:uid="{00000000-0005-0000-0000-0000AE150000}"/>
    <cellStyle name="Navadno 3 2 4 3 2 3 3 2" xfId="6034" xr:uid="{00000000-0005-0000-0000-0000AF150000}"/>
    <cellStyle name="Navadno 3 2 4 3 2 3 4" xfId="4826" xr:uid="{00000000-0005-0000-0000-0000B0150000}"/>
    <cellStyle name="Navadno 3 2 4 3 2 4" xfId="2792" xr:uid="{00000000-0005-0000-0000-0000B1150000}"/>
    <cellStyle name="Navadno 3 2 4 3 2 4 2" xfId="6464" xr:uid="{00000000-0005-0000-0000-0000B2150000}"/>
    <cellStyle name="Navadno 3 2 4 3 2 5" xfId="1558" xr:uid="{00000000-0005-0000-0000-0000B3150000}"/>
    <cellStyle name="Navadno 3 2 4 3 2 5 2" xfId="5232" xr:uid="{00000000-0005-0000-0000-0000B4150000}"/>
    <cellStyle name="Navadno 3 2 4 3 2 6" xfId="4024" xr:uid="{00000000-0005-0000-0000-0000B5150000}"/>
    <cellStyle name="Navadno 3 2 4 3 3" xfId="339" xr:uid="{00000000-0005-0000-0000-0000B6150000}"/>
    <cellStyle name="Navadno 3 2 4 3 3 2" xfId="737" xr:uid="{00000000-0005-0000-0000-0000B7150000}"/>
    <cellStyle name="Navadno 3 2 4 3 3 2 2" xfId="3268" xr:uid="{00000000-0005-0000-0000-0000B8150000}"/>
    <cellStyle name="Navadno 3 2 4 3 3 2 2 2" xfId="6940" xr:uid="{00000000-0005-0000-0000-0000B9150000}"/>
    <cellStyle name="Navadno 3 2 4 3 3 2 3" xfId="2034" xr:uid="{00000000-0005-0000-0000-0000BA150000}"/>
    <cellStyle name="Navadno 3 2 4 3 3 2 3 2" xfId="5708" xr:uid="{00000000-0005-0000-0000-0000BB150000}"/>
    <cellStyle name="Navadno 3 2 4 3 3 2 4" xfId="4500" xr:uid="{00000000-0005-0000-0000-0000BC150000}"/>
    <cellStyle name="Navadno 3 2 4 3 3 3" xfId="1147" xr:uid="{00000000-0005-0000-0000-0000BD150000}"/>
    <cellStyle name="Navadno 3 2 4 3 3 3 2" xfId="3678" xr:uid="{00000000-0005-0000-0000-0000BE150000}"/>
    <cellStyle name="Navadno 3 2 4 3 3 3 2 2" xfId="7350" xr:uid="{00000000-0005-0000-0000-0000BF150000}"/>
    <cellStyle name="Navadno 3 2 4 3 3 3 3" xfId="2444" xr:uid="{00000000-0005-0000-0000-0000C0150000}"/>
    <cellStyle name="Navadno 3 2 4 3 3 3 3 2" xfId="6118" xr:uid="{00000000-0005-0000-0000-0000C1150000}"/>
    <cellStyle name="Navadno 3 2 4 3 3 3 4" xfId="4910" xr:uid="{00000000-0005-0000-0000-0000C2150000}"/>
    <cellStyle name="Navadno 3 2 4 3 3 4" xfId="2876" xr:uid="{00000000-0005-0000-0000-0000C3150000}"/>
    <cellStyle name="Navadno 3 2 4 3 3 4 2" xfId="6548" xr:uid="{00000000-0005-0000-0000-0000C4150000}"/>
    <cellStyle name="Navadno 3 2 4 3 3 5" xfId="1642" xr:uid="{00000000-0005-0000-0000-0000C5150000}"/>
    <cellStyle name="Navadno 3 2 4 3 3 5 2" xfId="5316" xr:uid="{00000000-0005-0000-0000-0000C6150000}"/>
    <cellStyle name="Navadno 3 2 4 3 3 6" xfId="4108" xr:uid="{00000000-0005-0000-0000-0000C7150000}"/>
    <cellStyle name="Navadno 3 2 4 3 4" xfId="443" xr:uid="{00000000-0005-0000-0000-0000C8150000}"/>
    <cellStyle name="Navadno 3 2 4 3 4 2" xfId="836" xr:uid="{00000000-0005-0000-0000-0000C9150000}"/>
    <cellStyle name="Navadno 3 2 4 3 4 2 2" xfId="3367" xr:uid="{00000000-0005-0000-0000-0000CA150000}"/>
    <cellStyle name="Navadno 3 2 4 3 4 2 2 2" xfId="7039" xr:uid="{00000000-0005-0000-0000-0000CB150000}"/>
    <cellStyle name="Navadno 3 2 4 3 4 2 3" xfId="2133" xr:uid="{00000000-0005-0000-0000-0000CC150000}"/>
    <cellStyle name="Navadno 3 2 4 3 4 2 3 2" xfId="5807" xr:uid="{00000000-0005-0000-0000-0000CD150000}"/>
    <cellStyle name="Navadno 3 2 4 3 4 2 4" xfId="4599" xr:uid="{00000000-0005-0000-0000-0000CE150000}"/>
    <cellStyle name="Navadno 3 2 4 3 4 3" xfId="1246" xr:uid="{00000000-0005-0000-0000-0000CF150000}"/>
    <cellStyle name="Navadno 3 2 4 3 4 3 2" xfId="3777" xr:uid="{00000000-0005-0000-0000-0000D0150000}"/>
    <cellStyle name="Navadno 3 2 4 3 4 3 2 2" xfId="7449" xr:uid="{00000000-0005-0000-0000-0000D1150000}"/>
    <cellStyle name="Navadno 3 2 4 3 4 3 3" xfId="2543" xr:uid="{00000000-0005-0000-0000-0000D2150000}"/>
    <cellStyle name="Navadno 3 2 4 3 4 3 3 2" xfId="6217" xr:uid="{00000000-0005-0000-0000-0000D3150000}"/>
    <cellStyle name="Navadno 3 2 4 3 4 3 4" xfId="5009" xr:uid="{00000000-0005-0000-0000-0000D4150000}"/>
    <cellStyle name="Navadno 3 2 4 3 4 4" xfId="2975" xr:uid="{00000000-0005-0000-0000-0000D5150000}"/>
    <cellStyle name="Navadno 3 2 4 3 4 4 2" xfId="6647" xr:uid="{00000000-0005-0000-0000-0000D6150000}"/>
    <cellStyle name="Navadno 3 2 4 3 4 5" xfId="1741" xr:uid="{00000000-0005-0000-0000-0000D7150000}"/>
    <cellStyle name="Navadno 3 2 4 3 4 5 2" xfId="5415" xr:uid="{00000000-0005-0000-0000-0000D8150000}"/>
    <cellStyle name="Navadno 3 2 4 3 4 6" xfId="4207" xr:uid="{00000000-0005-0000-0000-0000D9150000}"/>
    <cellStyle name="Navadno 3 2 4 3 5" xfId="569" xr:uid="{00000000-0005-0000-0000-0000DA150000}"/>
    <cellStyle name="Navadno 3 2 4 3 5 2" xfId="3100" xr:uid="{00000000-0005-0000-0000-0000DB150000}"/>
    <cellStyle name="Navadno 3 2 4 3 5 2 2" xfId="6772" xr:uid="{00000000-0005-0000-0000-0000DC150000}"/>
    <cellStyle name="Navadno 3 2 4 3 5 3" xfId="1866" xr:uid="{00000000-0005-0000-0000-0000DD150000}"/>
    <cellStyle name="Navadno 3 2 4 3 5 3 2" xfId="5540" xr:uid="{00000000-0005-0000-0000-0000DE150000}"/>
    <cellStyle name="Navadno 3 2 4 3 5 4" xfId="4332" xr:uid="{00000000-0005-0000-0000-0000DF150000}"/>
    <cellStyle name="Navadno 3 2 4 3 6" xfId="979" xr:uid="{00000000-0005-0000-0000-0000E0150000}"/>
    <cellStyle name="Navadno 3 2 4 3 6 2" xfId="3510" xr:uid="{00000000-0005-0000-0000-0000E1150000}"/>
    <cellStyle name="Navadno 3 2 4 3 6 2 2" xfId="7182" xr:uid="{00000000-0005-0000-0000-0000E2150000}"/>
    <cellStyle name="Navadno 3 2 4 3 6 3" xfId="2276" xr:uid="{00000000-0005-0000-0000-0000E3150000}"/>
    <cellStyle name="Navadno 3 2 4 3 6 3 2" xfId="5950" xr:uid="{00000000-0005-0000-0000-0000E4150000}"/>
    <cellStyle name="Navadno 3 2 4 3 6 4" xfId="4742" xr:uid="{00000000-0005-0000-0000-0000E5150000}"/>
    <cellStyle name="Navadno 3 2 4 3 7" xfId="2708" xr:uid="{00000000-0005-0000-0000-0000E6150000}"/>
    <cellStyle name="Navadno 3 2 4 3 7 2" xfId="6380" xr:uid="{00000000-0005-0000-0000-0000E7150000}"/>
    <cellStyle name="Navadno 3 2 4 3 8" xfId="1474" xr:uid="{00000000-0005-0000-0000-0000E8150000}"/>
    <cellStyle name="Navadno 3 2 4 3 8 2" xfId="5148" xr:uid="{00000000-0005-0000-0000-0000E9150000}"/>
    <cellStyle name="Navadno 3 2 4 3 9" xfId="3940" xr:uid="{00000000-0005-0000-0000-0000EA150000}"/>
    <cellStyle name="Navadno 3 2 4 4" xfId="197" xr:uid="{00000000-0005-0000-0000-0000EB150000}"/>
    <cellStyle name="Navadno 3 2 4 4 2" xfId="470" xr:uid="{00000000-0005-0000-0000-0000EC150000}"/>
    <cellStyle name="Navadno 3 2 4 4 2 2" xfId="863" xr:uid="{00000000-0005-0000-0000-0000ED150000}"/>
    <cellStyle name="Navadno 3 2 4 4 2 2 2" xfId="3394" xr:uid="{00000000-0005-0000-0000-0000EE150000}"/>
    <cellStyle name="Navadno 3 2 4 4 2 2 2 2" xfId="7066" xr:uid="{00000000-0005-0000-0000-0000EF150000}"/>
    <cellStyle name="Navadno 3 2 4 4 2 2 3" xfId="2160" xr:uid="{00000000-0005-0000-0000-0000F0150000}"/>
    <cellStyle name="Navadno 3 2 4 4 2 2 3 2" xfId="5834" xr:uid="{00000000-0005-0000-0000-0000F1150000}"/>
    <cellStyle name="Navadno 3 2 4 4 2 2 4" xfId="4626" xr:uid="{00000000-0005-0000-0000-0000F2150000}"/>
    <cellStyle name="Navadno 3 2 4 4 2 3" xfId="1273" xr:uid="{00000000-0005-0000-0000-0000F3150000}"/>
    <cellStyle name="Navadno 3 2 4 4 2 3 2" xfId="3804" xr:uid="{00000000-0005-0000-0000-0000F4150000}"/>
    <cellStyle name="Navadno 3 2 4 4 2 3 2 2" xfId="7476" xr:uid="{00000000-0005-0000-0000-0000F5150000}"/>
    <cellStyle name="Navadno 3 2 4 4 2 3 3" xfId="2570" xr:uid="{00000000-0005-0000-0000-0000F6150000}"/>
    <cellStyle name="Navadno 3 2 4 4 2 3 3 2" xfId="6244" xr:uid="{00000000-0005-0000-0000-0000F7150000}"/>
    <cellStyle name="Navadno 3 2 4 4 2 3 4" xfId="5036" xr:uid="{00000000-0005-0000-0000-0000F8150000}"/>
    <cellStyle name="Navadno 3 2 4 4 2 4" xfId="3002" xr:uid="{00000000-0005-0000-0000-0000F9150000}"/>
    <cellStyle name="Navadno 3 2 4 4 2 4 2" xfId="6674" xr:uid="{00000000-0005-0000-0000-0000FA150000}"/>
    <cellStyle name="Navadno 3 2 4 4 2 5" xfId="1768" xr:uid="{00000000-0005-0000-0000-0000FB150000}"/>
    <cellStyle name="Navadno 3 2 4 4 2 5 2" xfId="5442" xr:uid="{00000000-0005-0000-0000-0000FC150000}"/>
    <cellStyle name="Navadno 3 2 4 4 2 6" xfId="4234" xr:uid="{00000000-0005-0000-0000-0000FD150000}"/>
    <cellStyle name="Navadno 3 2 4 4 3" xfId="596" xr:uid="{00000000-0005-0000-0000-0000FE150000}"/>
    <cellStyle name="Navadno 3 2 4 4 3 2" xfId="3127" xr:uid="{00000000-0005-0000-0000-0000FF150000}"/>
    <cellStyle name="Navadno 3 2 4 4 3 2 2" xfId="6799" xr:uid="{00000000-0005-0000-0000-000000160000}"/>
    <cellStyle name="Navadno 3 2 4 4 3 3" xfId="1893" xr:uid="{00000000-0005-0000-0000-000001160000}"/>
    <cellStyle name="Navadno 3 2 4 4 3 3 2" xfId="5567" xr:uid="{00000000-0005-0000-0000-000002160000}"/>
    <cellStyle name="Navadno 3 2 4 4 3 4" xfId="4359" xr:uid="{00000000-0005-0000-0000-000003160000}"/>
    <cellStyle name="Navadno 3 2 4 4 4" xfId="1006" xr:uid="{00000000-0005-0000-0000-000004160000}"/>
    <cellStyle name="Navadno 3 2 4 4 4 2" xfId="3537" xr:uid="{00000000-0005-0000-0000-000005160000}"/>
    <cellStyle name="Navadno 3 2 4 4 4 2 2" xfId="7209" xr:uid="{00000000-0005-0000-0000-000006160000}"/>
    <cellStyle name="Navadno 3 2 4 4 4 3" xfId="2303" xr:uid="{00000000-0005-0000-0000-000007160000}"/>
    <cellStyle name="Navadno 3 2 4 4 4 3 2" xfId="5977" xr:uid="{00000000-0005-0000-0000-000008160000}"/>
    <cellStyle name="Navadno 3 2 4 4 4 4" xfId="4769" xr:uid="{00000000-0005-0000-0000-000009160000}"/>
    <cellStyle name="Navadno 3 2 4 4 5" xfId="2735" xr:uid="{00000000-0005-0000-0000-00000A160000}"/>
    <cellStyle name="Navadno 3 2 4 4 5 2" xfId="6407" xr:uid="{00000000-0005-0000-0000-00000B160000}"/>
    <cellStyle name="Navadno 3 2 4 4 6" xfId="1501" xr:uid="{00000000-0005-0000-0000-00000C160000}"/>
    <cellStyle name="Navadno 3 2 4 4 6 2" xfId="5175" xr:uid="{00000000-0005-0000-0000-00000D160000}"/>
    <cellStyle name="Navadno 3 2 4 4 7" xfId="3967" xr:uid="{00000000-0005-0000-0000-00000E160000}"/>
    <cellStyle name="Navadno 3 2 4 5" xfId="224" xr:uid="{00000000-0005-0000-0000-00000F160000}"/>
    <cellStyle name="Navadno 3 2 4 5 2" xfId="623" xr:uid="{00000000-0005-0000-0000-000010160000}"/>
    <cellStyle name="Navadno 3 2 4 5 2 2" xfId="3154" xr:uid="{00000000-0005-0000-0000-000011160000}"/>
    <cellStyle name="Navadno 3 2 4 5 2 2 2" xfId="6826" xr:uid="{00000000-0005-0000-0000-000012160000}"/>
    <cellStyle name="Navadno 3 2 4 5 2 3" xfId="1920" xr:uid="{00000000-0005-0000-0000-000013160000}"/>
    <cellStyle name="Navadno 3 2 4 5 2 3 2" xfId="5594" xr:uid="{00000000-0005-0000-0000-000014160000}"/>
    <cellStyle name="Navadno 3 2 4 5 2 4" xfId="4386" xr:uid="{00000000-0005-0000-0000-000015160000}"/>
    <cellStyle name="Navadno 3 2 4 5 3" xfId="1033" xr:uid="{00000000-0005-0000-0000-000016160000}"/>
    <cellStyle name="Navadno 3 2 4 5 3 2" xfId="3564" xr:uid="{00000000-0005-0000-0000-000017160000}"/>
    <cellStyle name="Navadno 3 2 4 5 3 2 2" xfId="7236" xr:uid="{00000000-0005-0000-0000-000018160000}"/>
    <cellStyle name="Navadno 3 2 4 5 3 3" xfId="2330" xr:uid="{00000000-0005-0000-0000-000019160000}"/>
    <cellStyle name="Navadno 3 2 4 5 3 3 2" xfId="6004" xr:uid="{00000000-0005-0000-0000-00001A160000}"/>
    <cellStyle name="Navadno 3 2 4 5 3 4" xfId="4796" xr:uid="{00000000-0005-0000-0000-00001B160000}"/>
    <cellStyle name="Navadno 3 2 4 5 4" xfId="2762" xr:uid="{00000000-0005-0000-0000-00001C160000}"/>
    <cellStyle name="Navadno 3 2 4 5 4 2" xfId="6434" xr:uid="{00000000-0005-0000-0000-00001D160000}"/>
    <cellStyle name="Navadno 3 2 4 5 5" xfId="1528" xr:uid="{00000000-0005-0000-0000-00001E160000}"/>
    <cellStyle name="Navadno 3 2 4 5 5 2" xfId="5202" xr:uid="{00000000-0005-0000-0000-00001F160000}"/>
    <cellStyle name="Navadno 3 2 4 5 6" xfId="3994" xr:uid="{00000000-0005-0000-0000-000020160000}"/>
    <cellStyle name="Navadno 3 2 4 6" xfId="285" xr:uid="{00000000-0005-0000-0000-000021160000}"/>
    <cellStyle name="Navadno 3 2 4 6 2" xfId="683" xr:uid="{00000000-0005-0000-0000-000022160000}"/>
    <cellStyle name="Navadno 3 2 4 6 2 2" xfId="3214" xr:uid="{00000000-0005-0000-0000-000023160000}"/>
    <cellStyle name="Navadno 3 2 4 6 2 2 2" xfId="6886" xr:uid="{00000000-0005-0000-0000-000024160000}"/>
    <cellStyle name="Navadno 3 2 4 6 2 3" xfId="1980" xr:uid="{00000000-0005-0000-0000-000025160000}"/>
    <cellStyle name="Navadno 3 2 4 6 2 3 2" xfId="5654" xr:uid="{00000000-0005-0000-0000-000026160000}"/>
    <cellStyle name="Navadno 3 2 4 6 2 4" xfId="4446" xr:uid="{00000000-0005-0000-0000-000027160000}"/>
    <cellStyle name="Navadno 3 2 4 6 3" xfId="1093" xr:uid="{00000000-0005-0000-0000-000028160000}"/>
    <cellStyle name="Navadno 3 2 4 6 3 2" xfId="3624" xr:uid="{00000000-0005-0000-0000-000029160000}"/>
    <cellStyle name="Navadno 3 2 4 6 3 2 2" xfId="7296" xr:uid="{00000000-0005-0000-0000-00002A160000}"/>
    <cellStyle name="Navadno 3 2 4 6 3 3" xfId="2390" xr:uid="{00000000-0005-0000-0000-00002B160000}"/>
    <cellStyle name="Navadno 3 2 4 6 3 3 2" xfId="6064" xr:uid="{00000000-0005-0000-0000-00002C160000}"/>
    <cellStyle name="Navadno 3 2 4 6 3 4" xfId="4856" xr:uid="{00000000-0005-0000-0000-00002D160000}"/>
    <cellStyle name="Navadno 3 2 4 6 4" xfId="2822" xr:uid="{00000000-0005-0000-0000-00002E160000}"/>
    <cellStyle name="Navadno 3 2 4 6 4 2" xfId="6494" xr:uid="{00000000-0005-0000-0000-00002F160000}"/>
    <cellStyle name="Navadno 3 2 4 6 5" xfId="1588" xr:uid="{00000000-0005-0000-0000-000030160000}"/>
    <cellStyle name="Navadno 3 2 4 6 5 2" xfId="5262" xr:uid="{00000000-0005-0000-0000-000031160000}"/>
    <cellStyle name="Navadno 3 2 4 6 6" xfId="4054" xr:uid="{00000000-0005-0000-0000-000032160000}"/>
    <cellStyle name="Navadno 3 2 4 7" xfId="406" xr:uid="{00000000-0005-0000-0000-000033160000}"/>
    <cellStyle name="Navadno 3 2 4 7 2" xfId="799" xr:uid="{00000000-0005-0000-0000-000034160000}"/>
    <cellStyle name="Navadno 3 2 4 7 2 2" xfId="3330" xr:uid="{00000000-0005-0000-0000-000035160000}"/>
    <cellStyle name="Navadno 3 2 4 7 2 2 2" xfId="7002" xr:uid="{00000000-0005-0000-0000-000036160000}"/>
    <cellStyle name="Navadno 3 2 4 7 2 3" xfId="2096" xr:uid="{00000000-0005-0000-0000-000037160000}"/>
    <cellStyle name="Navadno 3 2 4 7 2 3 2" xfId="5770" xr:uid="{00000000-0005-0000-0000-000038160000}"/>
    <cellStyle name="Navadno 3 2 4 7 2 4" xfId="4562" xr:uid="{00000000-0005-0000-0000-000039160000}"/>
    <cellStyle name="Navadno 3 2 4 7 3" xfId="1209" xr:uid="{00000000-0005-0000-0000-00003A160000}"/>
    <cellStyle name="Navadno 3 2 4 7 3 2" xfId="3740" xr:uid="{00000000-0005-0000-0000-00003B160000}"/>
    <cellStyle name="Navadno 3 2 4 7 3 2 2" xfId="7412" xr:uid="{00000000-0005-0000-0000-00003C160000}"/>
    <cellStyle name="Navadno 3 2 4 7 3 3" xfId="2506" xr:uid="{00000000-0005-0000-0000-00003D160000}"/>
    <cellStyle name="Navadno 3 2 4 7 3 3 2" xfId="6180" xr:uid="{00000000-0005-0000-0000-00003E160000}"/>
    <cellStyle name="Navadno 3 2 4 7 3 4" xfId="4972" xr:uid="{00000000-0005-0000-0000-00003F160000}"/>
    <cellStyle name="Navadno 3 2 4 7 4" xfId="2938" xr:uid="{00000000-0005-0000-0000-000040160000}"/>
    <cellStyle name="Navadno 3 2 4 7 4 2" xfId="6610" xr:uid="{00000000-0005-0000-0000-000041160000}"/>
    <cellStyle name="Navadno 3 2 4 7 5" xfId="1704" xr:uid="{00000000-0005-0000-0000-000042160000}"/>
    <cellStyle name="Navadno 3 2 4 7 5 2" xfId="5378" xr:uid="{00000000-0005-0000-0000-000043160000}"/>
    <cellStyle name="Navadno 3 2 4 7 6" xfId="4170" xr:uid="{00000000-0005-0000-0000-000044160000}"/>
    <cellStyle name="Navadno 3 2 4 8" xfId="135" xr:uid="{00000000-0005-0000-0000-000045160000}"/>
    <cellStyle name="Navadno 3 2 4 8 2" xfId="534" xr:uid="{00000000-0005-0000-0000-000046160000}"/>
    <cellStyle name="Navadno 3 2 4 8 2 2" xfId="3065" xr:uid="{00000000-0005-0000-0000-000047160000}"/>
    <cellStyle name="Navadno 3 2 4 8 2 2 2" xfId="6737" xr:uid="{00000000-0005-0000-0000-000048160000}"/>
    <cellStyle name="Navadno 3 2 4 8 2 3" xfId="1831" xr:uid="{00000000-0005-0000-0000-000049160000}"/>
    <cellStyle name="Navadno 3 2 4 8 2 3 2" xfId="5505" xr:uid="{00000000-0005-0000-0000-00004A160000}"/>
    <cellStyle name="Navadno 3 2 4 8 2 4" xfId="4297" xr:uid="{00000000-0005-0000-0000-00004B160000}"/>
    <cellStyle name="Navadno 3 2 4 8 3" xfId="944" xr:uid="{00000000-0005-0000-0000-00004C160000}"/>
    <cellStyle name="Navadno 3 2 4 8 3 2" xfId="3475" xr:uid="{00000000-0005-0000-0000-00004D160000}"/>
    <cellStyle name="Navadno 3 2 4 8 3 2 2" xfId="7147" xr:uid="{00000000-0005-0000-0000-00004E160000}"/>
    <cellStyle name="Navadno 3 2 4 8 3 3" xfId="2241" xr:uid="{00000000-0005-0000-0000-00004F160000}"/>
    <cellStyle name="Navadno 3 2 4 8 3 3 2" xfId="5915" xr:uid="{00000000-0005-0000-0000-000050160000}"/>
    <cellStyle name="Navadno 3 2 4 8 3 4" xfId="4707" xr:uid="{00000000-0005-0000-0000-000051160000}"/>
    <cellStyle name="Navadno 3 2 4 8 4" xfId="2673" xr:uid="{00000000-0005-0000-0000-000052160000}"/>
    <cellStyle name="Navadno 3 2 4 8 4 2" xfId="6345" xr:uid="{00000000-0005-0000-0000-000053160000}"/>
    <cellStyle name="Navadno 3 2 4 8 5" xfId="1439" xr:uid="{00000000-0005-0000-0000-000054160000}"/>
    <cellStyle name="Navadno 3 2 4 8 5 2" xfId="5113" xr:uid="{00000000-0005-0000-0000-000055160000}"/>
    <cellStyle name="Navadno 3 2 4 8 6" xfId="3905" xr:uid="{00000000-0005-0000-0000-000056160000}"/>
    <cellStyle name="Navadno 3 2 4 9" xfId="502" xr:uid="{00000000-0005-0000-0000-000057160000}"/>
    <cellStyle name="Navadno 3 2 4 9 2" xfId="3033" xr:uid="{00000000-0005-0000-0000-000058160000}"/>
    <cellStyle name="Navadno 3 2 4 9 2 2" xfId="6705" xr:uid="{00000000-0005-0000-0000-000059160000}"/>
    <cellStyle name="Navadno 3 2 4 9 3" xfId="1799" xr:uid="{00000000-0005-0000-0000-00005A160000}"/>
    <cellStyle name="Navadno 3 2 4 9 3 2" xfId="5473" xr:uid="{00000000-0005-0000-0000-00005B160000}"/>
    <cellStyle name="Navadno 3 2 4 9 4" xfId="4265" xr:uid="{00000000-0005-0000-0000-00005C160000}"/>
    <cellStyle name="Navadno 3 2 5" xfId="104" xr:uid="{00000000-0005-0000-0000-00005D160000}"/>
    <cellStyle name="Navadno 3 2 5 10" xfId="2650" xr:uid="{00000000-0005-0000-0000-00005E160000}"/>
    <cellStyle name="Navadno 3 2 5 10 2" xfId="6322" xr:uid="{00000000-0005-0000-0000-00005F160000}"/>
    <cellStyle name="Navadno 3 2 5 11" xfId="1416" xr:uid="{00000000-0005-0000-0000-000060160000}"/>
    <cellStyle name="Navadno 3 2 5 11 2" xfId="5090" xr:uid="{00000000-0005-0000-0000-000061160000}"/>
    <cellStyle name="Navadno 3 2 5 12" xfId="3882" xr:uid="{00000000-0005-0000-0000-000062160000}"/>
    <cellStyle name="Navadno 3 2 5 2" xfId="215" xr:uid="{00000000-0005-0000-0000-000063160000}"/>
    <cellStyle name="Navadno 3 2 5 2 2" xfId="366" xr:uid="{00000000-0005-0000-0000-000064160000}"/>
    <cellStyle name="Navadno 3 2 5 2 2 2" xfId="764" xr:uid="{00000000-0005-0000-0000-000065160000}"/>
    <cellStyle name="Navadno 3 2 5 2 2 2 2" xfId="3295" xr:uid="{00000000-0005-0000-0000-000066160000}"/>
    <cellStyle name="Navadno 3 2 5 2 2 2 2 2" xfId="6967" xr:uid="{00000000-0005-0000-0000-000067160000}"/>
    <cellStyle name="Navadno 3 2 5 2 2 2 3" xfId="2061" xr:uid="{00000000-0005-0000-0000-000068160000}"/>
    <cellStyle name="Navadno 3 2 5 2 2 2 3 2" xfId="5735" xr:uid="{00000000-0005-0000-0000-000069160000}"/>
    <cellStyle name="Navadno 3 2 5 2 2 2 4" xfId="4527" xr:uid="{00000000-0005-0000-0000-00006A160000}"/>
    <cellStyle name="Navadno 3 2 5 2 2 3" xfId="1174" xr:uid="{00000000-0005-0000-0000-00006B160000}"/>
    <cellStyle name="Navadno 3 2 5 2 2 3 2" xfId="3705" xr:uid="{00000000-0005-0000-0000-00006C160000}"/>
    <cellStyle name="Navadno 3 2 5 2 2 3 2 2" xfId="7377" xr:uid="{00000000-0005-0000-0000-00006D160000}"/>
    <cellStyle name="Navadno 3 2 5 2 2 3 3" xfId="2471" xr:uid="{00000000-0005-0000-0000-00006E160000}"/>
    <cellStyle name="Navadno 3 2 5 2 2 3 3 2" xfId="6145" xr:uid="{00000000-0005-0000-0000-00006F160000}"/>
    <cellStyle name="Navadno 3 2 5 2 2 3 4" xfId="4937" xr:uid="{00000000-0005-0000-0000-000070160000}"/>
    <cellStyle name="Navadno 3 2 5 2 2 4" xfId="2903" xr:uid="{00000000-0005-0000-0000-000071160000}"/>
    <cellStyle name="Navadno 3 2 5 2 2 4 2" xfId="6575" xr:uid="{00000000-0005-0000-0000-000072160000}"/>
    <cellStyle name="Navadno 3 2 5 2 2 5" xfId="1669" xr:uid="{00000000-0005-0000-0000-000073160000}"/>
    <cellStyle name="Navadno 3 2 5 2 2 5 2" xfId="5343" xr:uid="{00000000-0005-0000-0000-000074160000}"/>
    <cellStyle name="Navadno 3 2 5 2 2 6" xfId="4135" xr:uid="{00000000-0005-0000-0000-000075160000}"/>
    <cellStyle name="Navadno 3 2 5 2 3" xfId="614" xr:uid="{00000000-0005-0000-0000-000076160000}"/>
    <cellStyle name="Navadno 3 2 5 2 3 2" xfId="3145" xr:uid="{00000000-0005-0000-0000-000077160000}"/>
    <cellStyle name="Navadno 3 2 5 2 3 2 2" xfId="6817" xr:uid="{00000000-0005-0000-0000-000078160000}"/>
    <cellStyle name="Navadno 3 2 5 2 3 3" xfId="1911" xr:uid="{00000000-0005-0000-0000-000079160000}"/>
    <cellStyle name="Navadno 3 2 5 2 3 3 2" xfId="5585" xr:uid="{00000000-0005-0000-0000-00007A160000}"/>
    <cellStyle name="Navadno 3 2 5 2 3 4" xfId="4377" xr:uid="{00000000-0005-0000-0000-00007B160000}"/>
    <cellStyle name="Navadno 3 2 5 2 4" xfId="1024" xr:uid="{00000000-0005-0000-0000-00007C160000}"/>
    <cellStyle name="Navadno 3 2 5 2 4 2" xfId="3555" xr:uid="{00000000-0005-0000-0000-00007D160000}"/>
    <cellStyle name="Navadno 3 2 5 2 4 2 2" xfId="7227" xr:uid="{00000000-0005-0000-0000-00007E160000}"/>
    <cellStyle name="Navadno 3 2 5 2 4 3" xfId="2321" xr:uid="{00000000-0005-0000-0000-00007F160000}"/>
    <cellStyle name="Navadno 3 2 5 2 4 3 2" xfId="5995" xr:uid="{00000000-0005-0000-0000-000080160000}"/>
    <cellStyle name="Navadno 3 2 5 2 4 4" xfId="4787" xr:uid="{00000000-0005-0000-0000-000081160000}"/>
    <cellStyle name="Navadno 3 2 5 2 5" xfId="2753" xr:uid="{00000000-0005-0000-0000-000082160000}"/>
    <cellStyle name="Navadno 3 2 5 2 5 2" xfId="6425" xr:uid="{00000000-0005-0000-0000-000083160000}"/>
    <cellStyle name="Navadno 3 2 5 2 6" xfId="1519" xr:uid="{00000000-0005-0000-0000-000084160000}"/>
    <cellStyle name="Navadno 3 2 5 2 6 2" xfId="5193" xr:uid="{00000000-0005-0000-0000-000085160000}"/>
    <cellStyle name="Navadno 3 2 5 2 7" xfId="3985" xr:uid="{00000000-0005-0000-0000-000086160000}"/>
    <cellStyle name="Navadno 3 2 5 3" xfId="312" xr:uid="{00000000-0005-0000-0000-000087160000}"/>
    <cellStyle name="Navadno 3 2 5 3 2" xfId="710" xr:uid="{00000000-0005-0000-0000-000088160000}"/>
    <cellStyle name="Navadno 3 2 5 3 2 2" xfId="3241" xr:uid="{00000000-0005-0000-0000-000089160000}"/>
    <cellStyle name="Navadno 3 2 5 3 2 2 2" xfId="6913" xr:uid="{00000000-0005-0000-0000-00008A160000}"/>
    <cellStyle name="Navadno 3 2 5 3 2 3" xfId="2007" xr:uid="{00000000-0005-0000-0000-00008B160000}"/>
    <cellStyle name="Navadno 3 2 5 3 2 3 2" xfId="5681" xr:uid="{00000000-0005-0000-0000-00008C160000}"/>
    <cellStyle name="Navadno 3 2 5 3 2 4" xfId="4473" xr:uid="{00000000-0005-0000-0000-00008D160000}"/>
    <cellStyle name="Navadno 3 2 5 3 3" xfId="1120" xr:uid="{00000000-0005-0000-0000-00008E160000}"/>
    <cellStyle name="Navadno 3 2 5 3 3 2" xfId="3651" xr:uid="{00000000-0005-0000-0000-00008F160000}"/>
    <cellStyle name="Navadno 3 2 5 3 3 2 2" xfId="7323" xr:uid="{00000000-0005-0000-0000-000090160000}"/>
    <cellStyle name="Navadno 3 2 5 3 3 3" xfId="2417" xr:uid="{00000000-0005-0000-0000-000091160000}"/>
    <cellStyle name="Navadno 3 2 5 3 3 3 2" xfId="6091" xr:uid="{00000000-0005-0000-0000-000092160000}"/>
    <cellStyle name="Navadno 3 2 5 3 3 4" xfId="4883" xr:uid="{00000000-0005-0000-0000-000093160000}"/>
    <cellStyle name="Navadno 3 2 5 3 4" xfId="2849" xr:uid="{00000000-0005-0000-0000-000094160000}"/>
    <cellStyle name="Navadno 3 2 5 3 4 2" xfId="6521" xr:uid="{00000000-0005-0000-0000-000095160000}"/>
    <cellStyle name="Navadno 3 2 5 3 5" xfId="1615" xr:uid="{00000000-0005-0000-0000-000096160000}"/>
    <cellStyle name="Navadno 3 2 5 3 5 2" xfId="5289" xr:uid="{00000000-0005-0000-0000-000097160000}"/>
    <cellStyle name="Navadno 3 2 5 3 6" xfId="4081" xr:uid="{00000000-0005-0000-0000-000098160000}"/>
    <cellStyle name="Navadno 3 2 5 4" xfId="397" xr:uid="{00000000-0005-0000-0000-000099160000}"/>
    <cellStyle name="Navadno 3 2 5 4 2" xfId="790" xr:uid="{00000000-0005-0000-0000-00009A160000}"/>
    <cellStyle name="Navadno 3 2 5 4 2 2" xfId="3321" xr:uid="{00000000-0005-0000-0000-00009B160000}"/>
    <cellStyle name="Navadno 3 2 5 4 2 2 2" xfId="6993" xr:uid="{00000000-0005-0000-0000-00009C160000}"/>
    <cellStyle name="Navadno 3 2 5 4 2 3" xfId="2087" xr:uid="{00000000-0005-0000-0000-00009D160000}"/>
    <cellStyle name="Navadno 3 2 5 4 2 3 2" xfId="5761" xr:uid="{00000000-0005-0000-0000-00009E160000}"/>
    <cellStyle name="Navadno 3 2 5 4 2 4" xfId="4553" xr:uid="{00000000-0005-0000-0000-00009F160000}"/>
    <cellStyle name="Navadno 3 2 5 4 3" xfId="1200" xr:uid="{00000000-0005-0000-0000-0000A0160000}"/>
    <cellStyle name="Navadno 3 2 5 4 3 2" xfId="3731" xr:uid="{00000000-0005-0000-0000-0000A1160000}"/>
    <cellStyle name="Navadno 3 2 5 4 3 2 2" xfId="7403" xr:uid="{00000000-0005-0000-0000-0000A2160000}"/>
    <cellStyle name="Navadno 3 2 5 4 3 3" xfId="2497" xr:uid="{00000000-0005-0000-0000-0000A3160000}"/>
    <cellStyle name="Navadno 3 2 5 4 3 3 2" xfId="6171" xr:uid="{00000000-0005-0000-0000-0000A4160000}"/>
    <cellStyle name="Navadno 3 2 5 4 3 4" xfId="4963" xr:uid="{00000000-0005-0000-0000-0000A5160000}"/>
    <cellStyle name="Navadno 3 2 5 4 4" xfId="2929" xr:uid="{00000000-0005-0000-0000-0000A6160000}"/>
    <cellStyle name="Navadno 3 2 5 4 4 2" xfId="6601" xr:uid="{00000000-0005-0000-0000-0000A7160000}"/>
    <cellStyle name="Navadno 3 2 5 4 5" xfId="1695" xr:uid="{00000000-0005-0000-0000-0000A8160000}"/>
    <cellStyle name="Navadno 3 2 5 4 5 2" xfId="5369" xr:uid="{00000000-0005-0000-0000-0000A9160000}"/>
    <cellStyle name="Navadno 3 2 5 4 6" xfId="4161" xr:uid="{00000000-0005-0000-0000-0000AA160000}"/>
    <cellStyle name="Navadno 3 2 5 5" xfId="126" xr:uid="{00000000-0005-0000-0000-0000AB160000}"/>
    <cellStyle name="Navadno 3 2 5 5 2" xfId="525" xr:uid="{00000000-0005-0000-0000-0000AC160000}"/>
    <cellStyle name="Navadno 3 2 5 5 2 2" xfId="3056" xr:uid="{00000000-0005-0000-0000-0000AD160000}"/>
    <cellStyle name="Navadno 3 2 5 5 2 2 2" xfId="6728" xr:uid="{00000000-0005-0000-0000-0000AE160000}"/>
    <cellStyle name="Navadno 3 2 5 5 2 3" xfId="1822" xr:uid="{00000000-0005-0000-0000-0000AF160000}"/>
    <cellStyle name="Navadno 3 2 5 5 2 3 2" xfId="5496" xr:uid="{00000000-0005-0000-0000-0000B0160000}"/>
    <cellStyle name="Navadno 3 2 5 5 2 4" xfId="4288" xr:uid="{00000000-0005-0000-0000-0000B1160000}"/>
    <cellStyle name="Navadno 3 2 5 5 3" xfId="935" xr:uid="{00000000-0005-0000-0000-0000B2160000}"/>
    <cellStyle name="Navadno 3 2 5 5 3 2" xfId="3466" xr:uid="{00000000-0005-0000-0000-0000B3160000}"/>
    <cellStyle name="Navadno 3 2 5 5 3 2 2" xfId="7138" xr:uid="{00000000-0005-0000-0000-0000B4160000}"/>
    <cellStyle name="Navadno 3 2 5 5 3 3" xfId="2232" xr:uid="{00000000-0005-0000-0000-0000B5160000}"/>
    <cellStyle name="Navadno 3 2 5 5 3 3 2" xfId="5906" xr:uid="{00000000-0005-0000-0000-0000B6160000}"/>
    <cellStyle name="Navadno 3 2 5 5 3 4" xfId="4698" xr:uid="{00000000-0005-0000-0000-0000B7160000}"/>
    <cellStyle name="Navadno 3 2 5 5 4" xfId="2664" xr:uid="{00000000-0005-0000-0000-0000B8160000}"/>
    <cellStyle name="Navadno 3 2 5 5 4 2" xfId="6336" xr:uid="{00000000-0005-0000-0000-0000B9160000}"/>
    <cellStyle name="Navadno 3 2 5 5 5" xfId="1430" xr:uid="{00000000-0005-0000-0000-0000BA160000}"/>
    <cellStyle name="Navadno 3 2 5 5 5 2" xfId="5104" xr:uid="{00000000-0005-0000-0000-0000BB160000}"/>
    <cellStyle name="Navadno 3 2 5 5 6" xfId="3896" xr:uid="{00000000-0005-0000-0000-0000BC160000}"/>
    <cellStyle name="Navadno 3 2 5 6" xfId="511" xr:uid="{00000000-0005-0000-0000-0000BD160000}"/>
    <cellStyle name="Navadno 3 2 5 6 2" xfId="3042" xr:uid="{00000000-0005-0000-0000-0000BE160000}"/>
    <cellStyle name="Navadno 3 2 5 6 2 2" xfId="6714" xr:uid="{00000000-0005-0000-0000-0000BF160000}"/>
    <cellStyle name="Navadno 3 2 5 6 3" xfId="1808" xr:uid="{00000000-0005-0000-0000-0000C0160000}"/>
    <cellStyle name="Navadno 3 2 5 6 3 2" xfId="5482" xr:uid="{00000000-0005-0000-0000-0000C1160000}"/>
    <cellStyle name="Navadno 3 2 5 6 4" xfId="4274" xr:uid="{00000000-0005-0000-0000-0000C2160000}"/>
    <cellStyle name="Navadno 3 2 5 7" xfId="894" xr:uid="{00000000-0005-0000-0000-0000C3160000}"/>
    <cellStyle name="Navadno 3 2 5 7 2" xfId="3425" xr:uid="{00000000-0005-0000-0000-0000C4160000}"/>
    <cellStyle name="Navadno 3 2 5 7 2 2" xfId="7097" xr:uid="{00000000-0005-0000-0000-0000C5160000}"/>
    <cellStyle name="Navadno 3 2 5 7 3" xfId="2191" xr:uid="{00000000-0005-0000-0000-0000C6160000}"/>
    <cellStyle name="Navadno 3 2 5 7 3 2" xfId="5865" xr:uid="{00000000-0005-0000-0000-0000C7160000}"/>
    <cellStyle name="Navadno 3 2 5 7 4" xfId="4657" xr:uid="{00000000-0005-0000-0000-0000C8160000}"/>
    <cellStyle name="Navadno 3 2 5 8" xfId="921" xr:uid="{00000000-0005-0000-0000-0000C9160000}"/>
    <cellStyle name="Navadno 3 2 5 8 2" xfId="3452" xr:uid="{00000000-0005-0000-0000-0000CA160000}"/>
    <cellStyle name="Navadno 3 2 5 8 2 2" xfId="7124" xr:uid="{00000000-0005-0000-0000-0000CB160000}"/>
    <cellStyle name="Navadno 3 2 5 8 3" xfId="2218" xr:uid="{00000000-0005-0000-0000-0000CC160000}"/>
    <cellStyle name="Navadno 3 2 5 8 3 2" xfId="5892" xr:uid="{00000000-0005-0000-0000-0000CD160000}"/>
    <cellStyle name="Navadno 3 2 5 8 4" xfId="4684" xr:uid="{00000000-0005-0000-0000-0000CE160000}"/>
    <cellStyle name="Navadno 3 2 5 9" xfId="2606" xr:uid="{00000000-0005-0000-0000-0000CF160000}"/>
    <cellStyle name="Navadno 3 2 5 9 2" xfId="3840" xr:uid="{00000000-0005-0000-0000-0000D0160000}"/>
    <cellStyle name="Navadno 3 2 5 9 2 2" xfId="7512" xr:uid="{00000000-0005-0000-0000-0000D1160000}"/>
    <cellStyle name="Navadno 3 2 5 9 3" xfId="6280" xr:uid="{00000000-0005-0000-0000-0000D2160000}"/>
    <cellStyle name="Navadno 3 2 6" xfId="84" xr:uid="{00000000-0005-0000-0000-0000D3160000}"/>
    <cellStyle name="Navadno 3 2 6 10" xfId="3866" xr:uid="{00000000-0005-0000-0000-0000D4160000}"/>
    <cellStyle name="Navadno 3 2 6 2" xfId="230" xr:uid="{00000000-0005-0000-0000-0000D5160000}"/>
    <cellStyle name="Navadno 3 2 6 2 2" xfId="375" xr:uid="{00000000-0005-0000-0000-0000D6160000}"/>
    <cellStyle name="Navadno 3 2 6 2 2 2" xfId="773" xr:uid="{00000000-0005-0000-0000-0000D7160000}"/>
    <cellStyle name="Navadno 3 2 6 2 2 2 2" xfId="3304" xr:uid="{00000000-0005-0000-0000-0000D8160000}"/>
    <cellStyle name="Navadno 3 2 6 2 2 2 2 2" xfId="6976" xr:uid="{00000000-0005-0000-0000-0000D9160000}"/>
    <cellStyle name="Navadno 3 2 6 2 2 2 3" xfId="2070" xr:uid="{00000000-0005-0000-0000-0000DA160000}"/>
    <cellStyle name="Navadno 3 2 6 2 2 2 3 2" xfId="5744" xr:uid="{00000000-0005-0000-0000-0000DB160000}"/>
    <cellStyle name="Navadno 3 2 6 2 2 2 4" xfId="4536" xr:uid="{00000000-0005-0000-0000-0000DC160000}"/>
    <cellStyle name="Navadno 3 2 6 2 2 3" xfId="1183" xr:uid="{00000000-0005-0000-0000-0000DD160000}"/>
    <cellStyle name="Navadno 3 2 6 2 2 3 2" xfId="3714" xr:uid="{00000000-0005-0000-0000-0000DE160000}"/>
    <cellStyle name="Navadno 3 2 6 2 2 3 2 2" xfId="7386" xr:uid="{00000000-0005-0000-0000-0000DF160000}"/>
    <cellStyle name="Navadno 3 2 6 2 2 3 3" xfId="2480" xr:uid="{00000000-0005-0000-0000-0000E0160000}"/>
    <cellStyle name="Navadno 3 2 6 2 2 3 3 2" xfId="6154" xr:uid="{00000000-0005-0000-0000-0000E1160000}"/>
    <cellStyle name="Navadno 3 2 6 2 2 3 4" xfId="4946" xr:uid="{00000000-0005-0000-0000-0000E2160000}"/>
    <cellStyle name="Navadno 3 2 6 2 2 4" xfId="2912" xr:uid="{00000000-0005-0000-0000-0000E3160000}"/>
    <cellStyle name="Navadno 3 2 6 2 2 4 2" xfId="6584" xr:uid="{00000000-0005-0000-0000-0000E4160000}"/>
    <cellStyle name="Navadno 3 2 6 2 2 5" xfId="1678" xr:uid="{00000000-0005-0000-0000-0000E5160000}"/>
    <cellStyle name="Navadno 3 2 6 2 2 5 2" xfId="5352" xr:uid="{00000000-0005-0000-0000-0000E6160000}"/>
    <cellStyle name="Navadno 3 2 6 2 2 6" xfId="4144" xr:uid="{00000000-0005-0000-0000-0000E7160000}"/>
    <cellStyle name="Navadno 3 2 6 2 3" xfId="629" xr:uid="{00000000-0005-0000-0000-0000E8160000}"/>
    <cellStyle name="Navadno 3 2 6 2 3 2" xfId="3160" xr:uid="{00000000-0005-0000-0000-0000E9160000}"/>
    <cellStyle name="Navadno 3 2 6 2 3 2 2" xfId="6832" xr:uid="{00000000-0005-0000-0000-0000EA160000}"/>
    <cellStyle name="Navadno 3 2 6 2 3 3" xfId="1926" xr:uid="{00000000-0005-0000-0000-0000EB160000}"/>
    <cellStyle name="Navadno 3 2 6 2 3 3 2" xfId="5600" xr:uid="{00000000-0005-0000-0000-0000EC160000}"/>
    <cellStyle name="Navadno 3 2 6 2 3 4" xfId="4392" xr:uid="{00000000-0005-0000-0000-0000ED160000}"/>
    <cellStyle name="Navadno 3 2 6 2 4" xfId="1039" xr:uid="{00000000-0005-0000-0000-0000EE160000}"/>
    <cellStyle name="Navadno 3 2 6 2 4 2" xfId="3570" xr:uid="{00000000-0005-0000-0000-0000EF160000}"/>
    <cellStyle name="Navadno 3 2 6 2 4 2 2" xfId="7242" xr:uid="{00000000-0005-0000-0000-0000F0160000}"/>
    <cellStyle name="Navadno 3 2 6 2 4 3" xfId="2336" xr:uid="{00000000-0005-0000-0000-0000F1160000}"/>
    <cellStyle name="Navadno 3 2 6 2 4 3 2" xfId="6010" xr:uid="{00000000-0005-0000-0000-0000F2160000}"/>
    <cellStyle name="Navadno 3 2 6 2 4 4" xfId="4802" xr:uid="{00000000-0005-0000-0000-0000F3160000}"/>
    <cellStyle name="Navadno 3 2 6 2 5" xfId="2768" xr:uid="{00000000-0005-0000-0000-0000F4160000}"/>
    <cellStyle name="Navadno 3 2 6 2 5 2" xfId="6440" xr:uid="{00000000-0005-0000-0000-0000F5160000}"/>
    <cellStyle name="Navadno 3 2 6 2 6" xfId="1534" xr:uid="{00000000-0005-0000-0000-0000F6160000}"/>
    <cellStyle name="Navadno 3 2 6 2 6 2" xfId="5208" xr:uid="{00000000-0005-0000-0000-0000F7160000}"/>
    <cellStyle name="Navadno 3 2 6 2 7" xfId="4000" xr:uid="{00000000-0005-0000-0000-0000F8160000}"/>
    <cellStyle name="Navadno 3 2 6 3" xfId="321" xr:uid="{00000000-0005-0000-0000-0000F9160000}"/>
    <cellStyle name="Navadno 3 2 6 3 2" xfId="719" xr:uid="{00000000-0005-0000-0000-0000FA160000}"/>
    <cellStyle name="Navadno 3 2 6 3 2 2" xfId="3250" xr:uid="{00000000-0005-0000-0000-0000FB160000}"/>
    <cellStyle name="Navadno 3 2 6 3 2 2 2" xfId="6922" xr:uid="{00000000-0005-0000-0000-0000FC160000}"/>
    <cellStyle name="Navadno 3 2 6 3 2 3" xfId="2016" xr:uid="{00000000-0005-0000-0000-0000FD160000}"/>
    <cellStyle name="Navadno 3 2 6 3 2 3 2" xfId="5690" xr:uid="{00000000-0005-0000-0000-0000FE160000}"/>
    <cellStyle name="Navadno 3 2 6 3 2 4" xfId="4482" xr:uid="{00000000-0005-0000-0000-0000FF160000}"/>
    <cellStyle name="Navadno 3 2 6 3 3" xfId="1129" xr:uid="{00000000-0005-0000-0000-000000170000}"/>
    <cellStyle name="Navadno 3 2 6 3 3 2" xfId="3660" xr:uid="{00000000-0005-0000-0000-000001170000}"/>
    <cellStyle name="Navadno 3 2 6 3 3 2 2" xfId="7332" xr:uid="{00000000-0005-0000-0000-000002170000}"/>
    <cellStyle name="Navadno 3 2 6 3 3 3" xfId="2426" xr:uid="{00000000-0005-0000-0000-000003170000}"/>
    <cellStyle name="Navadno 3 2 6 3 3 3 2" xfId="6100" xr:uid="{00000000-0005-0000-0000-000004170000}"/>
    <cellStyle name="Navadno 3 2 6 3 3 4" xfId="4892" xr:uid="{00000000-0005-0000-0000-000005170000}"/>
    <cellStyle name="Navadno 3 2 6 3 4" xfId="2858" xr:uid="{00000000-0005-0000-0000-000006170000}"/>
    <cellStyle name="Navadno 3 2 6 3 4 2" xfId="6530" xr:uid="{00000000-0005-0000-0000-000007170000}"/>
    <cellStyle name="Navadno 3 2 6 3 5" xfId="1624" xr:uid="{00000000-0005-0000-0000-000008170000}"/>
    <cellStyle name="Navadno 3 2 6 3 5 2" xfId="5298" xr:uid="{00000000-0005-0000-0000-000009170000}"/>
    <cellStyle name="Navadno 3 2 6 3 6" xfId="4090" xr:uid="{00000000-0005-0000-0000-00000A170000}"/>
    <cellStyle name="Navadno 3 2 6 4" xfId="416" xr:uid="{00000000-0005-0000-0000-00000B170000}"/>
    <cellStyle name="Navadno 3 2 6 4 2" xfId="809" xr:uid="{00000000-0005-0000-0000-00000C170000}"/>
    <cellStyle name="Navadno 3 2 6 4 2 2" xfId="3340" xr:uid="{00000000-0005-0000-0000-00000D170000}"/>
    <cellStyle name="Navadno 3 2 6 4 2 2 2" xfId="7012" xr:uid="{00000000-0005-0000-0000-00000E170000}"/>
    <cellStyle name="Navadno 3 2 6 4 2 3" xfId="2106" xr:uid="{00000000-0005-0000-0000-00000F170000}"/>
    <cellStyle name="Navadno 3 2 6 4 2 3 2" xfId="5780" xr:uid="{00000000-0005-0000-0000-000010170000}"/>
    <cellStyle name="Navadno 3 2 6 4 2 4" xfId="4572" xr:uid="{00000000-0005-0000-0000-000011170000}"/>
    <cellStyle name="Navadno 3 2 6 4 3" xfId="1219" xr:uid="{00000000-0005-0000-0000-000012170000}"/>
    <cellStyle name="Navadno 3 2 6 4 3 2" xfId="3750" xr:uid="{00000000-0005-0000-0000-000013170000}"/>
    <cellStyle name="Navadno 3 2 6 4 3 2 2" xfId="7422" xr:uid="{00000000-0005-0000-0000-000014170000}"/>
    <cellStyle name="Navadno 3 2 6 4 3 3" xfId="2516" xr:uid="{00000000-0005-0000-0000-000015170000}"/>
    <cellStyle name="Navadno 3 2 6 4 3 3 2" xfId="6190" xr:uid="{00000000-0005-0000-0000-000016170000}"/>
    <cellStyle name="Navadno 3 2 6 4 3 4" xfId="4982" xr:uid="{00000000-0005-0000-0000-000017170000}"/>
    <cellStyle name="Navadno 3 2 6 4 4" xfId="2948" xr:uid="{00000000-0005-0000-0000-000018170000}"/>
    <cellStyle name="Navadno 3 2 6 4 4 2" xfId="6620" xr:uid="{00000000-0005-0000-0000-000019170000}"/>
    <cellStyle name="Navadno 3 2 6 4 5" xfId="1714" xr:uid="{00000000-0005-0000-0000-00001A170000}"/>
    <cellStyle name="Navadno 3 2 6 4 5 2" xfId="5388" xr:uid="{00000000-0005-0000-0000-00001B170000}"/>
    <cellStyle name="Navadno 3 2 6 4 6" xfId="4180" xr:uid="{00000000-0005-0000-0000-00001C170000}"/>
    <cellStyle name="Navadno 3 2 6 5" xfId="145" xr:uid="{00000000-0005-0000-0000-00001D170000}"/>
    <cellStyle name="Navadno 3 2 6 5 2" xfId="544" xr:uid="{00000000-0005-0000-0000-00001E170000}"/>
    <cellStyle name="Navadno 3 2 6 5 2 2" xfId="3075" xr:uid="{00000000-0005-0000-0000-00001F170000}"/>
    <cellStyle name="Navadno 3 2 6 5 2 2 2" xfId="6747" xr:uid="{00000000-0005-0000-0000-000020170000}"/>
    <cellStyle name="Navadno 3 2 6 5 2 3" xfId="1841" xr:uid="{00000000-0005-0000-0000-000021170000}"/>
    <cellStyle name="Navadno 3 2 6 5 2 3 2" xfId="5515" xr:uid="{00000000-0005-0000-0000-000022170000}"/>
    <cellStyle name="Navadno 3 2 6 5 2 4" xfId="4307" xr:uid="{00000000-0005-0000-0000-000023170000}"/>
    <cellStyle name="Navadno 3 2 6 5 3" xfId="954" xr:uid="{00000000-0005-0000-0000-000024170000}"/>
    <cellStyle name="Navadno 3 2 6 5 3 2" xfId="3485" xr:uid="{00000000-0005-0000-0000-000025170000}"/>
    <cellStyle name="Navadno 3 2 6 5 3 2 2" xfId="7157" xr:uid="{00000000-0005-0000-0000-000026170000}"/>
    <cellStyle name="Navadno 3 2 6 5 3 3" xfId="2251" xr:uid="{00000000-0005-0000-0000-000027170000}"/>
    <cellStyle name="Navadno 3 2 6 5 3 3 2" xfId="5925" xr:uid="{00000000-0005-0000-0000-000028170000}"/>
    <cellStyle name="Navadno 3 2 6 5 3 4" xfId="4717" xr:uid="{00000000-0005-0000-0000-000029170000}"/>
    <cellStyle name="Navadno 3 2 6 5 4" xfId="2683" xr:uid="{00000000-0005-0000-0000-00002A170000}"/>
    <cellStyle name="Navadno 3 2 6 5 4 2" xfId="6355" xr:uid="{00000000-0005-0000-0000-00002B170000}"/>
    <cellStyle name="Navadno 3 2 6 5 5" xfId="1449" xr:uid="{00000000-0005-0000-0000-00002C170000}"/>
    <cellStyle name="Navadno 3 2 6 5 5 2" xfId="5123" xr:uid="{00000000-0005-0000-0000-00002D170000}"/>
    <cellStyle name="Navadno 3 2 6 5 6" xfId="3915" xr:uid="{00000000-0005-0000-0000-00002E170000}"/>
    <cellStyle name="Navadno 3 2 6 6" xfId="495" xr:uid="{00000000-0005-0000-0000-00002F170000}"/>
    <cellStyle name="Navadno 3 2 6 6 2" xfId="3026" xr:uid="{00000000-0005-0000-0000-000030170000}"/>
    <cellStyle name="Navadno 3 2 6 6 2 2" xfId="6698" xr:uid="{00000000-0005-0000-0000-000031170000}"/>
    <cellStyle name="Navadno 3 2 6 6 3" xfId="1792" xr:uid="{00000000-0005-0000-0000-000032170000}"/>
    <cellStyle name="Navadno 3 2 6 6 3 2" xfId="5466" xr:uid="{00000000-0005-0000-0000-000033170000}"/>
    <cellStyle name="Navadno 3 2 6 6 4" xfId="4258" xr:uid="{00000000-0005-0000-0000-000034170000}"/>
    <cellStyle name="Navadno 3 2 6 7" xfId="905" xr:uid="{00000000-0005-0000-0000-000035170000}"/>
    <cellStyle name="Navadno 3 2 6 7 2" xfId="3436" xr:uid="{00000000-0005-0000-0000-000036170000}"/>
    <cellStyle name="Navadno 3 2 6 7 2 2" xfId="7108" xr:uid="{00000000-0005-0000-0000-000037170000}"/>
    <cellStyle name="Navadno 3 2 6 7 3" xfId="2202" xr:uid="{00000000-0005-0000-0000-000038170000}"/>
    <cellStyle name="Navadno 3 2 6 7 3 2" xfId="5876" xr:uid="{00000000-0005-0000-0000-000039170000}"/>
    <cellStyle name="Navadno 3 2 6 7 4" xfId="4668" xr:uid="{00000000-0005-0000-0000-00003A170000}"/>
    <cellStyle name="Navadno 3 2 6 8" xfId="2634" xr:uid="{00000000-0005-0000-0000-00003B170000}"/>
    <cellStyle name="Navadno 3 2 6 8 2" xfId="6306" xr:uid="{00000000-0005-0000-0000-00003C170000}"/>
    <cellStyle name="Navadno 3 2 6 9" xfId="1400" xr:uid="{00000000-0005-0000-0000-00003D170000}"/>
    <cellStyle name="Navadno 3 2 6 9 2" xfId="5074" xr:uid="{00000000-0005-0000-0000-00003E170000}"/>
    <cellStyle name="Navadno 3 2 7" xfId="110" xr:uid="{00000000-0005-0000-0000-00003F170000}"/>
    <cellStyle name="Navadno 3 2 7 2" xfId="251" xr:uid="{00000000-0005-0000-0000-000040170000}"/>
    <cellStyle name="Navadno 3 2 7 2 2" xfId="348" xr:uid="{00000000-0005-0000-0000-000041170000}"/>
    <cellStyle name="Navadno 3 2 7 2 2 2" xfId="746" xr:uid="{00000000-0005-0000-0000-000042170000}"/>
    <cellStyle name="Navadno 3 2 7 2 2 2 2" xfId="3277" xr:uid="{00000000-0005-0000-0000-000043170000}"/>
    <cellStyle name="Navadno 3 2 7 2 2 2 2 2" xfId="6949" xr:uid="{00000000-0005-0000-0000-000044170000}"/>
    <cellStyle name="Navadno 3 2 7 2 2 2 3" xfId="2043" xr:uid="{00000000-0005-0000-0000-000045170000}"/>
    <cellStyle name="Navadno 3 2 7 2 2 2 3 2" xfId="5717" xr:uid="{00000000-0005-0000-0000-000046170000}"/>
    <cellStyle name="Navadno 3 2 7 2 2 2 4" xfId="4509" xr:uid="{00000000-0005-0000-0000-000047170000}"/>
    <cellStyle name="Navadno 3 2 7 2 2 3" xfId="1156" xr:uid="{00000000-0005-0000-0000-000048170000}"/>
    <cellStyle name="Navadno 3 2 7 2 2 3 2" xfId="3687" xr:uid="{00000000-0005-0000-0000-000049170000}"/>
    <cellStyle name="Navadno 3 2 7 2 2 3 2 2" xfId="7359" xr:uid="{00000000-0005-0000-0000-00004A170000}"/>
    <cellStyle name="Navadno 3 2 7 2 2 3 3" xfId="2453" xr:uid="{00000000-0005-0000-0000-00004B170000}"/>
    <cellStyle name="Navadno 3 2 7 2 2 3 3 2" xfId="6127" xr:uid="{00000000-0005-0000-0000-00004C170000}"/>
    <cellStyle name="Navadno 3 2 7 2 2 3 4" xfId="4919" xr:uid="{00000000-0005-0000-0000-00004D170000}"/>
    <cellStyle name="Navadno 3 2 7 2 2 4" xfId="2885" xr:uid="{00000000-0005-0000-0000-00004E170000}"/>
    <cellStyle name="Navadno 3 2 7 2 2 4 2" xfId="6557" xr:uid="{00000000-0005-0000-0000-00004F170000}"/>
    <cellStyle name="Navadno 3 2 7 2 2 5" xfId="1651" xr:uid="{00000000-0005-0000-0000-000050170000}"/>
    <cellStyle name="Navadno 3 2 7 2 2 5 2" xfId="5325" xr:uid="{00000000-0005-0000-0000-000051170000}"/>
    <cellStyle name="Navadno 3 2 7 2 2 6" xfId="4117" xr:uid="{00000000-0005-0000-0000-000052170000}"/>
    <cellStyle name="Navadno 3 2 7 2 3" xfId="649" xr:uid="{00000000-0005-0000-0000-000053170000}"/>
    <cellStyle name="Navadno 3 2 7 2 3 2" xfId="3180" xr:uid="{00000000-0005-0000-0000-000054170000}"/>
    <cellStyle name="Navadno 3 2 7 2 3 2 2" xfId="6852" xr:uid="{00000000-0005-0000-0000-000055170000}"/>
    <cellStyle name="Navadno 3 2 7 2 3 3" xfId="1946" xr:uid="{00000000-0005-0000-0000-000056170000}"/>
    <cellStyle name="Navadno 3 2 7 2 3 3 2" xfId="5620" xr:uid="{00000000-0005-0000-0000-000057170000}"/>
    <cellStyle name="Navadno 3 2 7 2 3 4" xfId="4412" xr:uid="{00000000-0005-0000-0000-000058170000}"/>
    <cellStyle name="Navadno 3 2 7 2 4" xfId="1059" xr:uid="{00000000-0005-0000-0000-000059170000}"/>
    <cellStyle name="Navadno 3 2 7 2 4 2" xfId="3590" xr:uid="{00000000-0005-0000-0000-00005A170000}"/>
    <cellStyle name="Navadno 3 2 7 2 4 2 2" xfId="7262" xr:uid="{00000000-0005-0000-0000-00005B170000}"/>
    <cellStyle name="Navadno 3 2 7 2 4 3" xfId="2356" xr:uid="{00000000-0005-0000-0000-00005C170000}"/>
    <cellStyle name="Navadno 3 2 7 2 4 3 2" xfId="6030" xr:uid="{00000000-0005-0000-0000-00005D170000}"/>
    <cellStyle name="Navadno 3 2 7 2 4 4" xfId="4822" xr:uid="{00000000-0005-0000-0000-00005E170000}"/>
    <cellStyle name="Navadno 3 2 7 2 5" xfId="2788" xr:uid="{00000000-0005-0000-0000-00005F170000}"/>
    <cellStyle name="Navadno 3 2 7 2 5 2" xfId="6460" xr:uid="{00000000-0005-0000-0000-000060170000}"/>
    <cellStyle name="Navadno 3 2 7 2 6" xfId="1554" xr:uid="{00000000-0005-0000-0000-000061170000}"/>
    <cellStyle name="Navadno 3 2 7 2 6 2" xfId="5228" xr:uid="{00000000-0005-0000-0000-000062170000}"/>
    <cellStyle name="Navadno 3 2 7 2 7" xfId="4020" xr:uid="{00000000-0005-0000-0000-000063170000}"/>
    <cellStyle name="Navadno 3 2 7 3" xfId="294" xr:uid="{00000000-0005-0000-0000-000064170000}"/>
    <cellStyle name="Navadno 3 2 7 3 2" xfId="692" xr:uid="{00000000-0005-0000-0000-000065170000}"/>
    <cellStyle name="Navadno 3 2 7 3 2 2" xfId="3223" xr:uid="{00000000-0005-0000-0000-000066170000}"/>
    <cellStyle name="Navadno 3 2 7 3 2 2 2" xfId="6895" xr:uid="{00000000-0005-0000-0000-000067170000}"/>
    <cellStyle name="Navadno 3 2 7 3 2 3" xfId="1989" xr:uid="{00000000-0005-0000-0000-000068170000}"/>
    <cellStyle name="Navadno 3 2 7 3 2 3 2" xfId="5663" xr:uid="{00000000-0005-0000-0000-000069170000}"/>
    <cellStyle name="Navadno 3 2 7 3 2 4" xfId="4455" xr:uid="{00000000-0005-0000-0000-00006A170000}"/>
    <cellStyle name="Navadno 3 2 7 3 3" xfId="1102" xr:uid="{00000000-0005-0000-0000-00006B170000}"/>
    <cellStyle name="Navadno 3 2 7 3 3 2" xfId="3633" xr:uid="{00000000-0005-0000-0000-00006C170000}"/>
    <cellStyle name="Navadno 3 2 7 3 3 2 2" xfId="7305" xr:uid="{00000000-0005-0000-0000-00006D170000}"/>
    <cellStyle name="Navadno 3 2 7 3 3 3" xfId="2399" xr:uid="{00000000-0005-0000-0000-00006E170000}"/>
    <cellStyle name="Navadno 3 2 7 3 3 3 2" xfId="6073" xr:uid="{00000000-0005-0000-0000-00006F170000}"/>
    <cellStyle name="Navadno 3 2 7 3 3 4" xfId="4865" xr:uid="{00000000-0005-0000-0000-000070170000}"/>
    <cellStyle name="Navadno 3 2 7 3 4" xfId="2831" xr:uid="{00000000-0005-0000-0000-000071170000}"/>
    <cellStyle name="Navadno 3 2 7 3 4 2" xfId="6503" xr:uid="{00000000-0005-0000-0000-000072170000}"/>
    <cellStyle name="Navadno 3 2 7 3 5" xfId="1597" xr:uid="{00000000-0005-0000-0000-000073170000}"/>
    <cellStyle name="Navadno 3 2 7 3 5 2" xfId="5271" xr:uid="{00000000-0005-0000-0000-000074170000}"/>
    <cellStyle name="Navadno 3 2 7 3 6" xfId="4063" xr:uid="{00000000-0005-0000-0000-000075170000}"/>
    <cellStyle name="Navadno 3 2 7 4" xfId="434" xr:uid="{00000000-0005-0000-0000-000076170000}"/>
    <cellStyle name="Navadno 3 2 7 4 2" xfId="827" xr:uid="{00000000-0005-0000-0000-000077170000}"/>
    <cellStyle name="Navadno 3 2 7 4 2 2" xfId="3358" xr:uid="{00000000-0005-0000-0000-000078170000}"/>
    <cellStyle name="Navadno 3 2 7 4 2 2 2" xfId="7030" xr:uid="{00000000-0005-0000-0000-000079170000}"/>
    <cellStyle name="Navadno 3 2 7 4 2 3" xfId="2124" xr:uid="{00000000-0005-0000-0000-00007A170000}"/>
    <cellStyle name="Navadno 3 2 7 4 2 3 2" xfId="5798" xr:uid="{00000000-0005-0000-0000-00007B170000}"/>
    <cellStyle name="Navadno 3 2 7 4 2 4" xfId="4590" xr:uid="{00000000-0005-0000-0000-00007C170000}"/>
    <cellStyle name="Navadno 3 2 7 4 3" xfId="1237" xr:uid="{00000000-0005-0000-0000-00007D170000}"/>
    <cellStyle name="Navadno 3 2 7 4 3 2" xfId="3768" xr:uid="{00000000-0005-0000-0000-00007E170000}"/>
    <cellStyle name="Navadno 3 2 7 4 3 2 2" xfId="7440" xr:uid="{00000000-0005-0000-0000-00007F170000}"/>
    <cellStyle name="Navadno 3 2 7 4 3 3" xfId="2534" xr:uid="{00000000-0005-0000-0000-000080170000}"/>
    <cellStyle name="Navadno 3 2 7 4 3 3 2" xfId="6208" xr:uid="{00000000-0005-0000-0000-000081170000}"/>
    <cellStyle name="Navadno 3 2 7 4 3 4" xfId="5000" xr:uid="{00000000-0005-0000-0000-000082170000}"/>
    <cellStyle name="Navadno 3 2 7 4 4" xfId="2966" xr:uid="{00000000-0005-0000-0000-000083170000}"/>
    <cellStyle name="Navadno 3 2 7 4 4 2" xfId="6638" xr:uid="{00000000-0005-0000-0000-000084170000}"/>
    <cellStyle name="Navadno 3 2 7 4 5" xfId="1732" xr:uid="{00000000-0005-0000-0000-000085170000}"/>
    <cellStyle name="Navadno 3 2 7 4 5 2" xfId="5406" xr:uid="{00000000-0005-0000-0000-000086170000}"/>
    <cellStyle name="Navadno 3 2 7 4 6" xfId="4198" xr:uid="{00000000-0005-0000-0000-000087170000}"/>
    <cellStyle name="Navadno 3 2 7 5" xfId="514" xr:uid="{00000000-0005-0000-0000-000088170000}"/>
    <cellStyle name="Navadno 3 2 7 5 2" xfId="3045" xr:uid="{00000000-0005-0000-0000-000089170000}"/>
    <cellStyle name="Navadno 3 2 7 5 2 2" xfId="6717" xr:uid="{00000000-0005-0000-0000-00008A170000}"/>
    <cellStyle name="Navadno 3 2 7 5 3" xfId="1811" xr:uid="{00000000-0005-0000-0000-00008B170000}"/>
    <cellStyle name="Navadno 3 2 7 5 3 2" xfId="5485" xr:uid="{00000000-0005-0000-0000-00008C170000}"/>
    <cellStyle name="Navadno 3 2 7 5 4" xfId="4277" xr:uid="{00000000-0005-0000-0000-00008D170000}"/>
    <cellStyle name="Navadno 3 2 7 6" xfId="924" xr:uid="{00000000-0005-0000-0000-00008E170000}"/>
    <cellStyle name="Navadno 3 2 7 6 2" xfId="3455" xr:uid="{00000000-0005-0000-0000-00008F170000}"/>
    <cellStyle name="Navadno 3 2 7 6 2 2" xfId="7127" xr:uid="{00000000-0005-0000-0000-000090170000}"/>
    <cellStyle name="Navadno 3 2 7 6 3" xfId="2221" xr:uid="{00000000-0005-0000-0000-000091170000}"/>
    <cellStyle name="Navadno 3 2 7 6 3 2" xfId="5895" xr:uid="{00000000-0005-0000-0000-000092170000}"/>
    <cellStyle name="Navadno 3 2 7 6 4" xfId="4687" xr:uid="{00000000-0005-0000-0000-000093170000}"/>
    <cellStyle name="Navadno 3 2 7 7" xfId="2653" xr:uid="{00000000-0005-0000-0000-000094170000}"/>
    <cellStyle name="Navadno 3 2 7 7 2" xfId="6325" xr:uid="{00000000-0005-0000-0000-000095170000}"/>
    <cellStyle name="Navadno 3 2 7 8" xfId="1419" xr:uid="{00000000-0005-0000-0000-000096170000}"/>
    <cellStyle name="Navadno 3 2 7 8 2" xfId="5093" xr:uid="{00000000-0005-0000-0000-000097170000}"/>
    <cellStyle name="Navadno 3 2 7 9" xfId="3885" xr:uid="{00000000-0005-0000-0000-000098170000}"/>
    <cellStyle name="Navadno 3 2 8" xfId="179" xr:uid="{00000000-0005-0000-0000-000099170000}"/>
    <cellStyle name="Navadno 3 2 8 2" xfId="330" xr:uid="{00000000-0005-0000-0000-00009A170000}"/>
    <cellStyle name="Navadno 3 2 8 2 2" xfId="728" xr:uid="{00000000-0005-0000-0000-00009B170000}"/>
    <cellStyle name="Navadno 3 2 8 2 2 2" xfId="3259" xr:uid="{00000000-0005-0000-0000-00009C170000}"/>
    <cellStyle name="Navadno 3 2 8 2 2 2 2" xfId="6931" xr:uid="{00000000-0005-0000-0000-00009D170000}"/>
    <cellStyle name="Navadno 3 2 8 2 2 3" xfId="2025" xr:uid="{00000000-0005-0000-0000-00009E170000}"/>
    <cellStyle name="Navadno 3 2 8 2 2 3 2" xfId="5699" xr:uid="{00000000-0005-0000-0000-00009F170000}"/>
    <cellStyle name="Navadno 3 2 8 2 2 4" xfId="4491" xr:uid="{00000000-0005-0000-0000-0000A0170000}"/>
    <cellStyle name="Navadno 3 2 8 2 3" xfId="1138" xr:uid="{00000000-0005-0000-0000-0000A1170000}"/>
    <cellStyle name="Navadno 3 2 8 2 3 2" xfId="3669" xr:uid="{00000000-0005-0000-0000-0000A2170000}"/>
    <cellStyle name="Navadno 3 2 8 2 3 2 2" xfId="7341" xr:uid="{00000000-0005-0000-0000-0000A3170000}"/>
    <cellStyle name="Navadno 3 2 8 2 3 3" xfId="2435" xr:uid="{00000000-0005-0000-0000-0000A4170000}"/>
    <cellStyle name="Navadno 3 2 8 2 3 3 2" xfId="6109" xr:uid="{00000000-0005-0000-0000-0000A5170000}"/>
    <cellStyle name="Navadno 3 2 8 2 3 4" xfId="4901" xr:uid="{00000000-0005-0000-0000-0000A6170000}"/>
    <cellStyle name="Navadno 3 2 8 2 4" xfId="2867" xr:uid="{00000000-0005-0000-0000-0000A7170000}"/>
    <cellStyle name="Navadno 3 2 8 2 4 2" xfId="6539" xr:uid="{00000000-0005-0000-0000-0000A8170000}"/>
    <cellStyle name="Navadno 3 2 8 2 5" xfId="1633" xr:uid="{00000000-0005-0000-0000-0000A9170000}"/>
    <cellStyle name="Navadno 3 2 8 2 5 2" xfId="5307" xr:uid="{00000000-0005-0000-0000-0000AA170000}"/>
    <cellStyle name="Navadno 3 2 8 2 6" xfId="4099" xr:uid="{00000000-0005-0000-0000-0000AB170000}"/>
    <cellStyle name="Navadno 3 2 8 3" xfId="452" xr:uid="{00000000-0005-0000-0000-0000AC170000}"/>
    <cellStyle name="Navadno 3 2 8 3 2" xfId="845" xr:uid="{00000000-0005-0000-0000-0000AD170000}"/>
    <cellStyle name="Navadno 3 2 8 3 2 2" xfId="3376" xr:uid="{00000000-0005-0000-0000-0000AE170000}"/>
    <cellStyle name="Navadno 3 2 8 3 2 2 2" xfId="7048" xr:uid="{00000000-0005-0000-0000-0000AF170000}"/>
    <cellStyle name="Navadno 3 2 8 3 2 3" xfId="2142" xr:uid="{00000000-0005-0000-0000-0000B0170000}"/>
    <cellStyle name="Navadno 3 2 8 3 2 3 2" xfId="5816" xr:uid="{00000000-0005-0000-0000-0000B1170000}"/>
    <cellStyle name="Navadno 3 2 8 3 2 4" xfId="4608" xr:uid="{00000000-0005-0000-0000-0000B2170000}"/>
    <cellStyle name="Navadno 3 2 8 3 3" xfId="1255" xr:uid="{00000000-0005-0000-0000-0000B3170000}"/>
    <cellStyle name="Navadno 3 2 8 3 3 2" xfId="3786" xr:uid="{00000000-0005-0000-0000-0000B4170000}"/>
    <cellStyle name="Navadno 3 2 8 3 3 2 2" xfId="7458" xr:uid="{00000000-0005-0000-0000-0000B5170000}"/>
    <cellStyle name="Navadno 3 2 8 3 3 3" xfId="2552" xr:uid="{00000000-0005-0000-0000-0000B6170000}"/>
    <cellStyle name="Navadno 3 2 8 3 3 3 2" xfId="6226" xr:uid="{00000000-0005-0000-0000-0000B7170000}"/>
    <cellStyle name="Navadno 3 2 8 3 3 4" xfId="5018" xr:uid="{00000000-0005-0000-0000-0000B8170000}"/>
    <cellStyle name="Navadno 3 2 8 3 4" xfId="2984" xr:uid="{00000000-0005-0000-0000-0000B9170000}"/>
    <cellStyle name="Navadno 3 2 8 3 4 2" xfId="6656" xr:uid="{00000000-0005-0000-0000-0000BA170000}"/>
    <cellStyle name="Navadno 3 2 8 3 5" xfId="1750" xr:uid="{00000000-0005-0000-0000-0000BB170000}"/>
    <cellStyle name="Navadno 3 2 8 3 5 2" xfId="5424" xr:uid="{00000000-0005-0000-0000-0000BC170000}"/>
    <cellStyle name="Navadno 3 2 8 3 6" xfId="4216" xr:uid="{00000000-0005-0000-0000-0000BD170000}"/>
    <cellStyle name="Navadno 3 2 8 4" xfId="578" xr:uid="{00000000-0005-0000-0000-0000BE170000}"/>
    <cellStyle name="Navadno 3 2 8 4 2" xfId="3109" xr:uid="{00000000-0005-0000-0000-0000BF170000}"/>
    <cellStyle name="Navadno 3 2 8 4 2 2" xfId="6781" xr:uid="{00000000-0005-0000-0000-0000C0170000}"/>
    <cellStyle name="Navadno 3 2 8 4 3" xfId="1875" xr:uid="{00000000-0005-0000-0000-0000C1170000}"/>
    <cellStyle name="Navadno 3 2 8 4 3 2" xfId="5549" xr:uid="{00000000-0005-0000-0000-0000C2170000}"/>
    <cellStyle name="Navadno 3 2 8 4 4" xfId="4341" xr:uid="{00000000-0005-0000-0000-0000C3170000}"/>
    <cellStyle name="Navadno 3 2 8 5" xfId="988" xr:uid="{00000000-0005-0000-0000-0000C4170000}"/>
    <cellStyle name="Navadno 3 2 8 5 2" xfId="3519" xr:uid="{00000000-0005-0000-0000-0000C5170000}"/>
    <cellStyle name="Navadno 3 2 8 5 2 2" xfId="7191" xr:uid="{00000000-0005-0000-0000-0000C6170000}"/>
    <cellStyle name="Navadno 3 2 8 5 3" xfId="2285" xr:uid="{00000000-0005-0000-0000-0000C7170000}"/>
    <cellStyle name="Navadno 3 2 8 5 3 2" xfId="5959" xr:uid="{00000000-0005-0000-0000-0000C8170000}"/>
    <cellStyle name="Navadno 3 2 8 5 4" xfId="4751" xr:uid="{00000000-0005-0000-0000-0000C9170000}"/>
    <cellStyle name="Navadno 3 2 8 6" xfId="2717" xr:uid="{00000000-0005-0000-0000-0000CA170000}"/>
    <cellStyle name="Navadno 3 2 8 6 2" xfId="6389" xr:uid="{00000000-0005-0000-0000-0000CB170000}"/>
    <cellStyle name="Navadno 3 2 8 7" xfId="1483" xr:uid="{00000000-0005-0000-0000-0000CC170000}"/>
    <cellStyle name="Navadno 3 2 8 7 2" xfId="5157" xr:uid="{00000000-0005-0000-0000-0000CD170000}"/>
    <cellStyle name="Navadno 3 2 8 8" xfId="3949" xr:uid="{00000000-0005-0000-0000-0000CE170000}"/>
    <cellStyle name="Navadno 3 2 9" xfId="188" xr:uid="{00000000-0005-0000-0000-0000CF170000}"/>
    <cellStyle name="Navadno 3 2 9 2" xfId="461" xr:uid="{00000000-0005-0000-0000-0000D0170000}"/>
    <cellStyle name="Navadno 3 2 9 2 2" xfId="854" xr:uid="{00000000-0005-0000-0000-0000D1170000}"/>
    <cellStyle name="Navadno 3 2 9 2 2 2" xfId="3385" xr:uid="{00000000-0005-0000-0000-0000D2170000}"/>
    <cellStyle name="Navadno 3 2 9 2 2 2 2" xfId="7057" xr:uid="{00000000-0005-0000-0000-0000D3170000}"/>
    <cellStyle name="Navadno 3 2 9 2 2 3" xfId="2151" xr:uid="{00000000-0005-0000-0000-0000D4170000}"/>
    <cellStyle name="Navadno 3 2 9 2 2 3 2" xfId="5825" xr:uid="{00000000-0005-0000-0000-0000D5170000}"/>
    <cellStyle name="Navadno 3 2 9 2 2 4" xfId="4617" xr:uid="{00000000-0005-0000-0000-0000D6170000}"/>
    <cellStyle name="Navadno 3 2 9 2 3" xfId="1264" xr:uid="{00000000-0005-0000-0000-0000D7170000}"/>
    <cellStyle name="Navadno 3 2 9 2 3 2" xfId="3795" xr:uid="{00000000-0005-0000-0000-0000D8170000}"/>
    <cellStyle name="Navadno 3 2 9 2 3 2 2" xfId="7467" xr:uid="{00000000-0005-0000-0000-0000D9170000}"/>
    <cellStyle name="Navadno 3 2 9 2 3 3" xfId="2561" xr:uid="{00000000-0005-0000-0000-0000DA170000}"/>
    <cellStyle name="Navadno 3 2 9 2 3 3 2" xfId="6235" xr:uid="{00000000-0005-0000-0000-0000DB170000}"/>
    <cellStyle name="Navadno 3 2 9 2 3 4" xfId="5027" xr:uid="{00000000-0005-0000-0000-0000DC170000}"/>
    <cellStyle name="Navadno 3 2 9 2 4" xfId="2993" xr:uid="{00000000-0005-0000-0000-0000DD170000}"/>
    <cellStyle name="Navadno 3 2 9 2 4 2" xfId="6665" xr:uid="{00000000-0005-0000-0000-0000DE170000}"/>
    <cellStyle name="Navadno 3 2 9 2 5" xfId="1759" xr:uid="{00000000-0005-0000-0000-0000DF170000}"/>
    <cellStyle name="Navadno 3 2 9 2 5 2" xfId="5433" xr:uid="{00000000-0005-0000-0000-0000E0170000}"/>
    <cellStyle name="Navadno 3 2 9 2 6" xfId="4225" xr:uid="{00000000-0005-0000-0000-0000E1170000}"/>
    <cellStyle name="Navadno 3 2 9 3" xfId="587" xr:uid="{00000000-0005-0000-0000-0000E2170000}"/>
    <cellStyle name="Navadno 3 2 9 3 2" xfId="3118" xr:uid="{00000000-0005-0000-0000-0000E3170000}"/>
    <cellStyle name="Navadno 3 2 9 3 2 2" xfId="6790" xr:uid="{00000000-0005-0000-0000-0000E4170000}"/>
    <cellStyle name="Navadno 3 2 9 3 3" xfId="1884" xr:uid="{00000000-0005-0000-0000-0000E5170000}"/>
    <cellStyle name="Navadno 3 2 9 3 3 2" xfId="5558" xr:uid="{00000000-0005-0000-0000-0000E6170000}"/>
    <cellStyle name="Navadno 3 2 9 3 4" xfId="4350" xr:uid="{00000000-0005-0000-0000-0000E7170000}"/>
    <cellStyle name="Navadno 3 2 9 4" xfId="997" xr:uid="{00000000-0005-0000-0000-0000E8170000}"/>
    <cellStyle name="Navadno 3 2 9 4 2" xfId="3528" xr:uid="{00000000-0005-0000-0000-0000E9170000}"/>
    <cellStyle name="Navadno 3 2 9 4 2 2" xfId="7200" xr:uid="{00000000-0005-0000-0000-0000EA170000}"/>
    <cellStyle name="Navadno 3 2 9 4 3" xfId="2294" xr:uid="{00000000-0005-0000-0000-0000EB170000}"/>
    <cellStyle name="Navadno 3 2 9 4 3 2" xfId="5968" xr:uid="{00000000-0005-0000-0000-0000EC170000}"/>
    <cellStyle name="Navadno 3 2 9 4 4" xfId="4760" xr:uid="{00000000-0005-0000-0000-0000ED170000}"/>
    <cellStyle name="Navadno 3 2 9 5" xfId="2726" xr:uid="{00000000-0005-0000-0000-0000EE170000}"/>
    <cellStyle name="Navadno 3 2 9 5 2" xfId="6398" xr:uid="{00000000-0005-0000-0000-0000EF170000}"/>
    <cellStyle name="Navadno 3 2 9 6" xfId="1492" xr:uid="{00000000-0005-0000-0000-0000F0170000}"/>
    <cellStyle name="Navadno 3 2 9 6 2" xfId="5166" xr:uid="{00000000-0005-0000-0000-0000F1170000}"/>
    <cellStyle name="Navadno 3 2 9 7" xfId="3958" xr:uid="{00000000-0005-0000-0000-0000F2170000}"/>
    <cellStyle name="Navadno 3 3" xfId="5" xr:uid="{00000000-0005-0000-0000-0000F3170000}"/>
    <cellStyle name="Navadno 3 3 10" xfId="879" xr:uid="{00000000-0005-0000-0000-0000F4170000}"/>
    <cellStyle name="Navadno 3 3 10 2" xfId="3410" xr:uid="{00000000-0005-0000-0000-0000F5170000}"/>
    <cellStyle name="Navadno 3 3 10 2 2" xfId="7082" xr:uid="{00000000-0005-0000-0000-0000F6170000}"/>
    <cellStyle name="Navadno 3 3 10 3" xfId="2176" xr:uid="{00000000-0005-0000-0000-0000F7170000}"/>
    <cellStyle name="Navadno 3 3 10 3 2" xfId="5850" xr:uid="{00000000-0005-0000-0000-0000F8170000}"/>
    <cellStyle name="Navadno 3 3 10 4" xfId="4642" xr:uid="{00000000-0005-0000-0000-0000F9170000}"/>
    <cellStyle name="Navadno 3 3 11" xfId="906" xr:uid="{00000000-0005-0000-0000-0000FA170000}"/>
    <cellStyle name="Navadno 3 3 11 2" xfId="3437" xr:uid="{00000000-0005-0000-0000-0000FB170000}"/>
    <cellStyle name="Navadno 3 3 11 2 2" xfId="7109" xr:uid="{00000000-0005-0000-0000-0000FC170000}"/>
    <cellStyle name="Navadno 3 3 11 3" xfId="2203" xr:uid="{00000000-0005-0000-0000-0000FD170000}"/>
    <cellStyle name="Navadno 3 3 11 3 2" xfId="5877" xr:uid="{00000000-0005-0000-0000-0000FE170000}"/>
    <cellStyle name="Navadno 3 3 11 4" xfId="4669" xr:uid="{00000000-0005-0000-0000-0000FF170000}"/>
    <cellStyle name="Navadno 3 3 12" xfId="1294" xr:uid="{00000000-0005-0000-0000-000000180000}"/>
    <cellStyle name="Navadno 3 3 12 2" xfId="3823" xr:uid="{00000000-0005-0000-0000-000001180000}"/>
    <cellStyle name="Navadno 3 3 12 2 2" xfId="7495" xr:uid="{00000000-0005-0000-0000-000002180000}"/>
    <cellStyle name="Navadno 3 3 12 3" xfId="2589" xr:uid="{00000000-0005-0000-0000-000003180000}"/>
    <cellStyle name="Navadno 3 3 12 3 2" xfId="6263" xr:uid="{00000000-0005-0000-0000-000004180000}"/>
    <cellStyle name="Navadno 3 3 12 4" xfId="5055" xr:uid="{00000000-0005-0000-0000-000005180000}"/>
    <cellStyle name="Navadno 3 3 13" xfId="2591" xr:uid="{00000000-0005-0000-0000-000006180000}"/>
    <cellStyle name="Navadno 3 3 13 2" xfId="3825" xr:uid="{00000000-0005-0000-0000-000007180000}"/>
    <cellStyle name="Navadno 3 3 13 2 2" xfId="7497" xr:uid="{00000000-0005-0000-0000-000008180000}"/>
    <cellStyle name="Navadno 3 3 13 3" xfId="6265" xr:uid="{00000000-0005-0000-0000-000009180000}"/>
    <cellStyle name="Navadno 3 3 14" xfId="2612" xr:uid="{00000000-0005-0000-0000-00000A180000}"/>
    <cellStyle name="Navadno 3 3 14 2" xfId="3846" xr:uid="{00000000-0005-0000-0000-00000B180000}"/>
    <cellStyle name="Navadno 3 3 14 2 2" xfId="7518" xr:uid="{00000000-0005-0000-0000-00000C180000}"/>
    <cellStyle name="Navadno 3 3 14 3" xfId="6286" xr:uid="{00000000-0005-0000-0000-00000D180000}"/>
    <cellStyle name="Navadno 3 3 15" xfId="2618" xr:uid="{00000000-0005-0000-0000-00000E180000}"/>
    <cellStyle name="Navadno 3 3 15 2" xfId="6290" xr:uid="{00000000-0005-0000-0000-00000F180000}"/>
    <cellStyle name="Navadno 3 3 16" xfId="1384" xr:uid="{00000000-0005-0000-0000-000010180000}"/>
    <cellStyle name="Navadno 3 3 16 2" xfId="5058" xr:uid="{00000000-0005-0000-0000-000011180000}"/>
    <cellStyle name="Navadno 3 3 17" xfId="3850" xr:uid="{00000000-0005-0000-0000-000012180000}"/>
    <cellStyle name="Navadno 3 3 18" xfId="8587" xr:uid="{00000000-0005-0000-0000-000013180000}"/>
    <cellStyle name="Navadno 3 3 19" xfId="8591" xr:uid="{00000000-0005-0000-0000-000014180000}"/>
    <cellStyle name="Navadno 3 3 2" xfId="90" xr:uid="{00000000-0005-0000-0000-000015180000}"/>
    <cellStyle name="Navadno 3 3 2 10" xfId="2637" xr:uid="{00000000-0005-0000-0000-000016180000}"/>
    <cellStyle name="Navadno 3 3 2 10 2" xfId="6309" xr:uid="{00000000-0005-0000-0000-000017180000}"/>
    <cellStyle name="Navadno 3 3 2 11" xfId="1403" xr:uid="{00000000-0005-0000-0000-000018180000}"/>
    <cellStyle name="Navadno 3 3 2 11 2" xfId="5077" xr:uid="{00000000-0005-0000-0000-000019180000}"/>
    <cellStyle name="Navadno 3 3 2 12" xfId="3869" xr:uid="{00000000-0005-0000-0000-00001A180000}"/>
    <cellStyle name="Navadno 3 3 2 2" xfId="233" xr:uid="{00000000-0005-0000-0000-00001B180000}"/>
    <cellStyle name="Navadno 3 3 2 2 2" xfId="632" xr:uid="{00000000-0005-0000-0000-00001C180000}"/>
    <cellStyle name="Navadno 3 3 2 2 2 2" xfId="3163" xr:uid="{00000000-0005-0000-0000-00001D180000}"/>
    <cellStyle name="Navadno 3 3 2 2 2 2 2" xfId="6835" xr:uid="{00000000-0005-0000-0000-00001E180000}"/>
    <cellStyle name="Navadno 3 3 2 2 2 3" xfId="1929" xr:uid="{00000000-0005-0000-0000-00001F180000}"/>
    <cellStyle name="Navadno 3 3 2 2 2 3 2" xfId="5603" xr:uid="{00000000-0005-0000-0000-000020180000}"/>
    <cellStyle name="Navadno 3 3 2 2 2 4" xfId="4395" xr:uid="{00000000-0005-0000-0000-000021180000}"/>
    <cellStyle name="Navadno 3 3 2 2 3" xfId="1042" xr:uid="{00000000-0005-0000-0000-000022180000}"/>
    <cellStyle name="Navadno 3 3 2 2 3 2" xfId="3573" xr:uid="{00000000-0005-0000-0000-000023180000}"/>
    <cellStyle name="Navadno 3 3 2 2 3 2 2" xfId="7245" xr:uid="{00000000-0005-0000-0000-000024180000}"/>
    <cellStyle name="Navadno 3 3 2 2 3 3" xfId="2339" xr:uid="{00000000-0005-0000-0000-000025180000}"/>
    <cellStyle name="Navadno 3 3 2 2 3 3 2" xfId="6013" xr:uid="{00000000-0005-0000-0000-000026180000}"/>
    <cellStyle name="Navadno 3 3 2 2 3 4" xfId="4805" xr:uid="{00000000-0005-0000-0000-000027180000}"/>
    <cellStyle name="Navadno 3 3 2 2 4" xfId="2771" xr:uid="{00000000-0005-0000-0000-000028180000}"/>
    <cellStyle name="Navadno 3 3 2 2 4 2" xfId="6443" xr:uid="{00000000-0005-0000-0000-000029180000}"/>
    <cellStyle name="Navadno 3 3 2 2 5" xfId="1537" xr:uid="{00000000-0005-0000-0000-00002A180000}"/>
    <cellStyle name="Navadno 3 3 2 2 5 2" xfId="5211" xr:uid="{00000000-0005-0000-0000-00002B180000}"/>
    <cellStyle name="Navadno 3 3 2 2 6" xfId="4003" xr:uid="{00000000-0005-0000-0000-00002C180000}"/>
    <cellStyle name="Navadno 3 3 2 3" xfId="390" xr:uid="{00000000-0005-0000-0000-00002D180000}"/>
    <cellStyle name="Navadno 3 3 2 3 2" xfId="783" xr:uid="{00000000-0005-0000-0000-00002E180000}"/>
    <cellStyle name="Navadno 3 3 2 3 2 2" xfId="3314" xr:uid="{00000000-0005-0000-0000-00002F180000}"/>
    <cellStyle name="Navadno 3 3 2 3 2 2 2" xfId="6986" xr:uid="{00000000-0005-0000-0000-000030180000}"/>
    <cellStyle name="Navadno 3 3 2 3 2 3" xfId="2080" xr:uid="{00000000-0005-0000-0000-000031180000}"/>
    <cellStyle name="Navadno 3 3 2 3 2 3 2" xfId="5754" xr:uid="{00000000-0005-0000-0000-000032180000}"/>
    <cellStyle name="Navadno 3 3 2 3 2 4" xfId="4546" xr:uid="{00000000-0005-0000-0000-000033180000}"/>
    <cellStyle name="Navadno 3 3 2 3 3" xfId="1193" xr:uid="{00000000-0005-0000-0000-000034180000}"/>
    <cellStyle name="Navadno 3 3 2 3 3 2" xfId="3724" xr:uid="{00000000-0005-0000-0000-000035180000}"/>
    <cellStyle name="Navadno 3 3 2 3 3 2 2" xfId="7396" xr:uid="{00000000-0005-0000-0000-000036180000}"/>
    <cellStyle name="Navadno 3 3 2 3 3 3" xfId="2490" xr:uid="{00000000-0005-0000-0000-000037180000}"/>
    <cellStyle name="Navadno 3 3 2 3 3 3 2" xfId="6164" xr:uid="{00000000-0005-0000-0000-000038180000}"/>
    <cellStyle name="Navadno 3 3 2 3 3 4" xfId="4956" xr:uid="{00000000-0005-0000-0000-000039180000}"/>
    <cellStyle name="Navadno 3 3 2 3 4" xfId="2922" xr:uid="{00000000-0005-0000-0000-00003A180000}"/>
    <cellStyle name="Navadno 3 3 2 3 4 2" xfId="6594" xr:uid="{00000000-0005-0000-0000-00003B180000}"/>
    <cellStyle name="Navadno 3 3 2 3 5" xfId="1688" xr:uid="{00000000-0005-0000-0000-00003C180000}"/>
    <cellStyle name="Navadno 3 3 2 3 5 2" xfId="5362" xr:uid="{00000000-0005-0000-0000-00003D180000}"/>
    <cellStyle name="Navadno 3 3 2 3 6" xfId="4154" xr:uid="{00000000-0005-0000-0000-00003E180000}"/>
    <cellStyle name="Navadno 3 3 2 4" xfId="412" xr:uid="{00000000-0005-0000-0000-00003F180000}"/>
    <cellStyle name="Navadno 3 3 2 4 2" xfId="805" xr:uid="{00000000-0005-0000-0000-000040180000}"/>
    <cellStyle name="Navadno 3 3 2 4 2 2" xfId="3336" xr:uid="{00000000-0005-0000-0000-000041180000}"/>
    <cellStyle name="Navadno 3 3 2 4 2 2 2" xfId="7008" xr:uid="{00000000-0005-0000-0000-000042180000}"/>
    <cellStyle name="Navadno 3 3 2 4 2 3" xfId="2102" xr:uid="{00000000-0005-0000-0000-000043180000}"/>
    <cellStyle name="Navadno 3 3 2 4 2 3 2" xfId="5776" xr:uid="{00000000-0005-0000-0000-000044180000}"/>
    <cellStyle name="Navadno 3 3 2 4 2 4" xfId="4568" xr:uid="{00000000-0005-0000-0000-000045180000}"/>
    <cellStyle name="Navadno 3 3 2 4 3" xfId="1215" xr:uid="{00000000-0005-0000-0000-000046180000}"/>
    <cellStyle name="Navadno 3 3 2 4 3 2" xfId="3746" xr:uid="{00000000-0005-0000-0000-000047180000}"/>
    <cellStyle name="Navadno 3 3 2 4 3 2 2" xfId="7418" xr:uid="{00000000-0005-0000-0000-000048180000}"/>
    <cellStyle name="Navadno 3 3 2 4 3 3" xfId="2512" xr:uid="{00000000-0005-0000-0000-000049180000}"/>
    <cellStyle name="Navadno 3 3 2 4 3 3 2" xfId="6186" xr:uid="{00000000-0005-0000-0000-00004A180000}"/>
    <cellStyle name="Navadno 3 3 2 4 3 4" xfId="4978" xr:uid="{00000000-0005-0000-0000-00004B180000}"/>
    <cellStyle name="Navadno 3 3 2 4 4" xfId="2944" xr:uid="{00000000-0005-0000-0000-00004C180000}"/>
    <cellStyle name="Navadno 3 3 2 4 4 2" xfId="6616" xr:uid="{00000000-0005-0000-0000-00004D180000}"/>
    <cellStyle name="Navadno 3 3 2 4 5" xfId="1710" xr:uid="{00000000-0005-0000-0000-00004E180000}"/>
    <cellStyle name="Navadno 3 3 2 4 5 2" xfId="5384" xr:uid="{00000000-0005-0000-0000-00004F180000}"/>
    <cellStyle name="Navadno 3 3 2 4 6" xfId="4176" xr:uid="{00000000-0005-0000-0000-000050180000}"/>
    <cellStyle name="Navadno 3 3 2 5" xfId="141" xr:uid="{00000000-0005-0000-0000-000051180000}"/>
    <cellStyle name="Navadno 3 3 2 5 2" xfId="540" xr:uid="{00000000-0005-0000-0000-000052180000}"/>
    <cellStyle name="Navadno 3 3 2 5 2 2" xfId="3071" xr:uid="{00000000-0005-0000-0000-000053180000}"/>
    <cellStyle name="Navadno 3 3 2 5 2 2 2" xfId="6743" xr:uid="{00000000-0005-0000-0000-000054180000}"/>
    <cellStyle name="Navadno 3 3 2 5 2 3" xfId="1837" xr:uid="{00000000-0005-0000-0000-000055180000}"/>
    <cellStyle name="Navadno 3 3 2 5 2 3 2" xfId="5511" xr:uid="{00000000-0005-0000-0000-000056180000}"/>
    <cellStyle name="Navadno 3 3 2 5 2 4" xfId="4303" xr:uid="{00000000-0005-0000-0000-000057180000}"/>
    <cellStyle name="Navadno 3 3 2 5 3" xfId="950" xr:uid="{00000000-0005-0000-0000-000058180000}"/>
    <cellStyle name="Navadno 3 3 2 5 3 2" xfId="3481" xr:uid="{00000000-0005-0000-0000-000059180000}"/>
    <cellStyle name="Navadno 3 3 2 5 3 2 2" xfId="7153" xr:uid="{00000000-0005-0000-0000-00005A180000}"/>
    <cellStyle name="Navadno 3 3 2 5 3 3" xfId="2247" xr:uid="{00000000-0005-0000-0000-00005B180000}"/>
    <cellStyle name="Navadno 3 3 2 5 3 3 2" xfId="5921" xr:uid="{00000000-0005-0000-0000-00005C180000}"/>
    <cellStyle name="Navadno 3 3 2 5 3 4" xfId="4713" xr:uid="{00000000-0005-0000-0000-00005D180000}"/>
    <cellStyle name="Navadno 3 3 2 5 4" xfId="2679" xr:uid="{00000000-0005-0000-0000-00005E180000}"/>
    <cellStyle name="Navadno 3 3 2 5 4 2" xfId="6351" xr:uid="{00000000-0005-0000-0000-00005F180000}"/>
    <cellStyle name="Navadno 3 3 2 5 5" xfId="1445" xr:uid="{00000000-0005-0000-0000-000060180000}"/>
    <cellStyle name="Navadno 3 3 2 5 5 2" xfId="5119" xr:uid="{00000000-0005-0000-0000-000061180000}"/>
    <cellStyle name="Navadno 3 3 2 5 6" xfId="3911" xr:uid="{00000000-0005-0000-0000-000062180000}"/>
    <cellStyle name="Navadno 3 3 2 6" xfId="498" xr:uid="{00000000-0005-0000-0000-000063180000}"/>
    <cellStyle name="Navadno 3 3 2 6 2" xfId="3029" xr:uid="{00000000-0005-0000-0000-000064180000}"/>
    <cellStyle name="Navadno 3 3 2 6 2 2" xfId="6701" xr:uid="{00000000-0005-0000-0000-000065180000}"/>
    <cellStyle name="Navadno 3 3 2 6 3" xfId="1795" xr:uid="{00000000-0005-0000-0000-000066180000}"/>
    <cellStyle name="Navadno 3 3 2 6 3 2" xfId="5469" xr:uid="{00000000-0005-0000-0000-000067180000}"/>
    <cellStyle name="Navadno 3 3 2 6 4" xfId="4261" xr:uid="{00000000-0005-0000-0000-000068180000}"/>
    <cellStyle name="Navadno 3 3 2 7" xfId="881" xr:uid="{00000000-0005-0000-0000-000069180000}"/>
    <cellStyle name="Navadno 3 3 2 7 2" xfId="3412" xr:uid="{00000000-0005-0000-0000-00006A180000}"/>
    <cellStyle name="Navadno 3 3 2 7 2 2" xfId="7084" xr:uid="{00000000-0005-0000-0000-00006B180000}"/>
    <cellStyle name="Navadno 3 3 2 7 3" xfId="2178" xr:uid="{00000000-0005-0000-0000-00006C180000}"/>
    <cellStyle name="Navadno 3 3 2 7 3 2" xfId="5852" xr:uid="{00000000-0005-0000-0000-00006D180000}"/>
    <cellStyle name="Navadno 3 3 2 7 4" xfId="4644" xr:uid="{00000000-0005-0000-0000-00006E180000}"/>
    <cellStyle name="Navadno 3 3 2 8" xfId="908" xr:uid="{00000000-0005-0000-0000-00006F180000}"/>
    <cellStyle name="Navadno 3 3 2 8 2" xfId="3439" xr:uid="{00000000-0005-0000-0000-000070180000}"/>
    <cellStyle name="Navadno 3 3 2 8 2 2" xfId="7111" xr:uid="{00000000-0005-0000-0000-000071180000}"/>
    <cellStyle name="Navadno 3 3 2 8 3" xfId="2205" xr:uid="{00000000-0005-0000-0000-000072180000}"/>
    <cellStyle name="Navadno 3 3 2 8 3 2" xfId="5879" xr:uid="{00000000-0005-0000-0000-000073180000}"/>
    <cellStyle name="Navadno 3 3 2 8 4" xfId="4671" xr:uid="{00000000-0005-0000-0000-000074180000}"/>
    <cellStyle name="Navadno 3 3 2 9" xfId="2593" xr:uid="{00000000-0005-0000-0000-000075180000}"/>
    <cellStyle name="Navadno 3 3 2 9 2" xfId="3827" xr:uid="{00000000-0005-0000-0000-000076180000}"/>
    <cellStyle name="Navadno 3 3 2 9 2 2" xfId="7499" xr:uid="{00000000-0005-0000-0000-000077180000}"/>
    <cellStyle name="Navadno 3 3 2 9 3" xfId="6267" xr:uid="{00000000-0005-0000-0000-000078180000}"/>
    <cellStyle name="Navadno 3 3 20" xfId="8595" xr:uid="{00000000-0005-0000-0000-000079180000}"/>
    <cellStyle name="Navadno 3 3 21" xfId="8616" xr:uid="{00000000-0005-0000-0000-00007A180000}"/>
    <cellStyle name="Navadno 3 3 22" xfId="8634" xr:uid="{00000000-0005-0000-0000-00007B180000}"/>
    <cellStyle name="Navadno 3 3 3" xfId="6" xr:uid="{00000000-0005-0000-0000-00007C180000}"/>
    <cellStyle name="Navadno 3 3 3 10" xfId="1385" xr:uid="{00000000-0005-0000-0000-00007D180000}"/>
    <cellStyle name="Navadno 3 3 3 10 2" xfId="5059" xr:uid="{00000000-0005-0000-0000-00007E180000}"/>
    <cellStyle name="Navadno 3 3 3 11" xfId="3851" xr:uid="{00000000-0005-0000-0000-00007F180000}"/>
    <cellStyle name="Navadno 3 3 3 2" xfId="9" xr:uid="{00000000-0005-0000-0000-000080180000}"/>
    <cellStyle name="Navadno 3 3 3 2 10" xfId="8638" xr:uid="{00000000-0005-0000-0000-000081180000}"/>
    <cellStyle name="Navadno 3 3 3 2 11" xfId="8645" xr:uid="{00000000-0005-0000-0000-000082180000}"/>
    <cellStyle name="Navadno 3 3 3 2 12" xfId="8668" xr:uid="{D89F8210-6A3D-4DD0-BE00-17E7B4CA9ECF}"/>
    <cellStyle name="Navadno 3 3 3 2 2" xfId="115" xr:uid="{00000000-0005-0000-0000-000083180000}"/>
    <cellStyle name="Navadno 3 3 3 2 2 2" xfId="2658" xr:uid="{00000000-0005-0000-0000-000084180000}"/>
    <cellStyle name="Navadno 3 3 3 2 2 2 2" xfId="6330" xr:uid="{00000000-0005-0000-0000-000085180000}"/>
    <cellStyle name="Navadno 3 3 3 2 2 3" xfId="1424" xr:uid="{00000000-0005-0000-0000-000086180000}"/>
    <cellStyle name="Navadno 3 3 3 2 2 3 2" xfId="5098" xr:uid="{00000000-0005-0000-0000-000087180000}"/>
    <cellStyle name="Navadno 3 3 3 2 2 4" xfId="3890" xr:uid="{00000000-0005-0000-0000-000088180000}"/>
    <cellStyle name="Navadno 3 3 3 2 3" xfId="519" xr:uid="{00000000-0005-0000-0000-000089180000}"/>
    <cellStyle name="Navadno 3 3 3 2 3 2" xfId="3050" xr:uid="{00000000-0005-0000-0000-00008A180000}"/>
    <cellStyle name="Navadno 3 3 3 2 3 2 2" xfId="6722" xr:uid="{00000000-0005-0000-0000-00008B180000}"/>
    <cellStyle name="Navadno 3 3 3 2 3 3" xfId="1816" xr:uid="{00000000-0005-0000-0000-00008C180000}"/>
    <cellStyle name="Navadno 3 3 3 2 3 3 2" xfId="5490" xr:uid="{00000000-0005-0000-0000-00008D180000}"/>
    <cellStyle name="Navadno 3 3 3 2 3 4" xfId="4282" xr:uid="{00000000-0005-0000-0000-00008E180000}"/>
    <cellStyle name="Navadno 3 3 3 2 4" xfId="929" xr:uid="{00000000-0005-0000-0000-00008F180000}"/>
    <cellStyle name="Navadno 3 3 3 2 4 2" xfId="3460" xr:uid="{00000000-0005-0000-0000-000090180000}"/>
    <cellStyle name="Navadno 3 3 3 2 4 2 2" xfId="7132" xr:uid="{00000000-0005-0000-0000-000091180000}"/>
    <cellStyle name="Navadno 3 3 3 2 4 3" xfId="2226" xr:uid="{00000000-0005-0000-0000-000092180000}"/>
    <cellStyle name="Navadno 3 3 3 2 4 3 2" xfId="5900" xr:uid="{00000000-0005-0000-0000-000093180000}"/>
    <cellStyle name="Navadno 3 3 3 2 4 4" xfId="4692" xr:uid="{00000000-0005-0000-0000-000094180000}"/>
    <cellStyle name="Navadno 3 3 3 2 5" xfId="2621" xr:uid="{00000000-0005-0000-0000-000095180000}"/>
    <cellStyle name="Navadno 3 3 3 2 5 2" xfId="6293" xr:uid="{00000000-0005-0000-0000-000096180000}"/>
    <cellStyle name="Navadno 3 3 3 2 6" xfId="1387" xr:uid="{00000000-0005-0000-0000-000097180000}"/>
    <cellStyle name="Navadno 3 3 3 2 6 2" xfId="5061" xr:uid="{00000000-0005-0000-0000-000098180000}"/>
    <cellStyle name="Navadno 3 3 3 2 7" xfId="3853" xr:uid="{00000000-0005-0000-0000-000099180000}"/>
    <cellStyle name="Navadno 3 3 3 2 8" xfId="8618" xr:uid="{00000000-0005-0000-0000-00009A180000}"/>
    <cellStyle name="Navadno 3 3 3 2 9" xfId="8635" xr:uid="{00000000-0005-0000-0000-00009B180000}"/>
    <cellStyle name="Navadno 3 3 3 3" xfId="113" xr:uid="{00000000-0005-0000-0000-00009C180000}"/>
    <cellStyle name="Navadno 3 3 3 3 2" xfId="517" xr:uid="{00000000-0005-0000-0000-00009D180000}"/>
    <cellStyle name="Navadno 3 3 3 3 2 2" xfId="3048" xr:uid="{00000000-0005-0000-0000-00009E180000}"/>
    <cellStyle name="Navadno 3 3 3 3 2 2 2" xfId="6720" xr:uid="{00000000-0005-0000-0000-00009F180000}"/>
    <cellStyle name="Navadno 3 3 3 3 2 3" xfId="1814" xr:uid="{00000000-0005-0000-0000-0000A0180000}"/>
    <cellStyle name="Navadno 3 3 3 3 2 3 2" xfId="5488" xr:uid="{00000000-0005-0000-0000-0000A1180000}"/>
    <cellStyle name="Navadno 3 3 3 3 2 4" xfId="4280" xr:uid="{00000000-0005-0000-0000-0000A2180000}"/>
    <cellStyle name="Navadno 3 3 3 3 3" xfId="927" xr:uid="{00000000-0005-0000-0000-0000A3180000}"/>
    <cellStyle name="Navadno 3 3 3 3 3 2" xfId="3458" xr:uid="{00000000-0005-0000-0000-0000A4180000}"/>
    <cellStyle name="Navadno 3 3 3 3 3 2 2" xfId="7130" xr:uid="{00000000-0005-0000-0000-0000A5180000}"/>
    <cellStyle name="Navadno 3 3 3 3 3 3" xfId="2224" xr:uid="{00000000-0005-0000-0000-0000A6180000}"/>
    <cellStyle name="Navadno 3 3 3 3 3 3 2" xfId="5898" xr:uid="{00000000-0005-0000-0000-0000A7180000}"/>
    <cellStyle name="Navadno 3 3 3 3 3 4" xfId="4690" xr:uid="{00000000-0005-0000-0000-0000A8180000}"/>
    <cellStyle name="Navadno 3 3 3 3 4" xfId="2656" xr:uid="{00000000-0005-0000-0000-0000A9180000}"/>
    <cellStyle name="Navadno 3 3 3 3 4 2" xfId="6328" xr:uid="{00000000-0005-0000-0000-0000AA180000}"/>
    <cellStyle name="Navadno 3 3 3 3 5" xfId="1422" xr:uid="{00000000-0005-0000-0000-0000AB180000}"/>
    <cellStyle name="Navadno 3 3 3 3 5 2" xfId="5096" xr:uid="{00000000-0005-0000-0000-0000AC180000}"/>
    <cellStyle name="Navadno 3 3 3 3 6" xfId="3888" xr:uid="{00000000-0005-0000-0000-0000AD180000}"/>
    <cellStyle name="Navadno 3 3 3 4" xfId="101" xr:uid="{00000000-0005-0000-0000-0000AE180000}"/>
    <cellStyle name="Navadno 3 3 3 4 2" xfId="2647" xr:uid="{00000000-0005-0000-0000-0000AF180000}"/>
    <cellStyle name="Navadno 3 3 3 4 2 2" xfId="6319" xr:uid="{00000000-0005-0000-0000-0000B0180000}"/>
    <cellStyle name="Navadno 3 3 3 4 3" xfId="1413" xr:uid="{00000000-0005-0000-0000-0000B1180000}"/>
    <cellStyle name="Navadno 3 3 3 4 3 2" xfId="5087" xr:uid="{00000000-0005-0000-0000-0000B2180000}"/>
    <cellStyle name="Navadno 3 3 3 4 4" xfId="3879" xr:uid="{00000000-0005-0000-0000-0000B3180000}"/>
    <cellStyle name="Navadno 3 3 3 5" xfId="508" xr:uid="{00000000-0005-0000-0000-0000B4180000}"/>
    <cellStyle name="Navadno 3 3 3 5 2" xfId="3039" xr:uid="{00000000-0005-0000-0000-0000B5180000}"/>
    <cellStyle name="Navadno 3 3 3 5 2 2" xfId="6711" xr:uid="{00000000-0005-0000-0000-0000B6180000}"/>
    <cellStyle name="Navadno 3 3 3 5 3" xfId="1805" xr:uid="{00000000-0005-0000-0000-0000B7180000}"/>
    <cellStyle name="Navadno 3 3 3 5 3 2" xfId="5479" xr:uid="{00000000-0005-0000-0000-0000B8180000}"/>
    <cellStyle name="Navadno 3 3 3 5 4" xfId="4271" xr:uid="{00000000-0005-0000-0000-0000B9180000}"/>
    <cellStyle name="Navadno 3 3 3 6" xfId="891" xr:uid="{00000000-0005-0000-0000-0000BA180000}"/>
    <cellStyle name="Navadno 3 3 3 6 2" xfId="3422" xr:uid="{00000000-0005-0000-0000-0000BB180000}"/>
    <cellStyle name="Navadno 3 3 3 6 2 2" xfId="7094" xr:uid="{00000000-0005-0000-0000-0000BC180000}"/>
    <cellStyle name="Navadno 3 3 3 6 3" xfId="2188" xr:uid="{00000000-0005-0000-0000-0000BD180000}"/>
    <cellStyle name="Navadno 3 3 3 6 3 2" xfId="5862" xr:uid="{00000000-0005-0000-0000-0000BE180000}"/>
    <cellStyle name="Navadno 3 3 3 6 4" xfId="4654" xr:uid="{00000000-0005-0000-0000-0000BF180000}"/>
    <cellStyle name="Navadno 3 3 3 7" xfId="918" xr:uid="{00000000-0005-0000-0000-0000C0180000}"/>
    <cellStyle name="Navadno 3 3 3 7 2" xfId="3449" xr:uid="{00000000-0005-0000-0000-0000C1180000}"/>
    <cellStyle name="Navadno 3 3 3 7 2 2" xfId="7121" xr:uid="{00000000-0005-0000-0000-0000C2180000}"/>
    <cellStyle name="Navadno 3 3 3 7 3" xfId="2215" xr:uid="{00000000-0005-0000-0000-0000C3180000}"/>
    <cellStyle name="Navadno 3 3 3 7 3 2" xfId="5889" xr:uid="{00000000-0005-0000-0000-0000C4180000}"/>
    <cellStyle name="Navadno 3 3 3 7 4" xfId="4681" xr:uid="{00000000-0005-0000-0000-0000C5180000}"/>
    <cellStyle name="Navadno 3 3 3 8" xfId="2603" xr:uid="{00000000-0005-0000-0000-0000C6180000}"/>
    <cellStyle name="Navadno 3 3 3 8 2" xfId="3837" xr:uid="{00000000-0005-0000-0000-0000C7180000}"/>
    <cellStyle name="Navadno 3 3 3 8 2 2" xfId="7509" xr:uid="{00000000-0005-0000-0000-0000C8180000}"/>
    <cellStyle name="Navadno 3 3 3 8 3" xfId="6277" xr:uid="{00000000-0005-0000-0000-0000C9180000}"/>
    <cellStyle name="Navadno 3 3 3 9" xfId="2619" xr:uid="{00000000-0005-0000-0000-0000CA180000}"/>
    <cellStyle name="Navadno 3 3 3 9 2" xfId="6291" xr:uid="{00000000-0005-0000-0000-0000CB180000}"/>
    <cellStyle name="Navadno 3 3 4" xfId="112" xr:uid="{00000000-0005-0000-0000-0000CC180000}"/>
    <cellStyle name="Navadno 3 3 4 2" xfId="391" xr:uid="{00000000-0005-0000-0000-0000CD180000}"/>
    <cellStyle name="Navadno 3 3 4 2 2" xfId="784" xr:uid="{00000000-0005-0000-0000-0000CE180000}"/>
    <cellStyle name="Navadno 3 3 4 2 2 2" xfId="3315" xr:uid="{00000000-0005-0000-0000-0000CF180000}"/>
    <cellStyle name="Navadno 3 3 4 2 2 2 2" xfId="6987" xr:uid="{00000000-0005-0000-0000-0000D0180000}"/>
    <cellStyle name="Navadno 3 3 4 2 2 3" xfId="2081" xr:uid="{00000000-0005-0000-0000-0000D1180000}"/>
    <cellStyle name="Navadno 3 3 4 2 2 3 2" xfId="5755" xr:uid="{00000000-0005-0000-0000-0000D2180000}"/>
    <cellStyle name="Navadno 3 3 4 2 2 4" xfId="4547" xr:uid="{00000000-0005-0000-0000-0000D3180000}"/>
    <cellStyle name="Navadno 3 3 4 2 3" xfId="1194" xr:uid="{00000000-0005-0000-0000-0000D4180000}"/>
    <cellStyle name="Navadno 3 3 4 2 3 2" xfId="3725" xr:uid="{00000000-0005-0000-0000-0000D5180000}"/>
    <cellStyle name="Navadno 3 3 4 2 3 2 2" xfId="7397" xr:uid="{00000000-0005-0000-0000-0000D6180000}"/>
    <cellStyle name="Navadno 3 3 4 2 3 3" xfId="2491" xr:uid="{00000000-0005-0000-0000-0000D7180000}"/>
    <cellStyle name="Navadno 3 3 4 2 3 3 2" xfId="6165" xr:uid="{00000000-0005-0000-0000-0000D8180000}"/>
    <cellStyle name="Navadno 3 3 4 2 3 4" xfId="4957" xr:uid="{00000000-0005-0000-0000-0000D9180000}"/>
    <cellStyle name="Navadno 3 3 4 2 4" xfId="2923" xr:uid="{00000000-0005-0000-0000-0000DA180000}"/>
    <cellStyle name="Navadno 3 3 4 2 4 2" xfId="6595" xr:uid="{00000000-0005-0000-0000-0000DB180000}"/>
    <cellStyle name="Navadno 3 3 4 2 5" xfId="1689" xr:uid="{00000000-0005-0000-0000-0000DC180000}"/>
    <cellStyle name="Navadno 3 3 4 2 5 2" xfId="5363" xr:uid="{00000000-0005-0000-0000-0000DD180000}"/>
    <cellStyle name="Navadno 3 3 4 2 6" xfId="4155" xr:uid="{00000000-0005-0000-0000-0000DE180000}"/>
    <cellStyle name="Navadno 3 3 4 3" xfId="516" xr:uid="{00000000-0005-0000-0000-0000DF180000}"/>
    <cellStyle name="Navadno 3 3 4 3 2" xfId="3047" xr:uid="{00000000-0005-0000-0000-0000E0180000}"/>
    <cellStyle name="Navadno 3 3 4 3 2 2" xfId="6719" xr:uid="{00000000-0005-0000-0000-0000E1180000}"/>
    <cellStyle name="Navadno 3 3 4 3 3" xfId="1813" xr:uid="{00000000-0005-0000-0000-0000E2180000}"/>
    <cellStyle name="Navadno 3 3 4 3 3 2" xfId="5487" xr:uid="{00000000-0005-0000-0000-0000E3180000}"/>
    <cellStyle name="Navadno 3 3 4 3 4" xfId="4279" xr:uid="{00000000-0005-0000-0000-0000E4180000}"/>
    <cellStyle name="Navadno 3 3 4 4" xfId="926" xr:uid="{00000000-0005-0000-0000-0000E5180000}"/>
    <cellStyle name="Navadno 3 3 4 4 2" xfId="3457" xr:uid="{00000000-0005-0000-0000-0000E6180000}"/>
    <cellStyle name="Navadno 3 3 4 4 2 2" xfId="7129" xr:uid="{00000000-0005-0000-0000-0000E7180000}"/>
    <cellStyle name="Navadno 3 3 4 4 3" xfId="2223" xr:uid="{00000000-0005-0000-0000-0000E8180000}"/>
    <cellStyle name="Navadno 3 3 4 4 3 2" xfId="5897" xr:uid="{00000000-0005-0000-0000-0000E9180000}"/>
    <cellStyle name="Navadno 3 3 4 4 4" xfId="4689" xr:uid="{00000000-0005-0000-0000-0000EA180000}"/>
    <cellStyle name="Navadno 3 3 4 5" xfId="2655" xr:uid="{00000000-0005-0000-0000-0000EB180000}"/>
    <cellStyle name="Navadno 3 3 4 5 2" xfId="6327" xr:uid="{00000000-0005-0000-0000-0000EC180000}"/>
    <cellStyle name="Navadno 3 3 4 6" xfId="1421" xr:uid="{00000000-0005-0000-0000-0000ED180000}"/>
    <cellStyle name="Navadno 3 3 4 6 2" xfId="5095" xr:uid="{00000000-0005-0000-0000-0000EE180000}"/>
    <cellStyle name="Navadno 3 3 4 7" xfId="3887" xr:uid="{00000000-0005-0000-0000-0000EF180000}"/>
    <cellStyle name="Navadno 3 3 5" xfId="231" xr:uid="{00000000-0005-0000-0000-0000F0180000}"/>
    <cellStyle name="Navadno 3 3 5 2" xfId="630" xr:uid="{00000000-0005-0000-0000-0000F1180000}"/>
    <cellStyle name="Navadno 3 3 5 2 2" xfId="3161" xr:uid="{00000000-0005-0000-0000-0000F2180000}"/>
    <cellStyle name="Navadno 3 3 5 2 2 2" xfId="6833" xr:uid="{00000000-0005-0000-0000-0000F3180000}"/>
    <cellStyle name="Navadno 3 3 5 2 3" xfId="1927" xr:uid="{00000000-0005-0000-0000-0000F4180000}"/>
    <cellStyle name="Navadno 3 3 5 2 3 2" xfId="5601" xr:uid="{00000000-0005-0000-0000-0000F5180000}"/>
    <cellStyle name="Navadno 3 3 5 2 4" xfId="4393" xr:uid="{00000000-0005-0000-0000-0000F6180000}"/>
    <cellStyle name="Navadno 3 3 5 3" xfId="1040" xr:uid="{00000000-0005-0000-0000-0000F7180000}"/>
    <cellStyle name="Navadno 3 3 5 3 2" xfId="3571" xr:uid="{00000000-0005-0000-0000-0000F8180000}"/>
    <cellStyle name="Navadno 3 3 5 3 2 2" xfId="7243" xr:uid="{00000000-0005-0000-0000-0000F9180000}"/>
    <cellStyle name="Navadno 3 3 5 3 3" xfId="2337" xr:uid="{00000000-0005-0000-0000-0000FA180000}"/>
    <cellStyle name="Navadno 3 3 5 3 3 2" xfId="6011" xr:uid="{00000000-0005-0000-0000-0000FB180000}"/>
    <cellStyle name="Navadno 3 3 5 3 4" xfId="4803" xr:uid="{00000000-0005-0000-0000-0000FC180000}"/>
    <cellStyle name="Navadno 3 3 5 4" xfId="2769" xr:uid="{00000000-0005-0000-0000-0000FD180000}"/>
    <cellStyle name="Navadno 3 3 5 4 2" xfId="6441" xr:uid="{00000000-0005-0000-0000-0000FE180000}"/>
    <cellStyle name="Navadno 3 3 5 5" xfId="1535" xr:uid="{00000000-0005-0000-0000-0000FF180000}"/>
    <cellStyle name="Navadno 3 3 5 5 2" xfId="5209" xr:uid="{00000000-0005-0000-0000-000000190000}"/>
    <cellStyle name="Navadno 3 3 5 6" xfId="4001" xr:uid="{00000000-0005-0000-0000-000001190000}"/>
    <cellStyle name="Navadno 3 3 6" xfId="389" xr:uid="{00000000-0005-0000-0000-000002190000}"/>
    <cellStyle name="Navadno 3 3 6 2" xfId="782" xr:uid="{00000000-0005-0000-0000-000003190000}"/>
    <cellStyle name="Navadno 3 3 6 2 2" xfId="3313" xr:uid="{00000000-0005-0000-0000-000004190000}"/>
    <cellStyle name="Navadno 3 3 6 2 2 2" xfId="6985" xr:uid="{00000000-0005-0000-0000-000005190000}"/>
    <cellStyle name="Navadno 3 3 6 2 3" xfId="2079" xr:uid="{00000000-0005-0000-0000-000006190000}"/>
    <cellStyle name="Navadno 3 3 6 2 3 2" xfId="5753" xr:uid="{00000000-0005-0000-0000-000007190000}"/>
    <cellStyle name="Navadno 3 3 6 2 4" xfId="4545" xr:uid="{00000000-0005-0000-0000-000008190000}"/>
    <cellStyle name="Navadno 3 3 6 3" xfId="1192" xr:uid="{00000000-0005-0000-0000-000009190000}"/>
    <cellStyle name="Navadno 3 3 6 3 2" xfId="3723" xr:uid="{00000000-0005-0000-0000-00000A190000}"/>
    <cellStyle name="Navadno 3 3 6 3 2 2" xfId="7395" xr:uid="{00000000-0005-0000-0000-00000B190000}"/>
    <cellStyle name="Navadno 3 3 6 3 3" xfId="2489" xr:uid="{00000000-0005-0000-0000-00000C190000}"/>
    <cellStyle name="Navadno 3 3 6 3 3 2" xfId="6163" xr:uid="{00000000-0005-0000-0000-00000D190000}"/>
    <cellStyle name="Navadno 3 3 6 3 4" xfId="4955" xr:uid="{00000000-0005-0000-0000-00000E190000}"/>
    <cellStyle name="Navadno 3 3 6 4" xfId="2921" xr:uid="{00000000-0005-0000-0000-00000F190000}"/>
    <cellStyle name="Navadno 3 3 6 4 2" xfId="6593" xr:uid="{00000000-0005-0000-0000-000010190000}"/>
    <cellStyle name="Navadno 3 3 6 5" xfId="1687" xr:uid="{00000000-0005-0000-0000-000011190000}"/>
    <cellStyle name="Navadno 3 3 6 5 2" xfId="5361" xr:uid="{00000000-0005-0000-0000-000012190000}"/>
    <cellStyle name="Navadno 3 3 6 6" xfId="4153" xr:uid="{00000000-0005-0000-0000-000013190000}"/>
    <cellStyle name="Navadno 3 3 7" xfId="393" xr:uid="{00000000-0005-0000-0000-000014190000}"/>
    <cellStyle name="Navadno 3 3 7 2" xfId="786" xr:uid="{00000000-0005-0000-0000-000015190000}"/>
    <cellStyle name="Navadno 3 3 7 2 2" xfId="3317" xr:uid="{00000000-0005-0000-0000-000016190000}"/>
    <cellStyle name="Navadno 3 3 7 2 2 2" xfId="6989" xr:uid="{00000000-0005-0000-0000-000017190000}"/>
    <cellStyle name="Navadno 3 3 7 2 3" xfId="2083" xr:uid="{00000000-0005-0000-0000-000018190000}"/>
    <cellStyle name="Navadno 3 3 7 2 3 2" xfId="5757" xr:uid="{00000000-0005-0000-0000-000019190000}"/>
    <cellStyle name="Navadno 3 3 7 2 4" xfId="4549" xr:uid="{00000000-0005-0000-0000-00001A190000}"/>
    <cellStyle name="Navadno 3 3 7 3" xfId="1196" xr:uid="{00000000-0005-0000-0000-00001B190000}"/>
    <cellStyle name="Navadno 3 3 7 3 2" xfId="3727" xr:uid="{00000000-0005-0000-0000-00001C190000}"/>
    <cellStyle name="Navadno 3 3 7 3 2 2" xfId="7399" xr:uid="{00000000-0005-0000-0000-00001D190000}"/>
    <cellStyle name="Navadno 3 3 7 3 3" xfId="2493" xr:uid="{00000000-0005-0000-0000-00001E190000}"/>
    <cellStyle name="Navadno 3 3 7 3 3 2" xfId="6167" xr:uid="{00000000-0005-0000-0000-00001F190000}"/>
    <cellStyle name="Navadno 3 3 7 3 4" xfId="4959" xr:uid="{00000000-0005-0000-0000-000020190000}"/>
    <cellStyle name="Navadno 3 3 7 4" xfId="2925" xr:uid="{00000000-0005-0000-0000-000021190000}"/>
    <cellStyle name="Navadno 3 3 7 4 2" xfId="6597" xr:uid="{00000000-0005-0000-0000-000022190000}"/>
    <cellStyle name="Navadno 3 3 7 5" xfId="1691" xr:uid="{00000000-0005-0000-0000-000023190000}"/>
    <cellStyle name="Navadno 3 3 7 5 2" xfId="5365" xr:uid="{00000000-0005-0000-0000-000024190000}"/>
    <cellStyle name="Navadno 3 3 7 6" xfId="4157" xr:uid="{00000000-0005-0000-0000-000025190000}"/>
    <cellStyle name="Navadno 3 3 8" xfId="88" xr:uid="{00000000-0005-0000-0000-000026190000}"/>
    <cellStyle name="Navadno 3 3 8 2" xfId="2635" xr:uid="{00000000-0005-0000-0000-000027190000}"/>
    <cellStyle name="Navadno 3 3 8 2 2" xfId="6307" xr:uid="{00000000-0005-0000-0000-000028190000}"/>
    <cellStyle name="Navadno 3 3 8 3" xfId="1401" xr:uid="{00000000-0005-0000-0000-000029190000}"/>
    <cellStyle name="Navadno 3 3 8 3 2" xfId="5075" xr:uid="{00000000-0005-0000-0000-00002A190000}"/>
    <cellStyle name="Navadno 3 3 8 4" xfId="3867" xr:uid="{00000000-0005-0000-0000-00002B190000}"/>
    <cellStyle name="Navadno 3 3 9" xfId="496" xr:uid="{00000000-0005-0000-0000-00002C190000}"/>
    <cellStyle name="Navadno 3 3 9 2" xfId="3027" xr:uid="{00000000-0005-0000-0000-00002D190000}"/>
    <cellStyle name="Navadno 3 3 9 2 2" xfId="6699" xr:uid="{00000000-0005-0000-0000-00002E190000}"/>
    <cellStyle name="Navadno 3 3 9 3" xfId="1793" xr:uid="{00000000-0005-0000-0000-00002F190000}"/>
    <cellStyle name="Navadno 3 3 9 3 2" xfId="5467" xr:uid="{00000000-0005-0000-0000-000030190000}"/>
    <cellStyle name="Navadno 3 3 9 4" xfId="4259" xr:uid="{00000000-0005-0000-0000-000031190000}"/>
    <cellStyle name="Navadno 3 4" xfId="15" xr:uid="{00000000-0005-0000-0000-000032190000}"/>
    <cellStyle name="Navadno 3 5" xfId="7" xr:uid="{00000000-0005-0000-0000-000033190000}"/>
    <cellStyle name="Navadno 3 5 10" xfId="1386" xr:uid="{00000000-0005-0000-0000-000034190000}"/>
    <cellStyle name="Navadno 3 5 10 2" xfId="5060" xr:uid="{00000000-0005-0000-0000-000035190000}"/>
    <cellStyle name="Navadno 3 5 11" xfId="3852" xr:uid="{00000000-0005-0000-0000-000036190000}"/>
    <cellStyle name="Navadno 3 5 2" xfId="10" xr:uid="{00000000-0005-0000-0000-000037190000}"/>
    <cellStyle name="Navadno 3 5 2 2" xfId="116" xr:uid="{00000000-0005-0000-0000-000038190000}"/>
    <cellStyle name="Navadno 3 5 2 2 2" xfId="2659" xr:uid="{00000000-0005-0000-0000-000039190000}"/>
    <cellStyle name="Navadno 3 5 2 2 2 2" xfId="6331" xr:uid="{00000000-0005-0000-0000-00003A190000}"/>
    <cellStyle name="Navadno 3 5 2 2 3" xfId="1425" xr:uid="{00000000-0005-0000-0000-00003B190000}"/>
    <cellStyle name="Navadno 3 5 2 2 3 2" xfId="5099" xr:uid="{00000000-0005-0000-0000-00003C190000}"/>
    <cellStyle name="Navadno 3 5 2 2 4" xfId="3891" xr:uid="{00000000-0005-0000-0000-00003D190000}"/>
    <cellStyle name="Navadno 3 5 2 3" xfId="520" xr:uid="{00000000-0005-0000-0000-00003E190000}"/>
    <cellStyle name="Navadno 3 5 2 3 2" xfId="3051" xr:uid="{00000000-0005-0000-0000-00003F190000}"/>
    <cellStyle name="Navadno 3 5 2 3 2 2" xfId="6723" xr:uid="{00000000-0005-0000-0000-000040190000}"/>
    <cellStyle name="Navadno 3 5 2 3 3" xfId="1817" xr:uid="{00000000-0005-0000-0000-000041190000}"/>
    <cellStyle name="Navadno 3 5 2 3 3 2" xfId="5491" xr:uid="{00000000-0005-0000-0000-000042190000}"/>
    <cellStyle name="Navadno 3 5 2 3 4" xfId="4283" xr:uid="{00000000-0005-0000-0000-000043190000}"/>
    <cellStyle name="Navadno 3 5 2 4" xfId="930" xr:uid="{00000000-0005-0000-0000-000044190000}"/>
    <cellStyle name="Navadno 3 5 2 4 2" xfId="3461" xr:uid="{00000000-0005-0000-0000-000045190000}"/>
    <cellStyle name="Navadno 3 5 2 4 2 2" xfId="7133" xr:uid="{00000000-0005-0000-0000-000046190000}"/>
    <cellStyle name="Navadno 3 5 2 4 3" xfId="2227" xr:uid="{00000000-0005-0000-0000-000047190000}"/>
    <cellStyle name="Navadno 3 5 2 4 3 2" xfId="5901" xr:uid="{00000000-0005-0000-0000-000048190000}"/>
    <cellStyle name="Navadno 3 5 2 4 4" xfId="4693" xr:uid="{00000000-0005-0000-0000-000049190000}"/>
    <cellStyle name="Navadno 3 5 2 5" xfId="2622" xr:uid="{00000000-0005-0000-0000-00004A190000}"/>
    <cellStyle name="Navadno 3 5 2 5 2" xfId="6294" xr:uid="{00000000-0005-0000-0000-00004B190000}"/>
    <cellStyle name="Navadno 3 5 2 6" xfId="1388" xr:uid="{00000000-0005-0000-0000-00004C190000}"/>
    <cellStyle name="Navadno 3 5 2 6 2" xfId="5062" xr:uid="{00000000-0005-0000-0000-00004D190000}"/>
    <cellStyle name="Navadno 3 5 2 7" xfId="3854" xr:uid="{00000000-0005-0000-0000-00004E190000}"/>
    <cellStyle name="Navadno 3 5 3" xfId="114" xr:uid="{00000000-0005-0000-0000-00004F190000}"/>
    <cellStyle name="Navadno 3 5 3 2" xfId="518" xr:uid="{00000000-0005-0000-0000-000050190000}"/>
    <cellStyle name="Navadno 3 5 3 2 2" xfId="3049" xr:uid="{00000000-0005-0000-0000-000051190000}"/>
    <cellStyle name="Navadno 3 5 3 2 2 2" xfId="6721" xr:uid="{00000000-0005-0000-0000-000052190000}"/>
    <cellStyle name="Navadno 3 5 3 2 3" xfId="1815" xr:uid="{00000000-0005-0000-0000-000053190000}"/>
    <cellStyle name="Navadno 3 5 3 2 3 2" xfId="5489" xr:uid="{00000000-0005-0000-0000-000054190000}"/>
    <cellStyle name="Navadno 3 5 3 2 4" xfId="4281" xr:uid="{00000000-0005-0000-0000-000055190000}"/>
    <cellStyle name="Navadno 3 5 3 3" xfId="928" xr:uid="{00000000-0005-0000-0000-000056190000}"/>
    <cellStyle name="Navadno 3 5 3 3 2" xfId="3459" xr:uid="{00000000-0005-0000-0000-000057190000}"/>
    <cellStyle name="Navadno 3 5 3 3 2 2" xfId="7131" xr:uid="{00000000-0005-0000-0000-000058190000}"/>
    <cellStyle name="Navadno 3 5 3 3 3" xfId="2225" xr:uid="{00000000-0005-0000-0000-000059190000}"/>
    <cellStyle name="Navadno 3 5 3 3 3 2" xfId="5899" xr:uid="{00000000-0005-0000-0000-00005A190000}"/>
    <cellStyle name="Navadno 3 5 3 3 4" xfId="4691" xr:uid="{00000000-0005-0000-0000-00005B190000}"/>
    <cellStyle name="Navadno 3 5 3 4" xfId="2657" xr:uid="{00000000-0005-0000-0000-00005C190000}"/>
    <cellStyle name="Navadno 3 5 3 4 2" xfId="6329" xr:uid="{00000000-0005-0000-0000-00005D190000}"/>
    <cellStyle name="Navadno 3 5 3 5" xfId="1423" xr:uid="{00000000-0005-0000-0000-00005E190000}"/>
    <cellStyle name="Navadno 3 5 3 5 2" xfId="5097" xr:uid="{00000000-0005-0000-0000-00005F190000}"/>
    <cellStyle name="Navadno 3 5 3 6" xfId="3889" xr:uid="{00000000-0005-0000-0000-000060190000}"/>
    <cellStyle name="Navadno 3 5 4" xfId="102" xr:uid="{00000000-0005-0000-0000-000061190000}"/>
    <cellStyle name="Navadno 3 5 4 2" xfId="2648" xr:uid="{00000000-0005-0000-0000-000062190000}"/>
    <cellStyle name="Navadno 3 5 4 2 2" xfId="6320" xr:uid="{00000000-0005-0000-0000-000063190000}"/>
    <cellStyle name="Navadno 3 5 4 3" xfId="1414" xr:uid="{00000000-0005-0000-0000-000064190000}"/>
    <cellStyle name="Navadno 3 5 4 3 2" xfId="5088" xr:uid="{00000000-0005-0000-0000-000065190000}"/>
    <cellStyle name="Navadno 3 5 4 4" xfId="3880" xr:uid="{00000000-0005-0000-0000-000066190000}"/>
    <cellStyle name="Navadno 3 5 5" xfId="509" xr:uid="{00000000-0005-0000-0000-000067190000}"/>
    <cellStyle name="Navadno 3 5 5 2" xfId="3040" xr:uid="{00000000-0005-0000-0000-000068190000}"/>
    <cellStyle name="Navadno 3 5 5 2 2" xfId="6712" xr:uid="{00000000-0005-0000-0000-000069190000}"/>
    <cellStyle name="Navadno 3 5 5 3" xfId="1806" xr:uid="{00000000-0005-0000-0000-00006A190000}"/>
    <cellStyle name="Navadno 3 5 5 3 2" xfId="5480" xr:uid="{00000000-0005-0000-0000-00006B190000}"/>
    <cellStyle name="Navadno 3 5 5 4" xfId="4272" xr:uid="{00000000-0005-0000-0000-00006C190000}"/>
    <cellStyle name="Navadno 3 5 6" xfId="892" xr:uid="{00000000-0005-0000-0000-00006D190000}"/>
    <cellStyle name="Navadno 3 5 6 2" xfId="3423" xr:uid="{00000000-0005-0000-0000-00006E190000}"/>
    <cellStyle name="Navadno 3 5 6 2 2" xfId="7095" xr:uid="{00000000-0005-0000-0000-00006F190000}"/>
    <cellStyle name="Navadno 3 5 6 3" xfId="2189" xr:uid="{00000000-0005-0000-0000-000070190000}"/>
    <cellStyle name="Navadno 3 5 6 3 2" xfId="5863" xr:uid="{00000000-0005-0000-0000-000071190000}"/>
    <cellStyle name="Navadno 3 5 6 4" xfId="4655" xr:uid="{00000000-0005-0000-0000-000072190000}"/>
    <cellStyle name="Navadno 3 5 7" xfId="919" xr:uid="{00000000-0005-0000-0000-000073190000}"/>
    <cellStyle name="Navadno 3 5 7 2" xfId="3450" xr:uid="{00000000-0005-0000-0000-000074190000}"/>
    <cellStyle name="Navadno 3 5 7 2 2" xfId="7122" xr:uid="{00000000-0005-0000-0000-000075190000}"/>
    <cellStyle name="Navadno 3 5 7 3" xfId="2216" xr:uid="{00000000-0005-0000-0000-000076190000}"/>
    <cellStyle name="Navadno 3 5 7 3 2" xfId="5890" xr:uid="{00000000-0005-0000-0000-000077190000}"/>
    <cellStyle name="Navadno 3 5 7 4" xfId="4682" xr:uid="{00000000-0005-0000-0000-000078190000}"/>
    <cellStyle name="Navadno 3 5 8" xfId="2604" xr:uid="{00000000-0005-0000-0000-000079190000}"/>
    <cellStyle name="Navadno 3 5 8 2" xfId="3838" xr:uid="{00000000-0005-0000-0000-00007A190000}"/>
    <cellStyle name="Navadno 3 5 8 2 2" xfId="7510" xr:uid="{00000000-0005-0000-0000-00007B190000}"/>
    <cellStyle name="Navadno 3 5 8 3" xfId="6278" xr:uid="{00000000-0005-0000-0000-00007C190000}"/>
    <cellStyle name="Navadno 3 5 9" xfId="2620" xr:uid="{00000000-0005-0000-0000-00007D190000}"/>
    <cellStyle name="Navadno 3 5 9 2" xfId="6292" xr:uid="{00000000-0005-0000-0000-00007E190000}"/>
    <cellStyle name="Navadno 3 6" xfId="85" xr:uid="{00000000-0005-0000-0000-00007F190000}"/>
    <cellStyle name="Navadno 3 6 2" xfId="2609" xr:uid="{00000000-0005-0000-0000-000080190000}"/>
    <cellStyle name="Navadno 3 6 2 2" xfId="3843" xr:uid="{00000000-0005-0000-0000-000081190000}"/>
    <cellStyle name="Navadno 3 6 2 2 2" xfId="7515" xr:uid="{00000000-0005-0000-0000-000082190000}"/>
    <cellStyle name="Navadno 3 6 2 3" xfId="6283" xr:uid="{00000000-0005-0000-0000-000083190000}"/>
    <cellStyle name="Navadno 3 6 3" xfId="8611" xr:uid="{00000000-0005-0000-0000-000084190000}"/>
    <cellStyle name="Navadno 3 6 4" xfId="8630" xr:uid="{00000000-0005-0000-0000-000085190000}"/>
    <cellStyle name="Navadno 3 6 5" xfId="8639" xr:uid="{00000000-0005-0000-0000-000086190000}"/>
    <cellStyle name="Navadno 3 6 6" xfId="8646" xr:uid="{00000000-0005-0000-0000-000087190000}"/>
    <cellStyle name="Navadno 3 6 7" xfId="8669" xr:uid="{81690BF1-C308-4D6D-AB09-B18A07741158}"/>
    <cellStyle name="Navadno 3 7" xfId="111" xr:uid="{00000000-0005-0000-0000-000088190000}"/>
    <cellStyle name="Navadno 3 7 2" xfId="515" xr:uid="{00000000-0005-0000-0000-000089190000}"/>
    <cellStyle name="Navadno 3 7 2 2" xfId="3046" xr:uid="{00000000-0005-0000-0000-00008A190000}"/>
    <cellStyle name="Navadno 3 7 2 2 2" xfId="6718" xr:uid="{00000000-0005-0000-0000-00008B190000}"/>
    <cellStyle name="Navadno 3 7 2 3" xfId="1812" xr:uid="{00000000-0005-0000-0000-00008C190000}"/>
    <cellStyle name="Navadno 3 7 2 3 2" xfId="5486" xr:uid="{00000000-0005-0000-0000-00008D190000}"/>
    <cellStyle name="Navadno 3 7 2 4" xfId="4278" xr:uid="{00000000-0005-0000-0000-00008E190000}"/>
    <cellStyle name="Navadno 3 7 3" xfId="925" xr:uid="{00000000-0005-0000-0000-00008F190000}"/>
    <cellStyle name="Navadno 3 7 3 2" xfId="3456" xr:uid="{00000000-0005-0000-0000-000090190000}"/>
    <cellStyle name="Navadno 3 7 3 2 2" xfId="7128" xr:uid="{00000000-0005-0000-0000-000091190000}"/>
    <cellStyle name="Navadno 3 7 3 3" xfId="2222" xr:uid="{00000000-0005-0000-0000-000092190000}"/>
    <cellStyle name="Navadno 3 7 3 3 2" xfId="5896" xr:uid="{00000000-0005-0000-0000-000093190000}"/>
    <cellStyle name="Navadno 3 7 3 4" xfId="4688" xr:uid="{00000000-0005-0000-0000-000094190000}"/>
    <cellStyle name="Navadno 3 7 4" xfId="2654" xr:uid="{00000000-0005-0000-0000-000095190000}"/>
    <cellStyle name="Navadno 3 7 4 2" xfId="6326" xr:uid="{00000000-0005-0000-0000-000096190000}"/>
    <cellStyle name="Navadno 3 7 5" xfId="1420" xr:uid="{00000000-0005-0000-0000-000097190000}"/>
    <cellStyle name="Navadno 3 7 5 2" xfId="5094" xr:uid="{00000000-0005-0000-0000-000098190000}"/>
    <cellStyle name="Navadno 3 7 6" xfId="3886" xr:uid="{00000000-0005-0000-0000-000099190000}"/>
    <cellStyle name="Navadno 3 7 7" xfId="8614" xr:uid="{00000000-0005-0000-0000-00009A190000}"/>
    <cellStyle name="Navadno 3 7 8" xfId="8648" xr:uid="{00000000-0005-0000-0000-00009B190000}"/>
    <cellStyle name="Navadno 3 7 9" xfId="8671" xr:uid="{4BD14B65-6E22-45B9-B495-7CF236E5BD4D}"/>
    <cellStyle name="Navadno 3 8" xfId="1288" xr:uid="{00000000-0005-0000-0000-00009C190000}"/>
    <cellStyle name="Navadno 3 8 2" xfId="2613" xr:uid="{00000000-0005-0000-0000-00009D190000}"/>
    <cellStyle name="Navadno 3 8 2 2" xfId="3847" xr:uid="{00000000-0005-0000-0000-00009E190000}"/>
    <cellStyle name="Navadno 3 8 2 2 2" xfId="7519" xr:uid="{00000000-0005-0000-0000-00009F190000}"/>
    <cellStyle name="Navadno 3 8 2 3" xfId="6287" xr:uid="{00000000-0005-0000-0000-0000A0190000}"/>
    <cellStyle name="Navadno 3 8 3" xfId="3819" xr:uid="{00000000-0005-0000-0000-0000A1190000}"/>
    <cellStyle name="Navadno 3 8 3 2" xfId="7491" xr:uid="{00000000-0005-0000-0000-0000A2190000}"/>
    <cellStyle name="Navadno 3 8 4" xfId="2585" xr:uid="{00000000-0005-0000-0000-0000A3190000}"/>
    <cellStyle name="Navadno 3 8 4 2" xfId="6259" xr:uid="{00000000-0005-0000-0000-0000A4190000}"/>
    <cellStyle name="Navadno 3 8 5" xfId="5051" xr:uid="{00000000-0005-0000-0000-0000A5190000}"/>
    <cellStyle name="Navadno 3 9" xfId="2608" xr:uid="{00000000-0005-0000-0000-0000A6190000}"/>
    <cellStyle name="Navadno 3 9 2" xfId="3842" xr:uid="{00000000-0005-0000-0000-0000A7190000}"/>
    <cellStyle name="Navadno 3 9 2 2" xfId="7514" xr:uid="{00000000-0005-0000-0000-0000A8190000}"/>
    <cellStyle name="Navadno 3 9 3" xfId="6282" xr:uid="{00000000-0005-0000-0000-0000A9190000}"/>
    <cellStyle name="Navadno 362" xfId="385" xr:uid="{00000000-0005-0000-0000-0000AA190000}"/>
    <cellStyle name="Navadno 4" xfId="2" xr:uid="{00000000-0005-0000-0000-0000AB190000}"/>
    <cellStyle name="Navadno 4 2" xfId="3" xr:uid="{00000000-0005-0000-0000-0000AC190000}"/>
    <cellStyle name="Navadno 4 2 2" xfId="94" xr:uid="{00000000-0005-0000-0000-0000AD190000}"/>
    <cellStyle name="Navadno 4 2 2 2" xfId="386" xr:uid="{00000000-0005-0000-0000-0000AE190000}"/>
    <cellStyle name="Navadno 4 2 3" xfId="105" xr:uid="{00000000-0005-0000-0000-0000AF190000}"/>
    <cellStyle name="Navadno 4 2 4" xfId="86" xr:uid="{00000000-0005-0000-0000-0000B0190000}"/>
    <cellStyle name="Navadno 4 3" xfId="8590" xr:uid="{00000000-0005-0000-0000-0000B1190000}"/>
    <cellStyle name="Navadno 5" xfId="80" xr:uid="{00000000-0005-0000-0000-0000B2190000}"/>
    <cellStyle name="Navadno 5 2" xfId="7529" xr:uid="{00000000-0005-0000-0000-0000B3190000}"/>
    <cellStyle name="Navadno 5 9" xfId="8156" xr:uid="{00000000-0005-0000-0000-0000B4190000}"/>
    <cellStyle name="Navadno 6" xfId="109" xr:uid="{00000000-0005-0000-0000-0000B5190000}"/>
    <cellStyle name="Navadno 6 2" xfId="485" xr:uid="{00000000-0005-0000-0000-0000B6190000}"/>
    <cellStyle name="Navadno 6 3" xfId="8633" xr:uid="{00000000-0005-0000-0000-0000B7190000}"/>
    <cellStyle name="Navadno 6 4" xfId="8663" xr:uid="{00000000-0005-0000-0000-0000B8190000}"/>
    <cellStyle name="Navadno 6 5" xfId="8675" xr:uid="{7A6C2537-749A-4039-8A67-DF4AF0CAA518}"/>
    <cellStyle name="Navadno 7" xfId="1311" xr:uid="{00000000-0005-0000-0000-0000B9190000}"/>
    <cellStyle name="Navadno 7 2" xfId="8157" xr:uid="{00000000-0005-0000-0000-0000BA190000}"/>
    <cellStyle name="Navadno 7 3" xfId="8158" xr:uid="{00000000-0005-0000-0000-0000BB190000}"/>
    <cellStyle name="Navadno 7 4" xfId="8159" xr:uid="{00000000-0005-0000-0000-0000BC190000}"/>
    <cellStyle name="Navadno 7 5" xfId="8589" xr:uid="{00000000-0005-0000-0000-0000BD190000}"/>
    <cellStyle name="Navadno 7_P2-OBJEKT NAD KOTO NIČ-C" xfId="8160" xr:uid="{00000000-0005-0000-0000-0000BE190000}"/>
    <cellStyle name="Navadno 8" xfId="7520" xr:uid="{00000000-0005-0000-0000-0000BF190000}"/>
    <cellStyle name="Navadno 8 2" xfId="8161" xr:uid="{00000000-0005-0000-0000-0000C0190000}"/>
    <cellStyle name="Navadno 8 3" xfId="8162" xr:uid="{00000000-0005-0000-0000-0000C1190000}"/>
    <cellStyle name="Navadno 8 4" xfId="8163" xr:uid="{00000000-0005-0000-0000-0000C2190000}"/>
    <cellStyle name="Navadno 8 5" xfId="8597" xr:uid="{00000000-0005-0000-0000-0000C3190000}"/>
    <cellStyle name="Navadno 8 6" xfId="8607" xr:uid="{00000000-0005-0000-0000-0000C4190000}"/>
    <cellStyle name="Navadno 8 6 2" xfId="8658" xr:uid="{00000000-0005-0000-0000-0000C5190000}"/>
    <cellStyle name="Navadno 8 6 2 2" xfId="8681" xr:uid="{C1ECA14E-1791-454F-9222-FE852387A66C}"/>
    <cellStyle name="Navadno 8 6 3" xfId="8659" xr:uid="{00000000-0005-0000-0000-0000C6190000}"/>
    <cellStyle name="Navadno 8 6 3 2" xfId="8682" xr:uid="{3B337052-1915-4EBD-BEA5-9B1AA1CD40D6}"/>
    <cellStyle name="Navadno 8_P2-OBJEKT NAD KOTO NIČ-C" xfId="8164" xr:uid="{00000000-0005-0000-0000-0000C7190000}"/>
    <cellStyle name="Navadno 9" xfId="7523" xr:uid="{00000000-0005-0000-0000-0000C8190000}"/>
    <cellStyle name="Navadno 9 2" xfId="8165" xr:uid="{00000000-0005-0000-0000-0000C9190000}"/>
    <cellStyle name="Navadno 9 3" xfId="8166" xr:uid="{00000000-0005-0000-0000-0000CA190000}"/>
    <cellStyle name="Navadno 9 4" xfId="8651" xr:uid="{00000000-0005-0000-0000-0000CB190000}"/>
    <cellStyle name="Navadno 9_P2-OBJEKT NAD KOTO NIČ-C" xfId="8167" xr:uid="{00000000-0005-0000-0000-0000CC190000}"/>
    <cellStyle name="Neutral" xfId="8168" xr:uid="{00000000-0005-0000-0000-0000D2190000}"/>
    <cellStyle name="Neutral 2" xfId="8169" xr:uid="{00000000-0005-0000-0000-0000D3190000}"/>
    <cellStyle name="Neutral 2 2" xfId="8170" xr:uid="{00000000-0005-0000-0000-0000D4190000}"/>
    <cellStyle name="Neutral 2 2 2" xfId="8171" xr:uid="{00000000-0005-0000-0000-0000D5190000}"/>
    <cellStyle name="Neutral 2 3" xfId="8172" xr:uid="{00000000-0005-0000-0000-0000D6190000}"/>
    <cellStyle name="Neutral 2 4" xfId="8173" xr:uid="{00000000-0005-0000-0000-0000D7190000}"/>
    <cellStyle name="Neutral 2 5" xfId="8174" xr:uid="{00000000-0005-0000-0000-0000D8190000}"/>
    <cellStyle name="Neutral 3" xfId="8175" xr:uid="{00000000-0005-0000-0000-0000D9190000}"/>
    <cellStyle name="Neutral 3 2" xfId="8176" xr:uid="{00000000-0005-0000-0000-0000DA190000}"/>
    <cellStyle name="Neutral 3 3" xfId="8177" xr:uid="{00000000-0005-0000-0000-0000DB190000}"/>
    <cellStyle name="Neutral 4" xfId="8178" xr:uid="{00000000-0005-0000-0000-0000DC190000}"/>
    <cellStyle name="Neutral 5" xfId="8179" xr:uid="{00000000-0005-0000-0000-0000DD190000}"/>
    <cellStyle name="Nevtralno 2" xfId="62" xr:uid="{00000000-0005-0000-0000-0000DE190000}"/>
    <cellStyle name="Nivo_1_GlNaslov" xfId="79" xr:uid="{00000000-0005-0000-0000-0000DF190000}"/>
    <cellStyle name="Normal 10" xfId="1312" xr:uid="{00000000-0005-0000-0000-0000E0190000}"/>
    <cellStyle name="Normal 10 2" xfId="8180" xr:uid="{00000000-0005-0000-0000-0000E1190000}"/>
    <cellStyle name="Normal 10 2 2" xfId="8181" xr:uid="{00000000-0005-0000-0000-0000E2190000}"/>
    <cellStyle name="Normal 10 3" xfId="8182" xr:uid="{00000000-0005-0000-0000-0000E3190000}"/>
    <cellStyle name="Normal 11" xfId="1313" xr:uid="{00000000-0005-0000-0000-0000E4190000}"/>
    <cellStyle name="Normal 11 2" xfId="8183" xr:uid="{00000000-0005-0000-0000-0000E5190000}"/>
    <cellStyle name="Normal 11 3" xfId="8184" xr:uid="{00000000-0005-0000-0000-0000E6190000}"/>
    <cellStyle name="Normal 11 4" xfId="8185" xr:uid="{00000000-0005-0000-0000-0000E7190000}"/>
    <cellStyle name="Normal 12" xfId="1314" xr:uid="{00000000-0005-0000-0000-0000E8190000}"/>
    <cellStyle name="Normal 12 2" xfId="8186" xr:uid="{00000000-0005-0000-0000-0000E9190000}"/>
    <cellStyle name="Normal 12 3" xfId="8187" xr:uid="{00000000-0005-0000-0000-0000EA190000}"/>
    <cellStyle name="Normal 12 4" xfId="8662" xr:uid="{00000000-0005-0000-0000-0000EB190000}"/>
    <cellStyle name="Normal 13" xfId="1315" xr:uid="{00000000-0005-0000-0000-0000EC190000}"/>
    <cellStyle name="Normal 13 10" xfId="8188" xr:uid="{00000000-0005-0000-0000-0000ED190000}"/>
    <cellStyle name="Normal 13 11" xfId="8189" xr:uid="{00000000-0005-0000-0000-0000EE190000}"/>
    <cellStyle name="Normal 13 12" xfId="8190" xr:uid="{00000000-0005-0000-0000-0000EF190000}"/>
    <cellStyle name="Normal 13 13" xfId="8191" xr:uid="{00000000-0005-0000-0000-0000F0190000}"/>
    <cellStyle name="Normal 13 14" xfId="8192" xr:uid="{00000000-0005-0000-0000-0000F1190000}"/>
    <cellStyle name="Normal 13 15" xfId="8193" xr:uid="{00000000-0005-0000-0000-0000F2190000}"/>
    <cellStyle name="Normal 13 16" xfId="8194" xr:uid="{00000000-0005-0000-0000-0000F3190000}"/>
    <cellStyle name="Normal 13 17" xfId="8195" xr:uid="{00000000-0005-0000-0000-0000F4190000}"/>
    <cellStyle name="Normal 13 2" xfId="8196" xr:uid="{00000000-0005-0000-0000-0000F5190000}"/>
    <cellStyle name="Normal 13 2 2" xfId="8197" xr:uid="{00000000-0005-0000-0000-0000F6190000}"/>
    <cellStyle name="Normal 13 3" xfId="8198" xr:uid="{00000000-0005-0000-0000-0000F7190000}"/>
    <cellStyle name="Normal 13 3 2" xfId="8199" xr:uid="{00000000-0005-0000-0000-0000F8190000}"/>
    <cellStyle name="Normal 13 4" xfId="8200" xr:uid="{00000000-0005-0000-0000-0000F9190000}"/>
    <cellStyle name="Normal 13 5" xfId="8201" xr:uid="{00000000-0005-0000-0000-0000FA190000}"/>
    <cellStyle name="Normal 13 6" xfId="8202" xr:uid="{00000000-0005-0000-0000-0000FB190000}"/>
    <cellStyle name="Normal 13 7" xfId="8203" xr:uid="{00000000-0005-0000-0000-0000FC190000}"/>
    <cellStyle name="Normal 13 8" xfId="8204" xr:uid="{00000000-0005-0000-0000-0000FD190000}"/>
    <cellStyle name="Normal 13 9" xfId="8205" xr:uid="{00000000-0005-0000-0000-0000FE190000}"/>
    <cellStyle name="Normal 14" xfId="1316" xr:uid="{00000000-0005-0000-0000-0000FF190000}"/>
    <cellStyle name="Normal 15" xfId="1317" xr:uid="{00000000-0005-0000-0000-0000001A0000}"/>
    <cellStyle name="Normal 16" xfId="1318" xr:uid="{00000000-0005-0000-0000-0000011A0000}"/>
    <cellStyle name="Normal 16 2" xfId="8206" xr:uid="{00000000-0005-0000-0000-0000021A0000}"/>
    <cellStyle name="Normal 16 3" xfId="8207" xr:uid="{00000000-0005-0000-0000-0000031A0000}"/>
    <cellStyle name="Normal 17" xfId="1319" xr:uid="{00000000-0005-0000-0000-0000041A0000}"/>
    <cellStyle name="Normal 18" xfId="1320" xr:uid="{00000000-0005-0000-0000-0000051A0000}"/>
    <cellStyle name="Normal 19" xfId="1321" xr:uid="{00000000-0005-0000-0000-0000061A0000}"/>
    <cellStyle name="Normal 19 2" xfId="8208" xr:uid="{00000000-0005-0000-0000-0000071A0000}"/>
    <cellStyle name="Normal 2" xfId="1296" xr:uid="{00000000-0005-0000-0000-0000081A0000}"/>
    <cellStyle name="Normal 2 10" xfId="8209" xr:uid="{00000000-0005-0000-0000-0000091A0000}"/>
    <cellStyle name="Normal 2 10 2" xfId="7538" xr:uid="{00000000-0005-0000-0000-00000A1A0000}"/>
    <cellStyle name="Normal 2 11" xfId="8210" xr:uid="{00000000-0005-0000-0000-00000B1A0000}"/>
    <cellStyle name="Normal 2 12" xfId="8211" xr:uid="{00000000-0005-0000-0000-00000C1A0000}"/>
    <cellStyle name="Normal 2 13" xfId="8212" xr:uid="{00000000-0005-0000-0000-00000D1A0000}"/>
    <cellStyle name="Normal 2 14" xfId="8213" xr:uid="{00000000-0005-0000-0000-00000E1A0000}"/>
    <cellStyle name="Normal 2 14 2" xfId="8214" xr:uid="{00000000-0005-0000-0000-00000F1A0000}"/>
    <cellStyle name="Normal 2 14 3" xfId="8215" xr:uid="{00000000-0005-0000-0000-0000101A0000}"/>
    <cellStyle name="Normal 2 15" xfId="8216" xr:uid="{00000000-0005-0000-0000-0000111A0000}"/>
    <cellStyle name="Normal 2 15 2" xfId="8217" xr:uid="{00000000-0005-0000-0000-0000121A0000}"/>
    <cellStyle name="Normal 2 15 3" xfId="8218" xr:uid="{00000000-0005-0000-0000-0000131A0000}"/>
    <cellStyle name="normal 2 15 4" xfId="8219" xr:uid="{00000000-0005-0000-0000-0000141A0000}"/>
    <cellStyle name="normal 2 16" xfId="8220" xr:uid="{00000000-0005-0000-0000-0000151A0000}"/>
    <cellStyle name="Normal 2 16 2" xfId="8221" xr:uid="{00000000-0005-0000-0000-0000161A0000}"/>
    <cellStyle name="normal 2 16 3" xfId="8222" xr:uid="{00000000-0005-0000-0000-0000171A0000}"/>
    <cellStyle name="normal 2 17" xfId="8223" xr:uid="{00000000-0005-0000-0000-0000181A0000}"/>
    <cellStyle name="Normal 2 17 2" xfId="8224" xr:uid="{00000000-0005-0000-0000-0000191A0000}"/>
    <cellStyle name="normal 2 17 3" xfId="8225" xr:uid="{00000000-0005-0000-0000-00001A1A0000}"/>
    <cellStyle name="Normal 2 18" xfId="8226" xr:uid="{00000000-0005-0000-0000-00001B1A0000}"/>
    <cellStyle name="Normal 2 18 2" xfId="8227" xr:uid="{00000000-0005-0000-0000-00001C1A0000}"/>
    <cellStyle name="normal 2 18 3" xfId="8228" xr:uid="{00000000-0005-0000-0000-00001D1A0000}"/>
    <cellStyle name="Normal 2 19" xfId="8229" xr:uid="{00000000-0005-0000-0000-00001E1A0000}"/>
    <cellStyle name="Normal 2 19 2" xfId="8230" xr:uid="{00000000-0005-0000-0000-00001F1A0000}"/>
    <cellStyle name="normal 2 19 3" xfId="8231" xr:uid="{00000000-0005-0000-0000-0000201A0000}"/>
    <cellStyle name="Normal 2 19 4" xfId="8232" xr:uid="{00000000-0005-0000-0000-0000211A0000}"/>
    <cellStyle name="Normal 2 2" xfId="1322" xr:uid="{00000000-0005-0000-0000-0000221A0000}"/>
    <cellStyle name="Normal 2 2 2" xfId="8233" xr:uid="{00000000-0005-0000-0000-0000231A0000}"/>
    <cellStyle name="Normal 2 2 2 2" xfId="8234" xr:uid="{00000000-0005-0000-0000-0000241A0000}"/>
    <cellStyle name="Normal 2 2 2 3" xfId="8235" xr:uid="{00000000-0005-0000-0000-0000251A0000}"/>
    <cellStyle name="Normal 2 2 2 4" xfId="8236" xr:uid="{00000000-0005-0000-0000-0000261A0000}"/>
    <cellStyle name="Normal 2 2 2 5" xfId="8237" xr:uid="{00000000-0005-0000-0000-0000271A0000}"/>
    <cellStyle name="normal 2 2 3" xfId="8238" xr:uid="{00000000-0005-0000-0000-0000281A0000}"/>
    <cellStyle name="Normal 2 2 3 2" xfId="8239" xr:uid="{00000000-0005-0000-0000-0000291A0000}"/>
    <cellStyle name="Normal 2 2 4" xfId="7539" xr:uid="{00000000-0005-0000-0000-00002A1A0000}"/>
    <cellStyle name="Normal 2 2 5" xfId="8240" xr:uid="{00000000-0005-0000-0000-00002B1A0000}"/>
    <cellStyle name="Normal 2 20" xfId="8241" xr:uid="{00000000-0005-0000-0000-00002C1A0000}"/>
    <cellStyle name="Normal 2 20 2" xfId="8242" xr:uid="{00000000-0005-0000-0000-00002D1A0000}"/>
    <cellStyle name="normal 2 20 3" xfId="8243" xr:uid="{00000000-0005-0000-0000-00002E1A0000}"/>
    <cellStyle name="Normal 2 21" xfId="8244" xr:uid="{00000000-0005-0000-0000-00002F1A0000}"/>
    <cellStyle name="Normal 2 21 2" xfId="8245" xr:uid="{00000000-0005-0000-0000-0000301A0000}"/>
    <cellStyle name="Normal 2 21 3" xfId="8246" xr:uid="{00000000-0005-0000-0000-0000311A0000}"/>
    <cellStyle name="Normal 2 22" xfId="8247" xr:uid="{00000000-0005-0000-0000-0000321A0000}"/>
    <cellStyle name="Normal 2 22 2" xfId="8248" xr:uid="{00000000-0005-0000-0000-0000331A0000}"/>
    <cellStyle name="Normal 2 22 3" xfId="8249" xr:uid="{00000000-0005-0000-0000-0000341A0000}"/>
    <cellStyle name="Normal 2 23" xfId="8250" xr:uid="{00000000-0005-0000-0000-0000351A0000}"/>
    <cellStyle name="Normal 2 23 2" xfId="8251" xr:uid="{00000000-0005-0000-0000-0000361A0000}"/>
    <cellStyle name="normal 2 23 3" xfId="8252" xr:uid="{00000000-0005-0000-0000-0000371A0000}"/>
    <cellStyle name="Normal 2 24" xfId="8253" xr:uid="{00000000-0005-0000-0000-0000381A0000}"/>
    <cellStyle name="Normal 2 24 2" xfId="8254" xr:uid="{00000000-0005-0000-0000-0000391A0000}"/>
    <cellStyle name="normal 2 24 3" xfId="8255" xr:uid="{00000000-0005-0000-0000-00003A1A0000}"/>
    <cellStyle name="Normal 2 25" xfId="8256" xr:uid="{00000000-0005-0000-0000-00003B1A0000}"/>
    <cellStyle name="Normal 2 25 2" xfId="8257" xr:uid="{00000000-0005-0000-0000-00003C1A0000}"/>
    <cellStyle name="Normal 2 26" xfId="8258" xr:uid="{00000000-0005-0000-0000-00003D1A0000}"/>
    <cellStyle name="Normal 2 26 2" xfId="8259" xr:uid="{00000000-0005-0000-0000-00003E1A0000}"/>
    <cellStyle name="Normal 2 27" xfId="8260" xr:uid="{00000000-0005-0000-0000-00003F1A0000}"/>
    <cellStyle name="Normal 2 28" xfId="8261" xr:uid="{00000000-0005-0000-0000-0000401A0000}"/>
    <cellStyle name="Normal 2 29" xfId="8262" xr:uid="{00000000-0005-0000-0000-0000411A0000}"/>
    <cellStyle name="Normal 2 3" xfId="2615" xr:uid="{00000000-0005-0000-0000-0000421A0000}"/>
    <cellStyle name="Normal 2 3 2" xfId="8263" xr:uid="{00000000-0005-0000-0000-0000431A0000}"/>
    <cellStyle name="Normal 2 3 2 2" xfId="8264" xr:uid="{00000000-0005-0000-0000-0000441A0000}"/>
    <cellStyle name="Normal 2 3 2 3" xfId="8265" xr:uid="{00000000-0005-0000-0000-0000451A0000}"/>
    <cellStyle name="normal 2 30" xfId="8266" xr:uid="{00000000-0005-0000-0000-0000461A0000}"/>
    <cellStyle name="normal 2 31" xfId="8267" xr:uid="{00000000-0005-0000-0000-0000471A0000}"/>
    <cellStyle name="normal 2 32" xfId="8268" xr:uid="{00000000-0005-0000-0000-0000481A0000}"/>
    <cellStyle name="normal 2 33" xfId="8269" xr:uid="{00000000-0005-0000-0000-0000491A0000}"/>
    <cellStyle name="normal 2 34" xfId="8270" xr:uid="{00000000-0005-0000-0000-00004A1A0000}"/>
    <cellStyle name="normal 2 35" xfId="8271" xr:uid="{00000000-0005-0000-0000-00004B1A0000}"/>
    <cellStyle name="Normal 2 4" xfId="8272" xr:uid="{00000000-0005-0000-0000-00004C1A0000}"/>
    <cellStyle name="Normal 2 4 2" xfId="8273" xr:uid="{00000000-0005-0000-0000-00004D1A0000}"/>
    <cellStyle name="Normal 2 4 2 2" xfId="8274" xr:uid="{00000000-0005-0000-0000-00004E1A0000}"/>
    <cellStyle name="Normal 2 4 2 3" xfId="8275" xr:uid="{00000000-0005-0000-0000-00004F1A0000}"/>
    <cellStyle name="Normal 2 4 2 4" xfId="8276" xr:uid="{00000000-0005-0000-0000-0000501A0000}"/>
    <cellStyle name="Normal 2 4 2 5" xfId="8277" xr:uid="{00000000-0005-0000-0000-0000511A0000}"/>
    <cellStyle name="Normal 2 5" xfId="8278" xr:uid="{00000000-0005-0000-0000-0000521A0000}"/>
    <cellStyle name="Normal 2 5 2" xfId="8279" xr:uid="{00000000-0005-0000-0000-0000531A0000}"/>
    <cellStyle name="Normal 2 5 2 2" xfId="8280" xr:uid="{00000000-0005-0000-0000-0000541A0000}"/>
    <cellStyle name="Normal 2 5 2 3" xfId="8281" xr:uid="{00000000-0005-0000-0000-0000551A0000}"/>
    <cellStyle name="Normal 2 5 2 4" xfId="8282" xr:uid="{00000000-0005-0000-0000-0000561A0000}"/>
    <cellStyle name="Normal 2 5 2 5" xfId="8283" xr:uid="{00000000-0005-0000-0000-0000571A0000}"/>
    <cellStyle name="Normal 2 6" xfId="8284" xr:uid="{00000000-0005-0000-0000-0000581A0000}"/>
    <cellStyle name="Normal 2 6 2" xfId="8285" xr:uid="{00000000-0005-0000-0000-0000591A0000}"/>
    <cellStyle name="Normal 2 6 2 2" xfId="8286" xr:uid="{00000000-0005-0000-0000-00005A1A0000}"/>
    <cellStyle name="Normal 2 6 2 3" xfId="8287" xr:uid="{00000000-0005-0000-0000-00005B1A0000}"/>
    <cellStyle name="Normal 2 6 2 4" xfId="8288" xr:uid="{00000000-0005-0000-0000-00005C1A0000}"/>
    <cellStyle name="Normal 2 6 2 5" xfId="8289" xr:uid="{00000000-0005-0000-0000-00005D1A0000}"/>
    <cellStyle name="Normal 2 7" xfId="8290" xr:uid="{00000000-0005-0000-0000-00005E1A0000}"/>
    <cellStyle name="Normal 2 7 2" xfId="8291" xr:uid="{00000000-0005-0000-0000-00005F1A0000}"/>
    <cellStyle name="Normal 2 7 2 2" xfId="8292" xr:uid="{00000000-0005-0000-0000-0000601A0000}"/>
    <cellStyle name="Normal 2 7 2 2 2" xfId="8293" xr:uid="{00000000-0005-0000-0000-0000611A0000}"/>
    <cellStyle name="Normal 2 7 2 3" xfId="8294" xr:uid="{00000000-0005-0000-0000-0000621A0000}"/>
    <cellStyle name="Normal 2 7 2 4" xfId="8295" xr:uid="{00000000-0005-0000-0000-0000631A0000}"/>
    <cellStyle name="Normal 2 8" xfId="8296" xr:uid="{00000000-0005-0000-0000-0000641A0000}"/>
    <cellStyle name="Normal 2 8 2" xfId="8297" xr:uid="{00000000-0005-0000-0000-0000651A0000}"/>
    <cellStyle name="Normal 2 8 2 2" xfId="8298" xr:uid="{00000000-0005-0000-0000-0000661A0000}"/>
    <cellStyle name="Normal 2 8 2 3" xfId="8299" xr:uid="{00000000-0005-0000-0000-0000671A0000}"/>
    <cellStyle name="Normal 2 8 2 4" xfId="8300" xr:uid="{00000000-0005-0000-0000-0000681A0000}"/>
    <cellStyle name="Normal 2 8 2 5" xfId="8301" xr:uid="{00000000-0005-0000-0000-0000691A0000}"/>
    <cellStyle name="Normal 2 9" xfId="8302" xr:uid="{00000000-0005-0000-0000-00006A1A0000}"/>
    <cellStyle name="Normal 2_Pn000_12_gorenje_surovina_ip_video" xfId="8303" xr:uid="{00000000-0005-0000-0000-00006B1A0000}"/>
    <cellStyle name="Normal 20" xfId="1323" xr:uid="{00000000-0005-0000-0000-00006C1A0000}"/>
    <cellStyle name="Normal 20 2" xfId="8304" xr:uid="{00000000-0005-0000-0000-00006D1A0000}"/>
    <cellStyle name="Normal 21" xfId="1324" xr:uid="{00000000-0005-0000-0000-00006E1A0000}"/>
    <cellStyle name="Normal 21 2" xfId="8305" xr:uid="{00000000-0005-0000-0000-00006F1A0000}"/>
    <cellStyle name="Normal 22" xfId="1325" xr:uid="{00000000-0005-0000-0000-0000701A0000}"/>
    <cellStyle name="Normal 23" xfId="1326" xr:uid="{00000000-0005-0000-0000-0000711A0000}"/>
    <cellStyle name="Normal 24" xfId="1327" xr:uid="{00000000-0005-0000-0000-0000721A0000}"/>
    <cellStyle name="Normal 25" xfId="1328" xr:uid="{00000000-0005-0000-0000-0000731A0000}"/>
    <cellStyle name="Normal 26" xfId="1329" xr:uid="{00000000-0005-0000-0000-0000741A0000}"/>
    <cellStyle name="Normal 27" xfId="1330" xr:uid="{00000000-0005-0000-0000-0000751A0000}"/>
    <cellStyle name="Normal 28" xfId="1331" xr:uid="{00000000-0005-0000-0000-0000761A0000}"/>
    <cellStyle name="Normal 29" xfId="1332" xr:uid="{00000000-0005-0000-0000-0000771A0000}"/>
    <cellStyle name="Normal 3" xfId="34" xr:uid="{00000000-0005-0000-0000-0000781A0000}"/>
    <cellStyle name="Normal 3 10" xfId="8306" xr:uid="{00000000-0005-0000-0000-0000791A0000}"/>
    <cellStyle name="Normal 3 11" xfId="8307" xr:uid="{00000000-0005-0000-0000-00007A1A0000}"/>
    <cellStyle name="Normal 3 12" xfId="8642" xr:uid="{00000000-0005-0000-0000-00007B1A0000}"/>
    <cellStyle name="Normal 3 2" xfId="8308" xr:uid="{00000000-0005-0000-0000-00007C1A0000}"/>
    <cellStyle name="Normal 3 2 2" xfId="8309" xr:uid="{00000000-0005-0000-0000-00007D1A0000}"/>
    <cellStyle name="Normal 3 2 2 2" xfId="8310" xr:uid="{00000000-0005-0000-0000-00007E1A0000}"/>
    <cellStyle name="Normal 3 2 2 3" xfId="8311" xr:uid="{00000000-0005-0000-0000-00007F1A0000}"/>
    <cellStyle name="Normal 3 2 3" xfId="8312" xr:uid="{00000000-0005-0000-0000-0000801A0000}"/>
    <cellStyle name="Normal 3 2 4" xfId="8313" xr:uid="{00000000-0005-0000-0000-0000811A0000}"/>
    <cellStyle name="Normal 3 2 5" xfId="8314" xr:uid="{00000000-0005-0000-0000-0000821A0000}"/>
    <cellStyle name="Normal 3 3" xfId="8315" xr:uid="{00000000-0005-0000-0000-0000831A0000}"/>
    <cellStyle name="Normal 3 3 2" xfId="8316" xr:uid="{00000000-0005-0000-0000-0000841A0000}"/>
    <cellStyle name="Normal 3 4" xfId="8317" xr:uid="{00000000-0005-0000-0000-0000851A0000}"/>
    <cellStyle name="Normal 3 4 2" xfId="8318" xr:uid="{00000000-0005-0000-0000-0000861A0000}"/>
    <cellStyle name="Normal 3 5" xfId="8319" xr:uid="{00000000-0005-0000-0000-0000871A0000}"/>
    <cellStyle name="Normal 3 6" xfId="8320" xr:uid="{00000000-0005-0000-0000-0000881A0000}"/>
    <cellStyle name="Normal 3 7" xfId="8321" xr:uid="{00000000-0005-0000-0000-0000891A0000}"/>
    <cellStyle name="Normal 3 8" xfId="8322" xr:uid="{00000000-0005-0000-0000-00008A1A0000}"/>
    <cellStyle name="normal 3 9" xfId="8323" xr:uid="{00000000-0005-0000-0000-00008B1A0000}"/>
    <cellStyle name="Normal 3 9 2" xfId="8324" xr:uid="{00000000-0005-0000-0000-00008C1A0000}"/>
    <cellStyle name="Normal 3 9 2 2" xfId="8325" xr:uid="{00000000-0005-0000-0000-00008D1A0000}"/>
    <cellStyle name="Normal 3_Pn138_13_elektrostudio_seaway_puconci_pozar_plin_vlom_video_domofon" xfId="8326" xr:uid="{00000000-0005-0000-0000-00008E1A0000}"/>
    <cellStyle name="Normal 31" xfId="8656" xr:uid="{00000000-0005-0000-0000-00008F1A0000}"/>
    <cellStyle name="Normal 36" xfId="1333" xr:uid="{00000000-0005-0000-0000-0000901A0000}"/>
    <cellStyle name="Normal 39" xfId="1334" xr:uid="{00000000-0005-0000-0000-0000911A0000}"/>
    <cellStyle name="Normal 4" xfId="1335" xr:uid="{00000000-0005-0000-0000-0000921A0000}"/>
    <cellStyle name="Normal 4 10" xfId="8327" xr:uid="{00000000-0005-0000-0000-0000931A0000}"/>
    <cellStyle name="Normal 4 2" xfId="1336" xr:uid="{00000000-0005-0000-0000-0000941A0000}"/>
    <cellStyle name="Normal 4 2 2" xfId="8328" xr:uid="{00000000-0005-0000-0000-0000951A0000}"/>
    <cellStyle name="Normal 4 3" xfId="7526" xr:uid="{00000000-0005-0000-0000-0000961A0000}"/>
    <cellStyle name="Normal 4 3 2" xfId="7536" xr:uid="{00000000-0005-0000-0000-0000971A0000}"/>
    <cellStyle name="Normal 4 3 2 2" xfId="8593" xr:uid="{00000000-0005-0000-0000-0000981A0000}"/>
    <cellStyle name="Normal 4 3 2 3" xfId="8598" xr:uid="{00000000-0005-0000-0000-0000991A0000}"/>
    <cellStyle name="Normal 4 3 2 4" xfId="8600" xr:uid="{00000000-0005-0000-0000-00009A1A0000}"/>
    <cellStyle name="Normal 4 3 2 5" xfId="8603" xr:uid="{00000000-0005-0000-0000-00009B1A0000}"/>
    <cellStyle name="Normal 4 3 2 6" xfId="8664" xr:uid="{00000000-0005-0000-0000-00009C1A0000}"/>
    <cellStyle name="Normal 4 3 2 7" xfId="8676" xr:uid="{DB439BE0-9356-481F-86D4-F32845D5A343}"/>
    <cellStyle name="Normal 4 3 3" xfId="8329" xr:uid="{00000000-0005-0000-0000-00009D1A0000}"/>
    <cellStyle name="Normal 4 3 4" xfId="8330" xr:uid="{00000000-0005-0000-0000-00009E1A0000}"/>
    <cellStyle name="Normal 4 4" xfId="8331" xr:uid="{00000000-0005-0000-0000-00009F1A0000}"/>
    <cellStyle name="Normal 4 4 2" xfId="8332" xr:uid="{00000000-0005-0000-0000-0000A01A0000}"/>
    <cellStyle name="normal 4 5" xfId="8333" xr:uid="{00000000-0005-0000-0000-0000A11A0000}"/>
    <cellStyle name="Normal 4 5 2" xfId="8334" xr:uid="{00000000-0005-0000-0000-0000A21A0000}"/>
    <cellStyle name="Normal 4 6" xfId="8335" xr:uid="{00000000-0005-0000-0000-0000A31A0000}"/>
    <cellStyle name="Normal 4 7" xfId="8336" xr:uid="{00000000-0005-0000-0000-0000A41A0000}"/>
    <cellStyle name="Normal 4 8" xfId="8337" xr:uid="{00000000-0005-0000-0000-0000A51A0000}"/>
    <cellStyle name="Normal 4 9" xfId="8338" xr:uid="{00000000-0005-0000-0000-0000A61A0000}"/>
    <cellStyle name="Normal 40" xfId="1337" xr:uid="{00000000-0005-0000-0000-0000A71A0000}"/>
    <cellStyle name="Normal 41" xfId="1338" xr:uid="{00000000-0005-0000-0000-0000A81A0000}"/>
    <cellStyle name="Normal 42" xfId="1339" xr:uid="{00000000-0005-0000-0000-0000A91A0000}"/>
    <cellStyle name="Normal 44" xfId="1340" xr:uid="{00000000-0005-0000-0000-0000AA1A0000}"/>
    <cellStyle name="Normal 45" xfId="1341" xr:uid="{00000000-0005-0000-0000-0000AB1A0000}"/>
    <cellStyle name="Normal 5" xfId="1342" xr:uid="{00000000-0005-0000-0000-0000AC1A0000}"/>
    <cellStyle name="Normal 5 2" xfId="8339" xr:uid="{00000000-0005-0000-0000-0000AD1A0000}"/>
    <cellStyle name="Normal 5 2 2" xfId="8340" xr:uid="{00000000-0005-0000-0000-0000AE1A0000}"/>
    <cellStyle name="Normal 5 3" xfId="8341" xr:uid="{00000000-0005-0000-0000-0000AF1A0000}"/>
    <cellStyle name="Normal 5 4" xfId="8342" xr:uid="{00000000-0005-0000-0000-0000B01A0000}"/>
    <cellStyle name="Normal 5 5" xfId="8343" xr:uid="{00000000-0005-0000-0000-0000B11A0000}"/>
    <cellStyle name="Normal 5 6" xfId="8344" xr:uid="{00000000-0005-0000-0000-0000B21A0000}"/>
    <cellStyle name="Normal 5 7" xfId="8345" xr:uid="{00000000-0005-0000-0000-0000B31A0000}"/>
    <cellStyle name="Normal 6" xfId="1343" xr:uid="{00000000-0005-0000-0000-0000B41A0000}"/>
    <cellStyle name="Normal 6 2" xfId="8346" xr:uid="{00000000-0005-0000-0000-0000B51A0000}"/>
    <cellStyle name="Normal 6 2 2" xfId="8347" xr:uid="{00000000-0005-0000-0000-0000B61A0000}"/>
    <cellStyle name="Normal 6 3" xfId="8348" xr:uid="{00000000-0005-0000-0000-0000B71A0000}"/>
    <cellStyle name="Normal 6 4" xfId="8349" xr:uid="{00000000-0005-0000-0000-0000B81A0000}"/>
    <cellStyle name="Normal 7" xfId="1344" xr:uid="{00000000-0005-0000-0000-0000B91A0000}"/>
    <cellStyle name="Normal 7 2" xfId="8350" xr:uid="{00000000-0005-0000-0000-0000BA1A0000}"/>
    <cellStyle name="Normal 7 2 2" xfId="8351" xr:uid="{00000000-0005-0000-0000-0000BB1A0000}"/>
    <cellStyle name="Normal 7 3" xfId="8352" xr:uid="{00000000-0005-0000-0000-0000BC1A0000}"/>
    <cellStyle name="Normal 7 3 2" xfId="8353" xr:uid="{00000000-0005-0000-0000-0000BD1A0000}"/>
    <cellStyle name="Normal 7 4" xfId="8354" xr:uid="{00000000-0005-0000-0000-0000BE1A0000}"/>
    <cellStyle name="Normal 7 4 2" xfId="8355" xr:uid="{00000000-0005-0000-0000-0000BF1A0000}"/>
    <cellStyle name="Normal 7 5" xfId="8356" xr:uid="{00000000-0005-0000-0000-0000C01A0000}"/>
    <cellStyle name="Normal 7 6" xfId="8357" xr:uid="{00000000-0005-0000-0000-0000C11A0000}"/>
    <cellStyle name="Normal 8" xfId="1345" xr:uid="{00000000-0005-0000-0000-0000C21A0000}"/>
    <cellStyle name="Normal 8 2" xfId="8358" xr:uid="{00000000-0005-0000-0000-0000C31A0000}"/>
    <cellStyle name="Normal 8 2 2" xfId="8359" xr:uid="{00000000-0005-0000-0000-0000C41A0000}"/>
    <cellStyle name="Normal 8 2 3" xfId="8360" xr:uid="{00000000-0005-0000-0000-0000C51A0000}"/>
    <cellStyle name="Normal 8 3" xfId="8361" xr:uid="{00000000-0005-0000-0000-0000C61A0000}"/>
    <cellStyle name="Normal 8 4" xfId="8362" xr:uid="{00000000-0005-0000-0000-0000C71A0000}"/>
    <cellStyle name="Normal 8 5" xfId="8363" xr:uid="{00000000-0005-0000-0000-0000C81A0000}"/>
    <cellStyle name="Normal 8 6" xfId="8364" xr:uid="{00000000-0005-0000-0000-0000C91A0000}"/>
    <cellStyle name="Normal 9" xfId="1346" xr:uid="{00000000-0005-0000-0000-0000CA1A0000}"/>
    <cellStyle name="Normal 9 2" xfId="8365" xr:uid="{00000000-0005-0000-0000-0000CB1A0000}"/>
    <cellStyle name="Normal 9 3" xfId="8366" xr:uid="{00000000-0005-0000-0000-0000CC1A0000}"/>
    <cellStyle name="Normal_04-033- NPK POPIS PZR-E" xfId="7531" xr:uid="{00000000-0005-0000-0000-0000CD1A0000}"/>
    <cellStyle name="Normale_CCTV Price List Jan-Jun 2005" xfId="22" xr:uid="{00000000-0005-0000-0000-0000D31A0000}"/>
    <cellStyle name="Note" xfId="8367" xr:uid="{00000000-0005-0000-0000-0000D41A0000}"/>
    <cellStyle name="Note 2" xfId="8368" xr:uid="{00000000-0005-0000-0000-0000D51A0000}"/>
    <cellStyle name="Note 2 10" xfId="8369" xr:uid="{00000000-0005-0000-0000-0000D61A0000}"/>
    <cellStyle name="Note 2 11" xfId="8370" xr:uid="{00000000-0005-0000-0000-0000D71A0000}"/>
    <cellStyle name="Note 2 12" xfId="8371" xr:uid="{00000000-0005-0000-0000-0000D81A0000}"/>
    <cellStyle name="Note 2 13" xfId="8372" xr:uid="{00000000-0005-0000-0000-0000D91A0000}"/>
    <cellStyle name="Note 2 14" xfId="8373" xr:uid="{00000000-0005-0000-0000-0000DA1A0000}"/>
    <cellStyle name="Note 2 15" xfId="8374" xr:uid="{00000000-0005-0000-0000-0000DB1A0000}"/>
    <cellStyle name="Note 2 16" xfId="8375" xr:uid="{00000000-0005-0000-0000-0000DC1A0000}"/>
    <cellStyle name="Note 2 17" xfId="8376" xr:uid="{00000000-0005-0000-0000-0000DD1A0000}"/>
    <cellStyle name="Note 2 2" xfId="8377" xr:uid="{00000000-0005-0000-0000-0000DE1A0000}"/>
    <cellStyle name="Note 2 2 2" xfId="8378" xr:uid="{00000000-0005-0000-0000-0000DF1A0000}"/>
    <cellStyle name="Note 2 2 2 2" xfId="8379" xr:uid="{00000000-0005-0000-0000-0000E01A0000}"/>
    <cellStyle name="Note 2 2 3" xfId="8380" xr:uid="{00000000-0005-0000-0000-0000E11A0000}"/>
    <cellStyle name="Note 2 2 4" xfId="8381" xr:uid="{00000000-0005-0000-0000-0000E21A0000}"/>
    <cellStyle name="Note 2 2 5" xfId="8382" xr:uid="{00000000-0005-0000-0000-0000E31A0000}"/>
    <cellStyle name="Note 2 3" xfId="8383" xr:uid="{00000000-0005-0000-0000-0000E41A0000}"/>
    <cellStyle name="Note 2 3 2" xfId="8384" xr:uid="{00000000-0005-0000-0000-0000E51A0000}"/>
    <cellStyle name="Note 2 3 3" xfId="8385" xr:uid="{00000000-0005-0000-0000-0000E61A0000}"/>
    <cellStyle name="Note 2 4" xfId="8386" xr:uid="{00000000-0005-0000-0000-0000E71A0000}"/>
    <cellStyle name="Note 2 4 2" xfId="8387" xr:uid="{00000000-0005-0000-0000-0000E81A0000}"/>
    <cellStyle name="Note 2 5" xfId="8388" xr:uid="{00000000-0005-0000-0000-0000E91A0000}"/>
    <cellStyle name="Note 2 5 2" xfId="8389" xr:uid="{00000000-0005-0000-0000-0000EA1A0000}"/>
    <cellStyle name="Note 2 6" xfId="8390" xr:uid="{00000000-0005-0000-0000-0000EB1A0000}"/>
    <cellStyle name="Note 2 7" xfId="8391" xr:uid="{00000000-0005-0000-0000-0000EC1A0000}"/>
    <cellStyle name="Note 2 8" xfId="8392" xr:uid="{00000000-0005-0000-0000-0000ED1A0000}"/>
    <cellStyle name="Note 2 9" xfId="8393" xr:uid="{00000000-0005-0000-0000-0000EE1A0000}"/>
    <cellStyle name="Note 3" xfId="8394" xr:uid="{00000000-0005-0000-0000-0000EF1A0000}"/>
    <cellStyle name="Note 3 10" xfId="8395" xr:uid="{00000000-0005-0000-0000-0000F01A0000}"/>
    <cellStyle name="Note 3 11" xfId="8396" xr:uid="{00000000-0005-0000-0000-0000F11A0000}"/>
    <cellStyle name="Note 3 12" xfId="8397" xr:uid="{00000000-0005-0000-0000-0000F21A0000}"/>
    <cellStyle name="Note 3 13" xfId="8398" xr:uid="{00000000-0005-0000-0000-0000F31A0000}"/>
    <cellStyle name="Note 3 14" xfId="8399" xr:uid="{00000000-0005-0000-0000-0000F41A0000}"/>
    <cellStyle name="Note 3 15" xfId="8400" xr:uid="{00000000-0005-0000-0000-0000F51A0000}"/>
    <cellStyle name="Note 3 16" xfId="8401" xr:uid="{00000000-0005-0000-0000-0000F61A0000}"/>
    <cellStyle name="Note 3 2" xfId="8402" xr:uid="{00000000-0005-0000-0000-0000F71A0000}"/>
    <cellStyle name="Note 3 2 2" xfId="8403" xr:uid="{00000000-0005-0000-0000-0000F81A0000}"/>
    <cellStyle name="Note 3 2 2 2" xfId="8404" xr:uid="{00000000-0005-0000-0000-0000F91A0000}"/>
    <cellStyle name="Note 3 2 3" xfId="8405" xr:uid="{00000000-0005-0000-0000-0000FA1A0000}"/>
    <cellStyle name="Note 3 3" xfId="8406" xr:uid="{00000000-0005-0000-0000-0000FB1A0000}"/>
    <cellStyle name="Note 3 3 2" xfId="8407" xr:uid="{00000000-0005-0000-0000-0000FC1A0000}"/>
    <cellStyle name="Note 3 3 2 2" xfId="8408" xr:uid="{00000000-0005-0000-0000-0000FD1A0000}"/>
    <cellStyle name="Note 3 4" xfId="8409" xr:uid="{00000000-0005-0000-0000-0000FE1A0000}"/>
    <cellStyle name="Note 3 5" xfId="8410" xr:uid="{00000000-0005-0000-0000-0000FF1A0000}"/>
    <cellStyle name="Note 3 6" xfId="8411" xr:uid="{00000000-0005-0000-0000-0000001B0000}"/>
    <cellStyle name="Note 3 7" xfId="8412" xr:uid="{00000000-0005-0000-0000-0000011B0000}"/>
    <cellStyle name="Note 3 8" xfId="8413" xr:uid="{00000000-0005-0000-0000-0000021B0000}"/>
    <cellStyle name="Note 3 9" xfId="8414" xr:uid="{00000000-0005-0000-0000-0000031B0000}"/>
    <cellStyle name="Note 4" xfId="8415" xr:uid="{00000000-0005-0000-0000-0000041B0000}"/>
    <cellStyle name="Note 4 10" xfId="8416" xr:uid="{00000000-0005-0000-0000-0000051B0000}"/>
    <cellStyle name="Note 4 11" xfId="8417" xr:uid="{00000000-0005-0000-0000-0000061B0000}"/>
    <cellStyle name="Note 4 12" xfId="8418" xr:uid="{00000000-0005-0000-0000-0000071B0000}"/>
    <cellStyle name="Note 4 13" xfId="8419" xr:uid="{00000000-0005-0000-0000-0000081B0000}"/>
    <cellStyle name="Note 4 14" xfId="8420" xr:uid="{00000000-0005-0000-0000-0000091B0000}"/>
    <cellStyle name="Note 4 15" xfId="8421" xr:uid="{00000000-0005-0000-0000-00000A1B0000}"/>
    <cellStyle name="Note 4 16" xfId="8422" xr:uid="{00000000-0005-0000-0000-00000B1B0000}"/>
    <cellStyle name="Note 4 2" xfId="8423" xr:uid="{00000000-0005-0000-0000-00000C1B0000}"/>
    <cellStyle name="Note 4 2 2" xfId="8424" xr:uid="{00000000-0005-0000-0000-00000D1B0000}"/>
    <cellStyle name="Note 4 2 2 2" xfId="8425" xr:uid="{00000000-0005-0000-0000-00000E1B0000}"/>
    <cellStyle name="Note 4 2 3" xfId="8426" xr:uid="{00000000-0005-0000-0000-00000F1B0000}"/>
    <cellStyle name="Note 4 3" xfId="8427" xr:uid="{00000000-0005-0000-0000-0000101B0000}"/>
    <cellStyle name="Note 4 3 2" xfId="8428" xr:uid="{00000000-0005-0000-0000-0000111B0000}"/>
    <cellStyle name="Note 4 3 2 2" xfId="8429" xr:uid="{00000000-0005-0000-0000-0000121B0000}"/>
    <cellStyle name="Note 4 4" xfId="8430" xr:uid="{00000000-0005-0000-0000-0000131B0000}"/>
    <cellStyle name="Note 4 5" xfId="8431" xr:uid="{00000000-0005-0000-0000-0000141B0000}"/>
    <cellStyle name="Note 4 6" xfId="8432" xr:uid="{00000000-0005-0000-0000-0000151B0000}"/>
    <cellStyle name="Note 4 7" xfId="8433" xr:uid="{00000000-0005-0000-0000-0000161B0000}"/>
    <cellStyle name="Note 4 8" xfId="8434" xr:uid="{00000000-0005-0000-0000-0000171B0000}"/>
    <cellStyle name="Note 4 9" xfId="8435" xr:uid="{00000000-0005-0000-0000-0000181B0000}"/>
    <cellStyle name="Note 5" xfId="8436" xr:uid="{00000000-0005-0000-0000-0000191B0000}"/>
    <cellStyle name="Note 5 10" xfId="8437" xr:uid="{00000000-0005-0000-0000-00001A1B0000}"/>
    <cellStyle name="Note 5 11" xfId="8438" xr:uid="{00000000-0005-0000-0000-00001B1B0000}"/>
    <cellStyle name="Note 5 12" xfId="8439" xr:uid="{00000000-0005-0000-0000-00001C1B0000}"/>
    <cellStyle name="Note 5 13" xfId="8440" xr:uid="{00000000-0005-0000-0000-00001D1B0000}"/>
    <cellStyle name="Note 5 14" xfId="8441" xr:uid="{00000000-0005-0000-0000-00001E1B0000}"/>
    <cellStyle name="Note 5 15" xfId="8442" xr:uid="{00000000-0005-0000-0000-00001F1B0000}"/>
    <cellStyle name="Note 5 16" xfId="8443" xr:uid="{00000000-0005-0000-0000-0000201B0000}"/>
    <cellStyle name="Note 5 2" xfId="8444" xr:uid="{00000000-0005-0000-0000-0000211B0000}"/>
    <cellStyle name="Note 5 2 2" xfId="8445" xr:uid="{00000000-0005-0000-0000-0000221B0000}"/>
    <cellStyle name="Note 5 2 2 2" xfId="8446" xr:uid="{00000000-0005-0000-0000-0000231B0000}"/>
    <cellStyle name="Note 5 2 3" xfId="8447" xr:uid="{00000000-0005-0000-0000-0000241B0000}"/>
    <cellStyle name="Note 5 3" xfId="8448" xr:uid="{00000000-0005-0000-0000-0000251B0000}"/>
    <cellStyle name="Note 5 3 2" xfId="8449" xr:uid="{00000000-0005-0000-0000-0000261B0000}"/>
    <cellStyle name="Note 5 3 2 2" xfId="8450" xr:uid="{00000000-0005-0000-0000-0000271B0000}"/>
    <cellStyle name="Note 5 4" xfId="8451" xr:uid="{00000000-0005-0000-0000-0000281B0000}"/>
    <cellStyle name="Note 5 5" xfId="8452" xr:uid="{00000000-0005-0000-0000-0000291B0000}"/>
    <cellStyle name="Note 5 6" xfId="8453" xr:uid="{00000000-0005-0000-0000-00002A1B0000}"/>
    <cellStyle name="Note 5 7" xfId="8454" xr:uid="{00000000-0005-0000-0000-00002B1B0000}"/>
    <cellStyle name="Note 5 8" xfId="8455" xr:uid="{00000000-0005-0000-0000-00002C1B0000}"/>
    <cellStyle name="Note 5 9" xfId="8456" xr:uid="{00000000-0005-0000-0000-00002D1B0000}"/>
    <cellStyle name="Note 6" xfId="8457" xr:uid="{00000000-0005-0000-0000-00002E1B0000}"/>
    <cellStyle name="Note 6 10" xfId="8458" xr:uid="{00000000-0005-0000-0000-00002F1B0000}"/>
    <cellStyle name="Note 6 11" xfId="8459" xr:uid="{00000000-0005-0000-0000-0000301B0000}"/>
    <cellStyle name="Note 6 12" xfId="8460" xr:uid="{00000000-0005-0000-0000-0000311B0000}"/>
    <cellStyle name="Note 6 13" xfId="8461" xr:uid="{00000000-0005-0000-0000-0000321B0000}"/>
    <cellStyle name="Note 6 14" xfId="8462" xr:uid="{00000000-0005-0000-0000-0000331B0000}"/>
    <cellStyle name="Note 6 15" xfId="8463" xr:uid="{00000000-0005-0000-0000-0000341B0000}"/>
    <cellStyle name="Note 6 16" xfId="8464" xr:uid="{00000000-0005-0000-0000-0000351B0000}"/>
    <cellStyle name="Note 6 2" xfId="8465" xr:uid="{00000000-0005-0000-0000-0000361B0000}"/>
    <cellStyle name="Note 6 2 2" xfId="8466" xr:uid="{00000000-0005-0000-0000-0000371B0000}"/>
    <cellStyle name="Note 6 2 2 2" xfId="8467" xr:uid="{00000000-0005-0000-0000-0000381B0000}"/>
    <cellStyle name="Note 6 2 3" xfId="8468" xr:uid="{00000000-0005-0000-0000-0000391B0000}"/>
    <cellStyle name="Note 6 3" xfId="8469" xr:uid="{00000000-0005-0000-0000-00003A1B0000}"/>
    <cellStyle name="Note 6 3 2" xfId="8470" xr:uid="{00000000-0005-0000-0000-00003B1B0000}"/>
    <cellStyle name="Note 6 3 2 2" xfId="8471" xr:uid="{00000000-0005-0000-0000-00003C1B0000}"/>
    <cellStyle name="Note 6 4" xfId="8472" xr:uid="{00000000-0005-0000-0000-00003D1B0000}"/>
    <cellStyle name="Note 6 5" xfId="8473" xr:uid="{00000000-0005-0000-0000-00003E1B0000}"/>
    <cellStyle name="Note 6 6" xfId="8474" xr:uid="{00000000-0005-0000-0000-00003F1B0000}"/>
    <cellStyle name="Note 6 7" xfId="8475" xr:uid="{00000000-0005-0000-0000-0000401B0000}"/>
    <cellStyle name="Note 6 8" xfId="8476" xr:uid="{00000000-0005-0000-0000-0000411B0000}"/>
    <cellStyle name="Note 6 9" xfId="8477" xr:uid="{00000000-0005-0000-0000-0000421B0000}"/>
    <cellStyle name="Note 7" xfId="8478" xr:uid="{00000000-0005-0000-0000-0000431B0000}"/>
    <cellStyle name="Note 7 10" xfId="8479" xr:uid="{00000000-0005-0000-0000-0000441B0000}"/>
    <cellStyle name="Note 7 11" xfId="8480" xr:uid="{00000000-0005-0000-0000-0000451B0000}"/>
    <cellStyle name="Note 7 12" xfId="8481" xr:uid="{00000000-0005-0000-0000-0000461B0000}"/>
    <cellStyle name="Note 7 13" xfId="8482" xr:uid="{00000000-0005-0000-0000-0000471B0000}"/>
    <cellStyle name="Note 7 14" xfId="8483" xr:uid="{00000000-0005-0000-0000-0000481B0000}"/>
    <cellStyle name="Note 7 15" xfId="8484" xr:uid="{00000000-0005-0000-0000-0000491B0000}"/>
    <cellStyle name="Note 7 16" xfId="8485" xr:uid="{00000000-0005-0000-0000-00004A1B0000}"/>
    <cellStyle name="Note 7 2" xfId="8486" xr:uid="{00000000-0005-0000-0000-00004B1B0000}"/>
    <cellStyle name="Note 7 2 2" xfId="8487" xr:uid="{00000000-0005-0000-0000-00004C1B0000}"/>
    <cellStyle name="Note 7 2 2 2" xfId="8488" xr:uid="{00000000-0005-0000-0000-00004D1B0000}"/>
    <cellStyle name="Note 7 2 3" xfId="8489" xr:uid="{00000000-0005-0000-0000-00004E1B0000}"/>
    <cellStyle name="Note 7 3" xfId="8490" xr:uid="{00000000-0005-0000-0000-00004F1B0000}"/>
    <cellStyle name="Note 7 3 2" xfId="8491" xr:uid="{00000000-0005-0000-0000-0000501B0000}"/>
    <cellStyle name="Note 7 3 2 2" xfId="8492" xr:uid="{00000000-0005-0000-0000-0000511B0000}"/>
    <cellStyle name="Note 7 4" xfId="8493" xr:uid="{00000000-0005-0000-0000-0000521B0000}"/>
    <cellStyle name="Note 7 5" xfId="8494" xr:uid="{00000000-0005-0000-0000-0000531B0000}"/>
    <cellStyle name="Note 7 6" xfId="8495" xr:uid="{00000000-0005-0000-0000-0000541B0000}"/>
    <cellStyle name="Note 7 7" xfId="8496" xr:uid="{00000000-0005-0000-0000-0000551B0000}"/>
    <cellStyle name="Note 7 8" xfId="8497" xr:uid="{00000000-0005-0000-0000-0000561B0000}"/>
    <cellStyle name="Note 7 9" xfId="8498" xr:uid="{00000000-0005-0000-0000-0000571B0000}"/>
    <cellStyle name="Note 8" xfId="8499" xr:uid="{00000000-0005-0000-0000-0000581B0000}"/>
    <cellStyle name="Odstotek" xfId="8679" builtinId="5"/>
    <cellStyle name="Odstotek 2" xfId="63" xr:uid="{00000000-0005-0000-0000-0000591B0000}"/>
    <cellStyle name="Odstotek 2 2" xfId="8500" xr:uid="{00000000-0005-0000-0000-00005A1B0000}"/>
    <cellStyle name="Opomba 2" xfId="64" xr:uid="{00000000-0005-0000-0000-00005B1B0000}"/>
    <cellStyle name="Opomba 2 2" xfId="8501" xr:uid="{00000000-0005-0000-0000-00005C1B0000}"/>
    <cellStyle name="Opomba 3" xfId="8502" xr:uid="{00000000-0005-0000-0000-00005D1B0000}"/>
    <cellStyle name="Opomba 3 2" xfId="8503" xr:uid="{00000000-0005-0000-0000-00005E1B0000}"/>
    <cellStyle name="Opozorilo 2" xfId="65" xr:uid="{00000000-0005-0000-0000-00005F1B0000}"/>
    <cellStyle name="Output" xfId="8504" xr:uid="{00000000-0005-0000-0000-0000601B0000}"/>
    <cellStyle name="Output 2" xfId="8505" xr:uid="{00000000-0005-0000-0000-0000611B0000}"/>
    <cellStyle name="Output 2 2" xfId="8506" xr:uid="{00000000-0005-0000-0000-0000621B0000}"/>
    <cellStyle name="Output 2 2 2" xfId="8507" xr:uid="{00000000-0005-0000-0000-0000631B0000}"/>
    <cellStyle name="Output 2 3" xfId="8508" xr:uid="{00000000-0005-0000-0000-0000641B0000}"/>
    <cellStyle name="Output 2 4" xfId="8509" xr:uid="{00000000-0005-0000-0000-0000651B0000}"/>
    <cellStyle name="Output 2 5" xfId="8510" xr:uid="{00000000-0005-0000-0000-0000661B0000}"/>
    <cellStyle name="Output 3" xfId="8511" xr:uid="{00000000-0005-0000-0000-0000671B0000}"/>
    <cellStyle name="Output 3 2" xfId="8512" xr:uid="{00000000-0005-0000-0000-0000681B0000}"/>
    <cellStyle name="Output 3 3" xfId="8513" xr:uid="{00000000-0005-0000-0000-0000691B0000}"/>
    <cellStyle name="Output 4" xfId="8514" xr:uid="{00000000-0005-0000-0000-00006A1B0000}"/>
    <cellStyle name="Output 5" xfId="8515" xr:uid="{00000000-0005-0000-0000-00006B1B0000}"/>
    <cellStyle name="Output 6" xfId="8516" xr:uid="{00000000-0005-0000-0000-00006C1B0000}"/>
    <cellStyle name="Percent 2" xfId="8517" xr:uid="{00000000-0005-0000-0000-00006D1B0000}"/>
    <cellStyle name="Percent 2 2" xfId="8518" xr:uid="{00000000-0005-0000-0000-00006E1B0000}"/>
    <cellStyle name="Percent 3" xfId="8519" xr:uid="{00000000-0005-0000-0000-00006F1B0000}"/>
    <cellStyle name="Pojasnjevalno besedilo 2" xfId="66" xr:uid="{00000000-0005-0000-0000-0000701B0000}"/>
    <cellStyle name="Poudarek1 2" xfId="67" xr:uid="{00000000-0005-0000-0000-0000711B0000}"/>
    <cellStyle name="Poudarek2 2" xfId="68" xr:uid="{00000000-0005-0000-0000-0000721B0000}"/>
    <cellStyle name="Poudarek3 2" xfId="69" xr:uid="{00000000-0005-0000-0000-0000731B0000}"/>
    <cellStyle name="Poudarek4 2" xfId="70" xr:uid="{00000000-0005-0000-0000-0000741B0000}"/>
    <cellStyle name="Poudarek5 2" xfId="71" xr:uid="{00000000-0005-0000-0000-0000751B0000}"/>
    <cellStyle name="Poudarek6 2" xfId="72" xr:uid="{00000000-0005-0000-0000-0000761B0000}"/>
    <cellStyle name="Povezana celica 2" xfId="73" xr:uid="{00000000-0005-0000-0000-0000771B0000}"/>
    <cellStyle name="Preveri celico 2" xfId="74" xr:uid="{00000000-0005-0000-0000-0000781B0000}"/>
    <cellStyle name="Računanje 2" xfId="75" xr:uid="{00000000-0005-0000-0000-0000791B0000}"/>
    <cellStyle name="S11" xfId="8520" xr:uid="{00000000-0005-0000-0000-00007A1B0000}"/>
    <cellStyle name="S12" xfId="8521" xr:uid="{00000000-0005-0000-0000-00007B1B0000}"/>
    <cellStyle name="S13" xfId="8522" xr:uid="{00000000-0005-0000-0000-00007C1B0000}"/>
    <cellStyle name="S14" xfId="8523" xr:uid="{00000000-0005-0000-0000-00007D1B0000}"/>
    <cellStyle name="S15" xfId="8524" xr:uid="{00000000-0005-0000-0000-00007E1B0000}"/>
    <cellStyle name="S18" xfId="82" xr:uid="{00000000-0005-0000-0000-00007F1B0000}"/>
    <cellStyle name="S3" xfId="83" xr:uid="{00000000-0005-0000-0000-0000801B0000}"/>
    <cellStyle name="Sheet Title" xfId="8525" xr:uid="{00000000-0005-0000-0000-0000811B0000}"/>
    <cellStyle name="Slabo 2" xfId="76" xr:uid="{00000000-0005-0000-0000-0000821B0000}"/>
    <cellStyle name="Slog 1" xfId="81" xr:uid="{00000000-0005-0000-0000-0000831B0000}"/>
    <cellStyle name="Slog JB" xfId="26" xr:uid="{00000000-0005-0000-0000-0000841B0000}"/>
    <cellStyle name="Slog JB 10" xfId="16" xr:uid="{00000000-0005-0000-0000-0000851B0000}"/>
    <cellStyle name="Slog JB 2" xfId="1347" xr:uid="{00000000-0005-0000-0000-0000861B0000}"/>
    <cellStyle name="Slog JB 3" xfId="1348" xr:uid="{00000000-0005-0000-0000-0000871B0000}"/>
    <cellStyle name="Slog JB 4" xfId="1349" xr:uid="{00000000-0005-0000-0000-0000881B0000}"/>
    <cellStyle name="Slog JB 5" xfId="1350" xr:uid="{00000000-0005-0000-0000-0000891B0000}"/>
    <cellStyle name="Slog JB 6" xfId="1351" xr:uid="{00000000-0005-0000-0000-00008A1B0000}"/>
    <cellStyle name="Slog JB 7" xfId="1352" xr:uid="{00000000-0005-0000-0000-00008B1B0000}"/>
    <cellStyle name="Slog JB 7 2" xfId="1353" xr:uid="{00000000-0005-0000-0000-00008C1B0000}"/>
    <cellStyle name="Slog JB 8" xfId="1354" xr:uid="{00000000-0005-0000-0000-00008D1B0000}"/>
    <cellStyle name="Slog JB 9" xfId="1355" xr:uid="{00000000-0005-0000-0000-00008E1B0000}"/>
    <cellStyle name="Standard 2" xfId="8526" xr:uid="{00000000-0005-0000-0000-00008F1B0000}"/>
    <cellStyle name="Standard_20091113 CL LYNX und Feldgeräte NSP" xfId="8527" xr:uid="{00000000-0005-0000-0000-0000901B0000}"/>
    <cellStyle name="Style 1" xfId="8528" xr:uid="{00000000-0005-0000-0000-0000911B0000}"/>
    <cellStyle name="Style 1 10" xfId="8529" xr:uid="{00000000-0005-0000-0000-0000921B0000}"/>
    <cellStyle name="Style 1 11" xfId="7535" xr:uid="{00000000-0005-0000-0000-0000931B0000}"/>
    <cellStyle name="Style 1 2" xfId="8530" xr:uid="{00000000-0005-0000-0000-0000941B0000}"/>
    <cellStyle name="Style 1 2 2" xfId="8531" xr:uid="{00000000-0005-0000-0000-0000951B0000}"/>
    <cellStyle name="Style 1 2 2 2" xfId="8532" xr:uid="{00000000-0005-0000-0000-0000961B0000}"/>
    <cellStyle name="Style 1 2 2 2 2" xfId="8533" xr:uid="{00000000-0005-0000-0000-0000971B0000}"/>
    <cellStyle name="Style 1 2 3" xfId="8534" xr:uid="{00000000-0005-0000-0000-0000981B0000}"/>
    <cellStyle name="Style 1 2_PO9504F_IBM_CRM_2_kalk (2)" xfId="8535" xr:uid="{00000000-0005-0000-0000-0000991B0000}"/>
    <cellStyle name="Style 1 3" xfId="8536" xr:uid="{00000000-0005-0000-0000-00009A1B0000}"/>
    <cellStyle name="Style 1 3 2" xfId="8537" xr:uid="{00000000-0005-0000-0000-00009B1B0000}"/>
    <cellStyle name="Style 1 3 2 2" xfId="8538" xr:uid="{00000000-0005-0000-0000-00009C1B0000}"/>
    <cellStyle name="Style 1 3 2 2 2" xfId="8539" xr:uid="{00000000-0005-0000-0000-00009D1B0000}"/>
    <cellStyle name="Style 1 3 3" xfId="8540" xr:uid="{00000000-0005-0000-0000-00009E1B0000}"/>
    <cellStyle name="Style 1 3 4" xfId="8541" xr:uid="{00000000-0005-0000-0000-00009F1B0000}"/>
    <cellStyle name="Style 1 3_PO9504F_IBM_CRM_2_kalk (2)" xfId="8542" xr:uid="{00000000-0005-0000-0000-0000A01B0000}"/>
    <cellStyle name="Style 1 4" xfId="8543" xr:uid="{00000000-0005-0000-0000-0000A11B0000}"/>
    <cellStyle name="Style 1 5" xfId="8544" xr:uid="{00000000-0005-0000-0000-0000A21B0000}"/>
    <cellStyle name="Style 1 6" xfId="8545" xr:uid="{00000000-0005-0000-0000-0000A31B0000}"/>
    <cellStyle name="Style 1 7" xfId="8546" xr:uid="{00000000-0005-0000-0000-0000A41B0000}"/>
    <cellStyle name="Style 1 8" xfId="8547" xr:uid="{00000000-0005-0000-0000-0000A51B0000}"/>
    <cellStyle name="Style 1 9" xfId="8548" xr:uid="{00000000-0005-0000-0000-0000A61B0000}"/>
    <cellStyle name="TableStyleLight1" xfId="7521" xr:uid="{00000000-0005-0000-0000-0000A71B0000}"/>
    <cellStyle name="tekst-levo" xfId="1356" xr:uid="{00000000-0005-0000-0000-0000A81B0000}"/>
    <cellStyle name="text-desno" xfId="1357" xr:uid="{00000000-0005-0000-0000-0000A91B0000}"/>
    <cellStyle name="Title" xfId="8549" xr:uid="{00000000-0005-0000-0000-0000AA1B0000}"/>
    <cellStyle name="Title 2" xfId="8550" xr:uid="{00000000-0005-0000-0000-0000AB1B0000}"/>
    <cellStyle name="Title 2 2" xfId="8551" xr:uid="{00000000-0005-0000-0000-0000AC1B0000}"/>
    <cellStyle name="Title 2 2 2" xfId="8552" xr:uid="{00000000-0005-0000-0000-0000AD1B0000}"/>
    <cellStyle name="Title 2 3" xfId="8553" xr:uid="{00000000-0005-0000-0000-0000AE1B0000}"/>
    <cellStyle name="Title 2 4" xfId="8554" xr:uid="{00000000-0005-0000-0000-0000AF1B0000}"/>
    <cellStyle name="Title 2 5" xfId="8555" xr:uid="{00000000-0005-0000-0000-0000B01B0000}"/>
    <cellStyle name="Title 2 6" xfId="8556" xr:uid="{00000000-0005-0000-0000-0000B11B0000}"/>
    <cellStyle name="Title 3" xfId="8557" xr:uid="{00000000-0005-0000-0000-0000B21B0000}"/>
    <cellStyle name="Title 3 2" xfId="8558" xr:uid="{00000000-0005-0000-0000-0000B31B0000}"/>
    <cellStyle name="Title 3 3" xfId="8559" xr:uid="{00000000-0005-0000-0000-0000B41B0000}"/>
    <cellStyle name="Title 4" xfId="8560" xr:uid="{00000000-0005-0000-0000-0000B51B0000}"/>
    <cellStyle name="Title 5" xfId="8561" xr:uid="{00000000-0005-0000-0000-0000B61B0000}"/>
    <cellStyle name="Title 6" xfId="8562" xr:uid="{00000000-0005-0000-0000-0000B71B0000}"/>
    <cellStyle name="Total" xfId="8563" xr:uid="{00000000-0005-0000-0000-0000B81B0000}"/>
    <cellStyle name="Total 2" xfId="8564" xr:uid="{00000000-0005-0000-0000-0000B91B0000}"/>
    <cellStyle name="Total 2 2" xfId="8565" xr:uid="{00000000-0005-0000-0000-0000BA1B0000}"/>
    <cellStyle name="Total 2 2 2" xfId="8566" xr:uid="{00000000-0005-0000-0000-0000BB1B0000}"/>
    <cellStyle name="Total 2 3" xfId="8567" xr:uid="{00000000-0005-0000-0000-0000BC1B0000}"/>
    <cellStyle name="Total 2 4" xfId="8568" xr:uid="{00000000-0005-0000-0000-0000BD1B0000}"/>
    <cellStyle name="Total 2 5" xfId="8569" xr:uid="{00000000-0005-0000-0000-0000BE1B0000}"/>
    <cellStyle name="Total 3" xfId="8570" xr:uid="{00000000-0005-0000-0000-0000BF1B0000}"/>
    <cellStyle name="Total 3 2" xfId="8571" xr:uid="{00000000-0005-0000-0000-0000C01B0000}"/>
    <cellStyle name="Total 3 3" xfId="8572" xr:uid="{00000000-0005-0000-0000-0000C11B0000}"/>
    <cellStyle name="Total 4" xfId="8573" xr:uid="{00000000-0005-0000-0000-0000C21B0000}"/>
    <cellStyle name="Total 5" xfId="8574" xr:uid="{00000000-0005-0000-0000-0000C31B0000}"/>
    <cellStyle name="update" xfId="1358" xr:uid="{00000000-0005-0000-0000-0000C41B0000}"/>
    <cellStyle name="Valuta (0)_LACEYS TV price list 20030603" xfId="8575" xr:uid="{00000000-0005-0000-0000-0000C61B0000}"/>
    <cellStyle name="Valuta 2" xfId="17" xr:uid="{00000000-0005-0000-0000-0000C71B0000}"/>
    <cellStyle name="Valuta 2 10" xfId="271" xr:uid="{00000000-0005-0000-0000-0000C81B0000}"/>
    <cellStyle name="Valuta 2 10 2" xfId="669" xr:uid="{00000000-0005-0000-0000-0000C91B0000}"/>
    <cellStyle name="Valuta 2 10 2 2" xfId="3200" xr:uid="{00000000-0005-0000-0000-0000CA1B0000}"/>
    <cellStyle name="Valuta 2 10 2 2 2" xfId="6872" xr:uid="{00000000-0005-0000-0000-0000CB1B0000}"/>
    <cellStyle name="Valuta 2 10 2 3" xfId="1966" xr:uid="{00000000-0005-0000-0000-0000CC1B0000}"/>
    <cellStyle name="Valuta 2 10 2 3 2" xfId="5640" xr:uid="{00000000-0005-0000-0000-0000CD1B0000}"/>
    <cellStyle name="Valuta 2 10 2 4" xfId="4432" xr:uid="{00000000-0005-0000-0000-0000CE1B0000}"/>
    <cellStyle name="Valuta 2 10 3" xfId="1079" xr:uid="{00000000-0005-0000-0000-0000CF1B0000}"/>
    <cellStyle name="Valuta 2 10 3 2" xfId="3610" xr:uid="{00000000-0005-0000-0000-0000D01B0000}"/>
    <cellStyle name="Valuta 2 10 3 2 2" xfId="7282" xr:uid="{00000000-0005-0000-0000-0000D11B0000}"/>
    <cellStyle name="Valuta 2 10 3 3" xfId="2376" xr:uid="{00000000-0005-0000-0000-0000D21B0000}"/>
    <cellStyle name="Valuta 2 10 3 3 2" xfId="6050" xr:uid="{00000000-0005-0000-0000-0000D31B0000}"/>
    <cellStyle name="Valuta 2 10 3 4" xfId="4842" xr:uid="{00000000-0005-0000-0000-0000D41B0000}"/>
    <cellStyle name="Valuta 2 10 4" xfId="2808" xr:uid="{00000000-0005-0000-0000-0000D51B0000}"/>
    <cellStyle name="Valuta 2 10 4 2" xfId="6480" xr:uid="{00000000-0005-0000-0000-0000D61B0000}"/>
    <cellStyle name="Valuta 2 10 5" xfId="1574" xr:uid="{00000000-0005-0000-0000-0000D71B0000}"/>
    <cellStyle name="Valuta 2 10 5 2" xfId="5248" xr:uid="{00000000-0005-0000-0000-0000D81B0000}"/>
    <cellStyle name="Valuta 2 10 6" xfId="4040" xr:uid="{00000000-0005-0000-0000-0000D91B0000}"/>
    <cellStyle name="Valuta 2 11" xfId="395" xr:uid="{00000000-0005-0000-0000-0000DA1B0000}"/>
    <cellStyle name="Valuta 2 11 2" xfId="788" xr:uid="{00000000-0005-0000-0000-0000DB1B0000}"/>
    <cellStyle name="Valuta 2 11 2 2" xfId="3319" xr:uid="{00000000-0005-0000-0000-0000DC1B0000}"/>
    <cellStyle name="Valuta 2 11 2 2 2" xfId="6991" xr:uid="{00000000-0005-0000-0000-0000DD1B0000}"/>
    <cellStyle name="Valuta 2 11 2 3" xfId="2085" xr:uid="{00000000-0005-0000-0000-0000DE1B0000}"/>
    <cellStyle name="Valuta 2 11 2 3 2" xfId="5759" xr:uid="{00000000-0005-0000-0000-0000DF1B0000}"/>
    <cellStyle name="Valuta 2 11 2 4" xfId="4551" xr:uid="{00000000-0005-0000-0000-0000E01B0000}"/>
    <cellStyle name="Valuta 2 11 3" xfId="1198" xr:uid="{00000000-0005-0000-0000-0000E11B0000}"/>
    <cellStyle name="Valuta 2 11 3 2" xfId="3729" xr:uid="{00000000-0005-0000-0000-0000E21B0000}"/>
    <cellStyle name="Valuta 2 11 3 2 2" xfId="7401" xr:uid="{00000000-0005-0000-0000-0000E31B0000}"/>
    <cellStyle name="Valuta 2 11 3 3" xfId="2495" xr:uid="{00000000-0005-0000-0000-0000E41B0000}"/>
    <cellStyle name="Valuta 2 11 3 3 2" xfId="6169" xr:uid="{00000000-0005-0000-0000-0000E51B0000}"/>
    <cellStyle name="Valuta 2 11 3 4" xfId="4961" xr:uid="{00000000-0005-0000-0000-0000E61B0000}"/>
    <cellStyle name="Valuta 2 11 4" xfId="2927" xr:uid="{00000000-0005-0000-0000-0000E71B0000}"/>
    <cellStyle name="Valuta 2 11 4 2" xfId="6599" xr:uid="{00000000-0005-0000-0000-0000E81B0000}"/>
    <cellStyle name="Valuta 2 11 5" xfId="1693" xr:uid="{00000000-0005-0000-0000-0000E91B0000}"/>
    <cellStyle name="Valuta 2 11 5 2" xfId="5367" xr:uid="{00000000-0005-0000-0000-0000EA1B0000}"/>
    <cellStyle name="Valuta 2 11 6" xfId="4159" xr:uid="{00000000-0005-0000-0000-0000EB1B0000}"/>
    <cellStyle name="Valuta 2 12" xfId="477" xr:uid="{00000000-0005-0000-0000-0000EC1B0000}"/>
    <cellStyle name="Valuta 2 12 2" xfId="870" xr:uid="{00000000-0005-0000-0000-0000ED1B0000}"/>
    <cellStyle name="Valuta 2 12 2 2" xfId="3401" xr:uid="{00000000-0005-0000-0000-0000EE1B0000}"/>
    <cellStyle name="Valuta 2 12 2 2 2" xfId="7073" xr:uid="{00000000-0005-0000-0000-0000EF1B0000}"/>
    <cellStyle name="Valuta 2 12 2 3" xfId="2167" xr:uid="{00000000-0005-0000-0000-0000F01B0000}"/>
    <cellStyle name="Valuta 2 12 2 3 2" xfId="5841" xr:uid="{00000000-0005-0000-0000-0000F11B0000}"/>
    <cellStyle name="Valuta 2 12 2 4" xfId="4633" xr:uid="{00000000-0005-0000-0000-0000F21B0000}"/>
    <cellStyle name="Valuta 2 12 3" xfId="1280" xr:uid="{00000000-0005-0000-0000-0000F31B0000}"/>
    <cellStyle name="Valuta 2 12 3 2" xfId="3811" xr:uid="{00000000-0005-0000-0000-0000F41B0000}"/>
    <cellStyle name="Valuta 2 12 3 2 2" xfId="7483" xr:uid="{00000000-0005-0000-0000-0000F51B0000}"/>
    <cellStyle name="Valuta 2 12 3 3" xfId="2577" xr:uid="{00000000-0005-0000-0000-0000F61B0000}"/>
    <cellStyle name="Valuta 2 12 3 3 2" xfId="6251" xr:uid="{00000000-0005-0000-0000-0000F71B0000}"/>
    <cellStyle name="Valuta 2 12 3 4" xfId="5043" xr:uid="{00000000-0005-0000-0000-0000F81B0000}"/>
    <cellStyle name="Valuta 2 12 4" xfId="3009" xr:uid="{00000000-0005-0000-0000-0000F91B0000}"/>
    <cellStyle name="Valuta 2 12 4 2" xfId="6681" xr:uid="{00000000-0005-0000-0000-0000FA1B0000}"/>
    <cellStyle name="Valuta 2 12 5" xfId="1775" xr:uid="{00000000-0005-0000-0000-0000FB1B0000}"/>
    <cellStyle name="Valuta 2 12 5 2" xfId="5449" xr:uid="{00000000-0005-0000-0000-0000FC1B0000}"/>
    <cellStyle name="Valuta 2 12 6" xfId="4241" xr:uid="{00000000-0005-0000-0000-0000FD1B0000}"/>
    <cellStyle name="Valuta 2 13" xfId="124" xr:uid="{00000000-0005-0000-0000-0000FE1B0000}"/>
    <cellStyle name="Valuta 2 13 2" xfId="524" xr:uid="{00000000-0005-0000-0000-0000FF1B0000}"/>
    <cellStyle name="Valuta 2 13 2 2" xfId="3055" xr:uid="{00000000-0005-0000-0000-0000001C0000}"/>
    <cellStyle name="Valuta 2 13 2 2 2" xfId="6727" xr:uid="{00000000-0005-0000-0000-0000011C0000}"/>
    <cellStyle name="Valuta 2 13 2 3" xfId="1821" xr:uid="{00000000-0005-0000-0000-0000021C0000}"/>
    <cellStyle name="Valuta 2 13 2 3 2" xfId="5495" xr:uid="{00000000-0005-0000-0000-0000031C0000}"/>
    <cellStyle name="Valuta 2 13 2 4" xfId="4287" xr:uid="{00000000-0005-0000-0000-0000041C0000}"/>
    <cellStyle name="Valuta 2 13 3" xfId="934" xr:uid="{00000000-0005-0000-0000-0000051C0000}"/>
    <cellStyle name="Valuta 2 13 3 2" xfId="3465" xr:uid="{00000000-0005-0000-0000-0000061C0000}"/>
    <cellStyle name="Valuta 2 13 3 2 2" xfId="7137" xr:uid="{00000000-0005-0000-0000-0000071C0000}"/>
    <cellStyle name="Valuta 2 13 3 3" xfId="2231" xr:uid="{00000000-0005-0000-0000-0000081C0000}"/>
    <cellStyle name="Valuta 2 13 3 3 2" xfId="5905" xr:uid="{00000000-0005-0000-0000-0000091C0000}"/>
    <cellStyle name="Valuta 2 13 3 4" xfId="4697" xr:uid="{00000000-0005-0000-0000-00000A1C0000}"/>
    <cellStyle name="Valuta 2 13 4" xfId="2663" xr:uid="{00000000-0005-0000-0000-00000B1C0000}"/>
    <cellStyle name="Valuta 2 13 4 2" xfId="6335" xr:uid="{00000000-0005-0000-0000-00000C1C0000}"/>
    <cellStyle name="Valuta 2 13 5" xfId="1429" xr:uid="{00000000-0005-0000-0000-00000D1C0000}"/>
    <cellStyle name="Valuta 2 13 5 2" xfId="5103" xr:uid="{00000000-0005-0000-0000-00000E1C0000}"/>
    <cellStyle name="Valuta 2 13 6" xfId="3895" xr:uid="{00000000-0005-0000-0000-00000F1C0000}"/>
    <cellStyle name="Valuta 2 14" xfId="20" xr:uid="{00000000-0005-0000-0000-0000101C0000}"/>
    <cellStyle name="Valuta 2 14 2" xfId="2626" xr:uid="{00000000-0005-0000-0000-0000111C0000}"/>
    <cellStyle name="Valuta 2 14 2 2" xfId="6298" xr:uid="{00000000-0005-0000-0000-0000121C0000}"/>
    <cellStyle name="Valuta 2 14 3" xfId="1392" xr:uid="{00000000-0005-0000-0000-0000131C0000}"/>
    <cellStyle name="Valuta 2 14 3 2" xfId="5066" xr:uid="{00000000-0005-0000-0000-0000141C0000}"/>
    <cellStyle name="Valuta 2 14 4" xfId="3858" xr:uid="{00000000-0005-0000-0000-0000151C0000}"/>
    <cellStyle name="Valuta 2 15" xfId="487" xr:uid="{00000000-0005-0000-0000-0000161C0000}"/>
    <cellStyle name="Valuta 2 15 2" xfId="3018" xr:uid="{00000000-0005-0000-0000-0000171C0000}"/>
    <cellStyle name="Valuta 2 15 2 2" xfId="6690" xr:uid="{00000000-0005-0000-0000-0000181C0000}"/>
    <cellStyle name="Valuta 2 15 3" xfId="1784" xr:uid="{00000000-0005-0000-0000-0000191C0000}"/>
    <cellStyle name="Valuta 2 15 3 2" xfId="5458" xr:uid="{00000000-0005-0000-0000-00001A1C0000}"/>
    <cellStyle name="Valuta 2 15 4" xfId="4250" xr:uid="{00000000-0005-0000-0000-00001B1C0000}"/>
    <cellStyle name="Valuta 2 16" xfId="883" xr:uid="{00000000-0005-0000-0000-00001C1C0000}"/>
    <cellStyle name="Valuta 2 16 2" xfId="3414" xr:uid="{00000000-0005-0000-0000-00001D1C0000}"/>
    <cellStyle name="Valuta 2 16 2 2" xfId="7086" xr:uid="{00000000-0005-0000-0000-00001E1C0000}"/>
    <cellStyle name="Valuta 2 16 3" xfId="2180" xr:uid="{00000000-0005-0000-0000-00001F1C0000}"/>
    <cellStyle name="Valuta 2 16 3 2" xfId="5854" xr:uid="{00000000-0005-0000-0000-0000201C0000}"/>
    <cellStyle name="Valuta 2 16 4" xfId="4646" xr:uid="{00000000-0005-0000-0000-0000211C0000}"/>
    <cellStyle name="Valuta 2 17" xfId="897" xr:uid="{00000000-0005-0000-0000-0000221C0000}"/>
    <cellStyle name="Valuta 2 17 2" xfId="3428" xr:uid="{00000000-0005-0000-0000-0000231C0000}"/>
    <cellStyle name="Valuta 2 17 2 2" xfId="7100" xr:uid="{00000000-0005-0000-0000-0000241C0000}"/>
    <cellStyle name="Valuta 2 17 3" xfId="2194" xr:uid="{00000000-0005-0000-0000-0000251C0000}"/>
    <cellStyle name="Valuta 2 17 3 2" xfId="5868" xr:uid="{00000000-0005-0000-0000-0000261C0000}"/>
    <cellStyle name="Valuta 2 17 4" xfId="4660" xr:uid="{00000000-0005-0000-0000-0000271C0000}"/>
    <cellStyle name="Valuta 2 18" xfId="2595" xr:uid="{00000000-0005-0000-0000-0000281C0000}"/>
    <cellStyle name="Valuta 2 18 2" xfId="3829" xr:uid="{00000000-0005-0000-0000-0000291C0000}"/>
    <cellStyle name="Valuta 2 18 2 2" xfId="7501" xr:uid="{00000000-0005-0000-0000-00002A1C0000}"/>
    <cellStyle name="Valuta 2 18 3" xfId="6269" xr:uid="{00000000-0005-0000-0000-00002B1C0000}"/>
    <cellStyle name="Valuta 2 2" xfId="32" xr:uid="{00000000-0005-0000-0000-00002C1C0000}"/>
    <cellStyle name="Valuta 2 2 10" xfId="402" xr:uid="{00000000-0005-0000-0000-00002D1C0000}"/>
    <cellStyle name="Valuta 2 2 10 2" xfId="795" xr:uid="{00000000-0005-0000-0000-00002E1C0000}"/>
    <cellStyle name="Valuta 2 2 10 2 2" xfId="3326" xr:uid="{00000000-0005-0000-0000-00002F1C0000}"/>
    <cellStyle name="Valuta 2 2 10 2 2 2" xfId="6998" xr:uid="{00000000-0005-0000-0000-0000301C0000}"/>
    <cellStyle name="Valuta 2 2 10 2 3" xfId="2092" xr:uid="{00000000-0005-0000-0000-0000311C0000}"/>
    <cellStyle name="Valuta 2 2 10 2 3 2" xfId="5766" xr:uid="{00000000-0005-0000-0000-0000321C0000}"/>
    <cellStyle name="Valuta 2 2 10 2 4" xfId="4558" xr:uid="{00000000-0005-0000-0000-0000331C0000}"/>
    <cellStyle name="Valuta 2 2 10 3" xfId="1205" xr:uid="{00000000-0005-0000-0000-0000341C0000}"/>
    <cellStyle name="Valuta 2 2 10 3 2" xfId="3736" xr:uid="{00000000-0005-0000-0000-0000351C0000}"/>
    <cellStyle name="Valuta 2 2 10 3 2 2" xfId="7408" xr:uid="{00000000-0005-0000-0000-0000361C0000}"/>
    <cellStyle name="Valuta 2 2 10 3 3" xfId="2502" xr:uid="{00000000-0005-0000-0000-0000371C0000}"/>
    <cellStyle name="Valuta 2 2 10 3 3 2" xfId="6176" xr:uid="{00000000-0005-0000-0000-0000381C0000}"/>
    <cellStyle name="Valuta 2 2 10 3 4" xfId="4968" xr:uid="{00000000-0005-0000-0000-0000391C0000}"/>
    <cellStyle name="Valuta 2 2 10 4" xfId="2934" xr:uid="{00000000-0005-0000-0000-00003A1C0000}"/>
    <cellStyle name="Valuta 2 2 10 4 2" xfId="6606" xr:uid="{00000000-0005-0000-0000-00003B1C0000}"/>
    <cellStyle name="Valuta 2 2 10 5" xfId="1700" xr:uid="{00000000-0005-0000-0000-00003C1C0000}"/>
    <cellStyle name="Valuta 2 2 10 5 2" xfId="5374" xr:uid="{00000000-0005-0000-0000-00003D1C0000}"/>
    <cellStyle name="Valuta 2 2 10 6" xfId="4166" xr:uid="{00000000-0005-0000-0000-00003E1C0000}"/>
    <cellStyle name="Valuta 2 2 11" xfId="484" xr:uid="{00000000-0005-0000-0000-00003F1C0000}"/>
    <cellStyle name="Valuta 2 2 11 2" xfId="877" xr:uid="{00000000-0005-0000-0000-0000401C0000}"/>
    <cellStyle name="Valuta 2 2 11 2 2" xfId="3408" xr:uid="{00000000-0005-0000-0000-0000411C0000}"/>
    <cellStyle name="Valuta 2 2 11 2 2 2" xfId="7080" xr:uid="{00000000-0005-0000-0000-0000421C0000}"/>
    <cellStyle name="Valuta 2 2 11 2 3" xfId="2174" xr:uid="{00000000-0005-0000-0000-0000431C0000}"/>
    <cellStyle name="Valuta 2 2 11 2 3 2" xfId="5848" xr:uid="{00000000-0005-0000-0000-0000441C0000}"/>
    <cellStyle name="Valuta 2 2 11 2 4" xfId="4640" xr:uid="{00000000-0005-0000-0000-0000451C0000}"/>
    <cellStyle name="Valuta 2 2 11 3" xfId="1287" xr:uid="{00000000-0005-0000-0000-0000461C0000}"/>
    <cellStyle name="Valuta 2 2 11 3 2" xfId="3818" xr:uid="{00000000-0005-0000-0000-0000471C0000}"/>
    <cellStyle name="Valuta 2 2 11 3 2 2" xfId="7490" xr:uid="{00000000-0005-0000-0000-0000481C0000}"/>
    <cellStyle name="Valuta 2 2 11 3 3" xfId="2584" xr:uid="{00000000-0005-0000-0000-0000491C0000}"/>
    <cellStyle name="Valuta 2 2 11 3 3 2" xfId="6258" xr:uid="{00000000-0005-0000-0000-00004A1C0000}"/>
    <cellStyle name="Valuta 2 2 11 3 4" xfId="5050" xr:uid="{00000000-0005-0000-0000-00004B1C0000}"/>
    <cellStyle name="Valuta 2 2 11 4" xfId="3016" xr:uid="{00000000-0005-0000-0000-00004C1C0000}"/>
    <cellStyle name="Valuta 2 2 11 4 2" xfId="6688" xr:uid="{00000000-0005-0000-0000-00004D1C0000}"/>
    <cellStyle name="Valuta 2 2 11 5" xfId="1782" xr:uid="{00000000-0005-0000-0000-00004E1C0000}"/>
    <cellStyle name="Valuta 2 2 11 5 2" xfId="5456" xr:uid="{00000000-0005-0000-0000-00004F1C0000}"/>
    <cellStyle name="Valuta 2 2 11 6" xfId="4248" xr:uid="{00000000-0005-0000-0000-0000501C0000}"/>
    <cellStyle name="Valuta 2 2 12" xfId="131" xr:uid="{00000000-0005-0000-0000-0000511C0000}"/>
    <cellStyle name="Valuta 2 2 12 2" xfId="530" xr:uid="{00000000-0005-0000-0000-0000521C0000}"/>
    <cellStyle name="Valuta 2 2 12 2 2" xfId="3061" xr:uid="{00000000-0005-0000-0000-0000531C0000}"/>
    <cellStyle name="Valuta 2 2 12 2 2 2" xfId="6733" xr:uid="{00000000-0005-0000-0000-0000541C0000}"/>
    <cellStyle name="Valuta 2 2 12 2 3" xfId="1827" xr:uid="{00000000-0005-0000-0000-0000551C0000}"/>
    <cellStyle name="Valuta 2 2 12 2 3 2" xfId="5501" xr:uid="{00000000-0005-0000-0000-0000561C0000}"/>
    <cellStyle name="Valuta 2 2 12 2 4" xfId="4293" xr:uid="{00000000-0005-0000-0000-0000571C0000}"/>
    <cellStyle name="Valuta 2 2 12 3" xfId="940" xr:uid="{00000000-0005-0000-0000-0000581C0000}"/>
    <cellStyle name="Valuta 2 2 12 3 2" xfId="3471" xr:uid="{00000000-0005-0000-0000-0000591C0000}"/>
    <cellStyle name="Valuta 2 2 12 3 2 2" xfId="7143" xr:uid="{00000000-0005-0000-0000-00005A1C0000}"/>
    <cellStyle name="Valuta 2 2 12 3 3" xfId="2237" xr:uid="{00000000-0005-0000-0000-00005B1C0000}"/>
    <cellStyle name="Valuta 2 2 12 3 3 2" xfId="5911" xr:uid="{00000000-0005-0000-0000-00005C1C0000}"/>
    <cellStyle name="Valuta 2 2 12 3 4" xfId="4703" xr:uid="{00000000-0005-0000-0000-00005D1C0000}"/>
    <cellStyle name="Valuta 2 2 12 4" xfId="2669" xr:uid="{00000000-0005-0000-0000-00005E1C0000}"/>
    <cellStyle name="Valuta 2 2 12 4 2" xfId="6341" xr:uid="{00000000-0005-0000-0000-00005F1C0000}"/>
    <cellStyle name="Valuta 2 2 12 5" xfId="1435" xr:uid="{00000000-0005-0000-0000-0000601C0000}"/>
    <cellStyle name="Valuta 2 2 12 5 2" xfId="5109" xr:uid="{00000000-0005-0000-0000-0000611C0000}"/>
    <cellStyle name="Valuta 2 2 12 6" xfId="3901" xr:uid="{00000000-0005-0000-0000-0000621C0000}"/>
    <cellStyle name="Valuta 2 2 13" xfId="494" xr:uid="{00000000-0005-0000-0000-0000631C0000}"/>
    <cellStyle name="Valuta 2 2 13 2" xfId="3025" xr:uid="{00000000-0005-0000-0000-0000641C0000}"/>
    <cellStyle name="Valuta 2 2 13 2 2" xfId="6697" xr:uid="{00000000-0005-0000-0000-0000651C0000}"/>
    <cellStyle name="Valuta 2 2 13 3" xfId="1791" xr:uid="{00000000-0005-0000-0000-0000661C0000}"/>
    <cellStyle name="Valuta 2 2 13 3 2" xfId="5465" xr:uid="{00000000-0005-0000-0000-0000671C0000}"/>
    <cellStyle name="Valuta 2 2 13 4" xfId="4257" xr:uid="{00000000-0005-0000-0000-0000681C0000}"/>
    <cellStyle name="Valuta 2 2 14" xfId="890" xr:uid="{00000000-0005-0000-0000-0000691C0000}"/>
    <cellStyle name="Valuta 2 2 14 2" xfId="3421" xr:uid="{00000000-0005-0000-0000-00006A1C0000}"/>
    <cellStyle name="Valuta 2 2 14 2 2" xfId="7093" xr:uid="{00000000-0005-0000-0000-00006B1C0000}"/>
    <cellStyle name="Valuta 2 2 14 3" xfId="2187" xr:uid="{00000000-0005-0000-0000-00006C1C0000}"/>
    <cellStyle name="Valuta 2 2 14 3 2" xfId="5861" xr:uid="{00000000-0005-0000-0000-00006D1C0000}"/>
    <cellStyle name="Valuta 2 2 14 4" xfId="4653" xr:uid="{00000000-0005-0000-0000-00006E1C0000}"/>
    <cellStyle name="Valuta 2 2 15" xfId="904" xr:uid="{00000000-0005-0000-0000-00006F1C0000}"/>
    <cellStyle name="Valuta 2 2 15 2" xfId="3435" xr:uid="{00000000-0005-0000-0000-0000701C0000}"/>
    <cellStyle name="Valuta 2 2 15 2 2" xfId="7107" xr:uid="{00000000-0005-0000-0000-0000711C0000}"/>
    <cellStyle name="Valuta 2 2 15 3" xfId="2201" xr:uid="{00000000-0005-0000-0000-0000721C0000}"/>
    <cellStyle name="Valuta 2 2 15 3 2" xfId="5875" xr:uid="{00000000-0005-0000-0000-0000731C0000}"/>
    <cellStyle name="Valuta 2 2 15 4" xfId="4667" xr:uid="{00000000-0005-0000-0000-0000741C0000}"/>
    <cellStyle name="Valuta 2 2 16" xfId="2602" xr:uid="{00000000-0005-0000-0000-0000751C0000}"/>
    <cellStyle name="Valuta 2 2 16 2" xfId="3836" xr:uid="{00000000-0005-0000-0000-0000761C0000}"/>
    <cellStyle name="Valuta 2 2 16 2 2" xfId="7508" xr:uid="{00000000-0005-0000-0000-0000771C0000}"/>
    <cellStyle name="Valuta 2 2 16 3" xfId="6276" xr:uid="{00000000-0005-0000-0000-0000781C0000}"/>
    <cellStyle name="Valuta 2 2 17" xfId="2633" xr:uid="{00000000-0005-0000-0000-0000791C0000}"/>
    <cellStyle name="Valuta 2 2 17 2" xfId="6305" xr:uid="{00000000-0005-0000-0000-00007A1C0000}"/>
    <cellStyle name="Valuta 2 2 18" xfId="1399" xr:uid="{00000000-0005-0000-0000-00007B1C0000}"/>
    <cellStyle name="Valuta 2 2 18 2" xfId="5073" xr:uid="{00000000-0005-0000-0000-00007C1C0000}"/>
    <cellStyle name="Valuta 2 2 19" xfId="3865" xr:uid="{00000000-0005-0000-0000-00007D1C0000}"/>
    <cellStyle name="Valuta 2 2 2" xfId="100" xr:uid="{00000000-0005-0000-0000-00007E1C0000}"/>
    <cellStyle name="Valuta 2 2 2 10" xfId="917" xr:uid="{00000000-0005-0000-0000-00007F1C0000}"/>
    <cellStyle name="Valuta 2 2 2 10 2" xfId="3448" xr:uid="{00000000-0005-0000-0000-0000801C0000}"/>
    <cellStyle name="Valuta 2 2 2 10 2 2" xfId="7120" xr:uid="{00000000-0005-0000-0000-0000811C0000}"/>
    <cellStyle name="Valuta 2 2 2 10 3" xfId="2214" xr:uid="{00000000-0005-0000-0000-0000821C0000}"/>
    <cellStyle name="Valuta 2 2 2 10 3 2" xfId="5888" xr:uid="{00000000-0005-0000-0000-0000831C0000}"/>
    <cellStyle name="Valuta 2 2 2 10 4" xfId="4680" xr:uid="{00000000-0005-0000-0000-0000841C0000}"/>
    <cellStyle name="Valuta 2 2 2 11" xfId="2646" xr:uid="{00000000-0005-0000-0000-0000851C0000}"/>
    <cellStyle name="Valuta 2 2 2 11 2" xfId="6318" xr:uid="{00000000-0005-0000-0000-0000861C0000}"/>
    <cellStyle name="Valuta 2 2 2 12" xfId="1412" xr:uid="{00000000-0005-0000-0000-0000871C0000}"/>
    <cellStyle name="Valuta 2 2 2 12 2" xfId="5086" xr:uid="{00000000-0005-0000-0000-0000881C0000}"/>
    <cellStyle name="Valuta 2 2 2 13" xfId="3878" xr:uid="{00000000-0005-0000-0000-0000891C0000}"/>
    <cellStyle name="Valuta 2 2 2 2" xfId="159" xr:uid="{00000000-0005-0000-0000-00008A1C0000}"/>
    <cellStyle name="Valuta 2 2 2 2 2" xfId="249" xr:uid="{00000000-0005-0000-0000-00008B1C0000}"/>
    <cellStyle name="Valuta 2 2 2 2 2 2" xfId="362" xr:uid="{00000000-0005-0000-0000-00008C1C0000}"/>
    <cellStyle name="Valuta 2 2 2 2 2 2 2" xfId="760" xr:uid="{00000000-0005-0000-0000-00008D1C0000}"/>
    <cellStyle name="Valuta 2 2 2 2 2 2 2 2" xfId="3291" xr:uid="{00000000-0005-0000-0000-00008E1C0000}"/>
    <cellStyle name="Valuta 2 2 2 2 2 2 2 2 2" xfId="6963" xr:uid="{00000000-0005-0000-0000-00008F1C0000}"/>
    <cellStyle name="Valuta 2 2 2 2 2 2 2 3" xfId="2057" xr:uid="{00000000-0005-0000-0000-0000901C0000}"/>
    <cellStyle name="Valuta 2 2 2 2 2 2 2 3 2" xfId="5731" xr:uid="{00000000-0005-0000-0000-0000911C0000}"/>
    <cellStyle name="Valuta 2 2 2 2 2 2 2 4" xfId="4523" xr:uid="{00000000-0005-0000-0000-0000921C0000}"/>
    <cellStyle name="Valuta 2 2 2 2 2 2 3" xfId="1170" xr:uid="{00000000-0005-0000-0000-0000931C0000}"/>
    <cellStyle name="Valuta 2 2 2 2 2 2 3 2" xfId="3701" xr:uid="{00000000-0005-0000-0000-0000941C0000}"/>
    <cellStyle name="Valuta 2 2 2 2 2 2 3 2 2" xfId="7373" xr:uid="{00000000-0005-0000-0000-0000951C0000}"/>
    <cellStyle name="Valuta 2 2 2 2 2 2 3 3" xfId="2467" xr:uid="{00000000-0005-0000-0000-0000961C0000}"/>
    <cellStyle name="Valuta 2 2 2 2 2 2 3 3 2" xfId="6141" xr:uid="{00000000-0005-0000-0000-0000971C0000}"/>
    <cellStyle name="Valuta 2 2 2 2 2 2 3 4" xfId="4933" xr:uid="{00000000-0005-0000-0000-0000981C0000}"/>
    <cellStyle name="Valuta 2 2 2 2 2 2 4" xfId="2899" xr:uid="{00000000-0005-0000-0000-0000991C0000}"/>
    <cellStyle name="Valuta 2 2 2 2 2 2 4 2" xfId="6571" xr:uid="{00000000-0005-0000-0000-00009A1C0000}"/>
    <cellStyle name="Valuta 2 2 2 2 2 2 5" xfId="1665" xr:uid="{00000000-0005-0000-0000-00009B1C0000}"/>
    <cellStyle name="Valuta 2 2 2 2 2 2 5 2" xfId="5339" xr:uid="{00000000-0005-0000-0000-00009C1C0000}"/>
    <cellStyle name="Valuta 2 2 2 2 2 2 6" xfId="4131" xr:uid="{00000000-0005-0000-0000-00009D1C0000}"/>
    <cellStyle name="Valuta 2 2 2 2 2 3" xfId="648" xr:uid="{00000000-0005-0000-0000-00009E1C0000}"/>
    <cellStyle name="Valuta 2 2 2 2 2 3 2" xfId="3179" xr:uid="{00000000-0005-0000-0000-00009F1C0000}"/>
    <cellStyle name="Valuta 2 2 2 2 2 3 2 2" xfId="6851" xr:uid="{00000000-0005-0000-0000-0000A01C0000}"/>
    <cellStyle name="Valuta 2 2 2 2 2 3 3" xfId="1945" xr:uid="{00000000-0005-0000-0000-0000A11C0000}"/>
    <cellStyle name="Valuta 2 2 2 2 2 3 3 2" xfId="5619" xr:uid="{00000000-0005-0000-0000-0000A21C0000}"/>
    <cellStyle name="Valuta 2 2 2 2 2 3 4" xfId="4411" xr:uid="{00000000-0005-0000-0000-0000A31C0000}"/>
    <cellStyle name="Valuta 2 2 2 2 2 4" xfId="1058" xr:uid="{00000000-0005-0000-0000-0000A41C0000}"/>
    <cellStyle name="Valuta 2 2 2 2 2 4 2" xfId="3589" xr:uid="{00000000-0005-0000-0000-0000A51C0000}"/>
    <cellStyle name="Valuta 2 2 2 2 2 4 2 2" xfId="7261" xr:uid="{00000000-0005-0000-0000-0000A61C0000}"/>
    <cellStyle name="Valuta 2 2 2 2 2 4 3" xfId="2355" xr:uid="{00000000-0005-0000-0000-0000A71C0000}"/>
    <cellStyle name="Valuta 2 2 2 2 2 4 3 2" xfId="6029" xr:uid="{00000000-0005-0000-0000-0000A81C0000}"/>
    <cellStyle name="Valuta 2 2 2 2 2 4 4" xfId="4821" xr:uid="{00000000-0005-0000-0000-0000A91C0000}"/>
    <cellStyle name="Valuta 2 2 2 2 2 5" xfId="2787" xr:uid="{00000000-0005-0000-0000-0000AA1C0000}"/>
    <cellStyle name="Valuta 2 2 2 2 2 5 2" xfId="6459" xr:uid="{00000000-0005-0000-0000-0000AB1C0000}"/>
    <cellStyle name="Valuta 2 2 2 2 2 6" xfId="1553" xr:uid="{00000000-0005-0000-0000-0000AC1C0000}"/>
    <cellStyle name="Valuta 2 2 2 2 2 6 2" xfId="5227" xr:uid="{00000000-0005-0000-0000-0000AD1C0000}"/>
    <cellStyle name="Valuta 2 2 2 2 2 7" xfId="4019" xr:uid="{00000000-0005-0000-0000-0000AE1C0000}"/>
    <cellStyle name="Valuta 2 2 2 2 3" xfId="308" xr:uid="{00000000-0005-0000-0000-0000AF1C0000}"/>
    <cellStyle name="Valuta 2 2 2 2 3 2" xfId="706" xr:uid="{00000000-0005-0000-0000-0000B01C0000}"/>
    <cellStyle name="Valuta 2 2 2 2 3 2 2" xfId="3237" xr:uid="{00000000-0005-0000-0000-0000B11C0000}"/>
    <cellStyle name="Valuta 2 2 2 2 3 2 2 2" xfId="6909" xr:uid="{00000000-0005-0000-0000-0000B21C0000}"/>
    <cellStyle name="Valuta 2 2 2 2 3 2 3" xfId="2003" xr:uid="{00000000-0005-0000-0000-0000B31C0000}"/>
    <cellStyle name="Valuta 2 2 2 2 3 2 3 2" xfId="5677" xr:uid="{00000000-0005-0000-0000-0000B41C0000}"/>
    <cellStyle name="Valuta 2 2 2 2 3 2 4" xfId="4469" xr:uid="{00000000-0005-0000-0000-0000B51C0000}"/>
    <cellStyle name="Valuta 2 2 2 2 3 3" xfId="1116" xr:uid="{00000000-0005-0000-0000-0000B61C0000}"/>
    <cellStyle name="Valuta 2 2 2 2 3 3 2" xfId="3647" xr:uid="{00000000-0005-0000-0000-0000B71C0000}"/>
    <cellStyle name="Valuta 2 2 2 2 3 3 2 2" xfId="7319" xr:uid="{00000000-0005-0000-0000-0000B81C0000}"/>
    <cellStyle name="Valuta 2 2 2 2 3 3 3" xfId="2413" xr:uid="{00000000-0005-0000-0000-0000B91C0000}"/>
    <cellStyle name="Valuta 2 2 2 2 3 3 3 2" xfId="6087" xr:uid="{00000000-0005-0000-0000-0000BA1C0000}"/>
    <cellStyle name="Valuta 2 2 2 2 3 3 4" xfId="4879" xr:uid="{00000000-0005-0000-0000-0000BB1C0000}"/>
    <cellStyle name="Valuta 2 2 2 2 3 4" xfId="2845" xr:uid="{00000000-0005-0000-0000-0000BC1C0000}"/>
    <cellStyle name="Valuta 2 2 2 2 3 4 2" xfId="6517" xr:uid="{00000000-0005-0000-0000-0000BD1C0000}"/>
    <cellStyle name="Valuta 2 2 2 2 3 5" xfId="1611" xr:uid="{00000000-0005-0000-0000-0000BE1C0000}"/>
    <cellStyle name="Valuta 2 2 2 2 3 5 2" xfId="5285" xr:uid="{00000000-0005-0000-0000-0000BF1C0000}"/>
    <cellStyle name="Valuta 2 2 2 2 3 6" xfId="4077" xr:uid="{00000000-0005-0000-0000-0000C01C0000}"/>
    <cellStyle name="Valuta 2 2 2 2 4" xfId="430" xr:uid="{00000000-0005-0000-0000-0000C11C0000}"/>
    <cellStyle name="Valuta 2 2 2 2 4 2" xfId="823" xr:uid="{00000000-0005-0000-0000-0000C21C0000}"/>
    <cellStyle name="Valuta 2 2 2 2 4 2 2" xfId="3354" xr:uid="{00000000-0005-0000-0000-0000C31C0000}"/>
    <cellStyle name="Valuta 2 2 2 2 4 2 2 2" xfId="7026" xr:uid="{00000000-0005-0000-0000-0000C41C0000}"/>
    <cellStyle name="Valuta 2 2 2 2 4 2 3" xfId="2120" xr:uid="{00000000-0005-0000-0000-0000C51C0000}"/>
    <cellStyle name="Valuta 2 2 2 2 4 2 3 2" xfId="5794" xr:uid="{00000000-0005-0000-0000-0000C61C0000}"/>
    <cellStyle name="Valuta 2 2 2 2 4 2 4" xfId="4586" xr:uid="{00000000-0005-0000-0000-0000C71C0000}"/>
    <cellStyle name="Valuta 2 2 2 2 4 3" xfId="1233" xr:uid="{00000000-0005-0000-0000-0000C81C0000}"/>
    <cellStyle name="Valuta 2 2 2 2 4 3 2" xfId="3764" xr:uid="{00000000-0005-0000-0000-0000C91C0000}"/>
    <cellStyle name="Valuta 2 2 2 2 4 3 2 2" xfId="7436" xr:uid="{00000000-0005-0000-0000-0000CA1C0000}"/>
    <cellStyle name="Valuta 2 2 2 2 4 3 3" xfId="2530" xr:uid="{00000000-0005-0000-0000-0000CB1C0000}"/>
    <cellStyle name="Valuta 2 2 2 2 4 3 3 2" xfId="6204" xr:uid="{00000000-0005-0000-0000-0000CC1C0000}"/>
    <cellStyle name="Valuta 2 2 2 2 4 3 4" xfId="4996" xr:uid="{00000000-0005-0000-0000-0000CD1C0000}"/>
    <cellStyle name="Valuta 2 2 2 2 4 4" xfId="2962" xr:uid="{00000000-0005-0000-0000-0000CE1C0000}"/>
    <cellStyle name="Valuta 2 2 2 2 4 4 2" xfId="6634" xr:uid="{00000000-0005-0000-0000-0000CF1C0000}"/>
    <cellStyle name="Valuta 2 2 2 2 4 5" xfId="1728" xr:uid="{00000000-0005-0000-0000-0000D01C0000}"/>
    <cellStyle name="Valuta 2 2 2 2 4 5 2" xfId="5402" xr:uid="{00000000-0005-0000-0000-0000D11C0000}"/>
    <cellStyle name="Valuta 2 2 2 2 4 6" xfId="4194" xr:uid="{00000000-0005-0000-0000-0000D21C0000}"/>
    <cellStyle name="Valuta 2 2 2 2 5" xfId="558" xr:uid="{00000000-0005-0000-0000-0000D31C0000}"/>
    <cellStyle name="Valuta 2 2 2 2 5 2" xfId="3089" xr:uid="{00000000-0005-0000-0000-0000D41C0000}"/>
    <cellStyle name="Valuta 2 2 2 2 5 2 2" xfId="6761" xr:uid="{00000000-0005-0000-0000-0000D51C0000}"/>
    <cellStyle name="Valuta 2 2 2 2 5 3" xfId="1855" xr:uid="{00000000-0005-0000-0000-0000D61C0000}"/>
    <cellStyle name="Valuta 2 2 2 2 5 3 2" xfId="5529" xr:uid="{00000000-0005-0000-0000-0000D71C0000}"/>
    <cellStyle name="Valuta 2 2 2 2 5 4" xfId="4321" xr:uid="{00000000-0005-0000-0000-0000D81C0000}"/>
    <cellStyle name="Valuta 2 2 2 2 6" xfId="968" xr:uid="{00000000-0005-0000-0000-0000D91C0000}"/>
    <cellStyle name="Valuta 2 2 2 2 6 2" xfId="3499" xr:uid="{00000000-0005-0000-0000-0000DA1C0000}"/>
    <cellStyle name="Valuta 2 2 2 2 6 2 2" xfId="7171" xr:uid="{00000000-0005-0000-0000-0000DB1C0000}"/>
    <cellStyle name="Valuta 2 2 2 2 6 3" xfId="2265" xr:uid="{00000000-0005-0000-0000-0000DC1C0000}"/>
    <cellStyle name="Valuta 2 2 2 2 6 3 2" xfId="5939" xr:uid="{00000000-0005-0000-0000-0000DD1C0000}"/>
    <cellStyle name="Valuta 2 2 2 2 6 4" xfId="4731" xr:uid="{00000000-0005-0000-0000-0000DE1C0000}"/>
    <cellStyle name="Valuta 2 2 2 2 7" xfId="2697" xr:uid="{00000000-0005-0000-0000-0000DF1C0000}"/>
    <cellStyle name="Valuta 2 2 2 2 7 2" xfId="6369" xr:uid="{00000000-0005-0000-0000-0000E01C0000}"/>
    <cellStyle name="Valuta 2 2 2 2 8" xfId="1463" xr:uid="{00000000-0005-0000-0000-0000E11C0000}"/>
    <cellStyle name="Valuta 2 2 2 2 8 2" xfId="5137" xr:uid="{00000000-0005-0000-0000-0000E21C0000}"/>
    <cellStyle name="Valuta 2 2 2 2 9" xfId="3929" xr:uid="{00000000-0005-0000-0000-0000E31C0000}"/>
    <cellStyle name="Valuta 2 2 2 3" xfId="175" xr:uid="{00000000-0005-0000-0000-0000E41C0000}"/>
    <cellStyle name="Valuta 2 2 2 3 2" xfId="344" xr:uid="{00000000-0005-0000-0000-0000E51C0000}"/>
    <cellStyle name="Valuta 2 2 2 3 2 2" xfId="742" xr:uid="{00000000-0005-0000-0000-0000E61C0000}"/>
    <cellStyle name="Valuta 2 2 2 3 2 2 2" xfId="3273" xr:uid="{00000000-0005-0000-0000-0000E71C0000}"/>
    <cellStyle name="Valuta 2 2 2 3 2 2 2 2" xfId="6945" xr:uid="{00000000-0005-0000-0000-0000E81C0000}"/>
    <cellStyle name="Valuta 2 2 2 3 2 2 3" xfId="2039" xr:uid="{00000000-0005-0000-0000-0000E91C0000}"/>
    <cellStyle name="Valuta 2 2 2 3 2 2 3 2" xfId="5713" xr:uid="{00000000-0005-0000-0000-0000EA1C0000}"/>
    <cellStyle name="Valuta 2 2 2 3 2 2 4" xfId="4505" xr:uid="{00000000-0005-0000-0000-0000EB1C0000}"/>
    <cellStyle name="Valuta 2 2 2 3 2 3" xfId="1152" xr:uid="{00000000-0005-0000-0000-0000EC1C0000}"/>
    <cellStyle name="Valuta 2 2 2 3 2 3 2" xfId="3683" xr:uid="{00000000-0005-0000-0000-0000ED1C0000}"/>
    <cellStyle name="Valuta 2 2 2 3 2 3 2 2" xfId="7355" xr:uid="{00000000-0005-0000-0000-0000EE1C0000}"/>
    <cellStyle name="Valuta 2 2 2 3 2 3 3" xfId="2449" xr:uid="{00000000-0005-0000-0000-0000EF1C0000}"/>
    <cellStyle name="Valuta 2 2 2 3 2 3 3 2" xfId="6123" xr:uid="{00000000-0005-0000-0000-0000F01C0000}"/>
    <cellStyle name="Valuta 2 2 2 3 2 3 4" xfId="4915" xr:uid="{00000000-0005-0000-0000-0000F11C0000}"/>
    <cellStyle name="Valuta 2 2 2 3 2 4" xfId="2881" xr:uid="{00000000-0005-0000-0000-0000F21C0000}"/>
    <cellStyle name="Valuta 2 2 2 3 2 4 2" xfId="6553" xr:uid="{00000000-0005-0000-0000-0000F31C0000}"/>
    <cellStyle name="Valuta 2 2 2 3 2 5" xfId="1647" xr:uid="{00000000-0005-0000-0000-0000F41C0000}"/>
    <cellStyle name="Valuta 2 2 2 3 2 5 2" xfId="5321" xr:uid="{00000000-0005-0000-0000-0000F51C0000}"/>
    <cellStyle name="Valuta 2 2 2 3 2 6" xfId="4113" xr:uid="{00000000-0005-0000-0000-0000F61C0000}"/>
    <cellStyle name="Valuta 2 2 2 3 3" xfId="448" xr:uid="{00000000-0005-0000-0000-0000F71C0000}"/>
    <cellStyle name="Valuta 2 2 2 3 3 2" xfId="841" xr:uid="{00000000-0005-0000-0000-0000F81C0000}"/>
    <cellStyle name="Valuta 2 2 2 3 3 2 2" xfId="3372" xr:uid="{00000000-0005-0000-0000-0000F91C0000}"/>
    <cellStyle name="Valuta 2 2 2 3 3 2 2 2" xfId="7044" xr:uid="{00000000-0005-0000-0000-0000FA1C0000}"/>
    <cellStyle name="Valuta 2 2 2 3 3 2 3" xfId="2138" xr:uid="{00000000-0005-0000-0000-0000FB1C0000}"/>
    <cellStyle name="Valuta 2 2 2 3 3 2 3 2" xfId="5812" xr:uid="{00000000-0005-0000-0000-0000FC1C0000}"/>
    <cellStyle name="Valuta 2 2 2 3 3 2 4" xfId="4604" xr:uid="{00000000-0005-0000-0000-0000FD1C0000}"/>
    <cellStyle name="Valuta 2 2 2 3 3 3" xfId="1251" xr:uid="{00000000-0005-0000-0000-0000FE1C0000}"/>
    <cellStyle name="Valuta 2 2 2 3 3 3 2" xfId="3782" xr:uid="{00000000-0005-0000-0000-0000FF1C0000}"/>
    <cellStyle name="Valuta 2 2 2 3 3 3 2 2" xfId="7454" xr:uid="{00000000-0005-0000-0000-0000001D0000}"/>
    <cellStyle name="Valuta 2 2 2 3 3 3 3" xfId="2548" xr:uid="{00000000-0005-0000-0000-0000011D0000}"/>
    <cellStyle name="Valuta 2 2 2 3 3 3 3 2" xfId="6222" xr:uid="{00000000-0005-0000-0000-0000021D0000}"/>
    <cellStyle name="Valuta 2 2 2 3 3 3 4" xfId="5014" xr:uid="{00000000-0005-0000-0000-0000031D0000}"/>
    <cellStyle name="Valuta 2 2 2 3 3 4" xfId="2980" xr:uid="{00000000-0005-0000-0000-0000041D0000}"/>
    <cellStyle name="Valuta 2 2 2 3 3 4 2" xfId="6652" xr:uid="{00000000-0005-0000-0000-0000051D0000}"/>
    <cellStyle name="Valuta 2 2 2 3 3 5" xfId="1746" xr:uid="{00000000-0005-0000-0000-0000061D0000}"/>
    <cellStyle name="Valuta 2 2 2 3 3 5 2" xfId="5420" xr:uid="{00000000-0005-0000-0000-0000071D0000}"/>
    <cellStyle name="Valuta 2 2 2 3 3 6" xfId="4212" xr:uid="{00000000-0005-0000-0000-0000081D0000}"/>
    <cellStyle name="Valuta 2 2 2 3 4" xfId="574" xr:uid="{00000000-0005-0000-0000-0000091D0000}"/>
    <cellStyle name="Valuta 2 2 2 3 4 2" xfId="3105" xr:uid="{00000000-0005-0000-0000-00000A1D0000}"/>
    <cellStyle name="Valuta 2 2 2 3 4 2 2" xfId="6777" xr:uid="{00000000-0005-0000-0000-00000B1D0000}"/>
    <cellStyle name="Valuta 2 2 2 3 4 3" xfId="1871" xr:uid="{00000000-0005-0000-0000-00000C1D0000}"/>
    <cellStyle name="Valuta 2 2 2 3 4 3 2" xfId="5545" xr:uid="{00000000-0005-0000-0000-00000D1D0000}"/>
    <cellStyle name="Valuta 2 2 2 3 4 4" xfId="4337" xr:uid="{00000000-0005-0000-0000-00000E1D0000}"/>
    <cellStyle name="Valuta 2 2 2 3 5" xfId="984" xr:uid="{00000000-0005-0000-0000-00000F1D0000}"/>
    <cellStyle name="Valuta 2 2 2 3 5 2" xfId="3515" xr:uid="{00000000-0005-0000-0000-0000101D0000}"/>
    <cellStyle name="Valuta 2 2 2 3 5 2 2" xfId="7187" xr:uid="{00000000-0005-0000-0000-0000111D0000}"/>
    <cellStyle name="Valuta 2 2 2 3 5 3" xfId="2281" xr:uid="{00000000-0005-0000-0000-0000121D0000}"/>
    <cellStyle name="Valuta 2 2 2 3 5 3 2" xfId="5955" xr:uid="{00000000-0005-0000-0000-0000131D0000}"/>
    <cellStyle name="Valuta 2 2 2 3 5 4" xfId="4747" xr:uid="{00000000-0005-0000-0000-0000141D0000}"/>
    <cellStyle name="Valuta 2 2 2 3 6" xfId="2713" xr:uid="{00000000-0005-0000-0000-0000151D0000}"/>
    <cellStyle name="Valuta 2 2 2 3 6 2" xfId="6385" xr:uid="{00000000-0005-0000-0000-0000161D0000}"/>
    <cellStyle name="Valuta 2 2 2 3 7" xfId="1479" xr:uid="{00000000-0005-0000-0000-0000171D0000}"/>
    <cellStyle name="Valuta 2 2 2 3 7 2" xfId="5153" xr:uid="{00000000-0005-0000-0000-0000181D0000}"/>
    <cellStyle name="Valuta 2 2 2 3 8" xfId="3945" xr:uid="{00000000-0005-0000-0000-0000191D0000}"/>
    <cellStyle name="Valuta 2 2 2 4" xfId="202" xr:uid="{00000000-0005-0000-0000-00001A1D0000}"/>
    <cellStyle name="Valuta 2 2 2 4 2" xfId="475" xr:uid="{00000000-0005-0000-0000-00001B1D0000}"/>
    <cellStyle name="Valuta 2 2 2 4 2 2" xfId="868" xr:uid="{00000000-0005-0000-0000-00001C1D0000}"/>
    <cellStyle name="Valuta 2 2 2 4 2 2 2" xfId="3399" xr:uid="{00000000-0005-0000-0000-00001D1D0000}"/>
    <cellStyle name="Valuta 2 2 2 4 2 2 2 2" xfId="7071" xr:uid="{00000000-0005-0000-0000-00001E1D0000}"/>
    <cellStyle name="Valuta 2 2 2 4 2 2 3" xfId="2165" xr:uid="{00000000-0005-0000-0000-00001F1D0000}"/>
    <cellStyle name="Valuta 2 2 2 4 2 2 3 2" xfId="5839" xr:uid="{00000000-0005-0000-0000-0000201D0000}"/>
    <cellStyle name="Valuta 2 2 2 4 2 2 4" xfId="4631" xr:uid="{00000000-0005-0000-0000-0000211D0000}"/>
    <cellStyle name="Valuta 2 2 2 4 2 3" xfId="1278" xr:uid="{00000000-0005-0000-0000-0000221D0000}"/>
    <cellStyle name="Valuta 2 2 2 4 2 3 2" xfId="3809" xr:uid="{00000000-0005-0000-0000-0000231D0000}"/>
    <cellStyle name="Valuta 2 2 2 4 2 3 2 2" xfId="7481" xr:uid="{00000000-0005-0000-0000-0000241D0000}"/>
    <cellStyle name="Valuta 2 2 2 4 2 3 3" xfId="2575" xr:uid="{00000000-0005-0000-0000-0000251D0000}"/>
    <cellStyle name="Valuta 2 2 2 4 2 3 3 2" xfId="6249" xr:uid="{00000000-0005-0000-0000-0000261D0000}"/>
    <cellStyle name="Valuta 2 2 2 4 2 3 4" xfId="5041" xr:uid="{00000000-0005-0000-0000-0000271D0000}"/>
    <cellStyle name="Valuta 2 2 2 4 2 4" xfId="3007" xr:uid="{00000000-0005-0000-0000-0000281D0000}"/>
    <cellStyle name="Valuta 2 2 2 4 2 4 2" xfId="6679" xr:uid="{00000000-0005-0000-0000-0000291D0000}"/>
    <cellStyle name="Valuta 2 2 2 4 2 5" xfId="1773" xr:uid="{00000000-0005-0000-0000-00002A1D0000}"/>
    <cellStyle name="Valuta 2 2 2 4 2 5 2" xfId="5447" xr:uid="{00000000-0005-0000-0000-00002B1D0000}"/>
    <cellStyle name="Valuta 2 2 2 4 2 6" xfId="4239" xr:uid="{00000000-0005-0000-0000-00002C1D0000}"/>
    <cellStyle name="Valuta 2 2 2 4 3" xfId="601" xr:uid="{00000000-0005-0000-0000-00002D1D0000}"/>
    <cellStyle name="Valuta 2 2 2 4 3 2" xfId="3132" xr:uid="{00000000-0005-0000-0000-00002E1D0000}"/>
    <cellStyle name="Valuta 2 2 2 4 3 2 2" xfId="6804" xr:uid="{00000000-0005-0000-0000-00002F1D0000}"/>
    <cellStyle name="Valuta 2 2 2 4 3 3" xfId="1898" xr:uid="{00000000-0005-0000-0000-0000301D0000}"/>
    <cellStyle name="Valuta 2 2 2 4 3 3 2" xfId="5572" xr:uid="{00000000-0005-0000-0000-0000311D0000}"/>
    <cellStyle name="Valuta 2 2 2 4 3 4" xfId="4364" xr:uid="{00000000-0005-0000-0000-0000321D0000}"/>
    <cellStyle name="Valuta 2 2 2 4 4" xfId="1011" xr:uid="{00000000-0005-0000-0000-0000331D0000}"/>
    <cellStyle name="Valuta 2 2 2 4 4 2" xfId="3542" xr:uid="{00000000-0005-0000-0000-0000341D0000}"/>
    <cellStyle name="Valuta 2 2 2 4 4 2 2" xfId="7214" xr:uid="{00000000-0005-0000-0000-0000351D0000}"/>
    <cellStyle name="Valuta 2 2 2 4 4 3" xfId="2308" xr:uid="{00000000-0005-0000-0000-0000361D0000}"/>
    <cellStyle name="Valuta 2 2 2 4 4 3 2" xfId="5982" xr:uid="{00000000-0005-0000-0000-0000371D0000}"/>
    <cellStyle name="Valuta 2 2 2 4 4 4" xfId="4774" xr:uid="{00000000-0005-0000-0000-0000381D0000}"/>
    <cellStyle name="Valuta 2 2 2 4 5" xfId="2740" xr:uid="{00000000-0005-0000-0000-0000391D0000}"/>
    <cellStyle name="Valuta 2 2 2 4 5 2" xfId="6412" xr:uid="{00000000-0005-0000-0000-00003A1D0000}"/>
    <cellStyle name="Valuta 2 2 2 4 6" xfId="1506" xr:uid="{00000000-0005-0000-0000-00003B1D0000}"/>
    <cellStyle name="Valuta 2 2 2 4 6 2" xfId="5180" xr:uid="{00000000-0005-0000-0000-00003C1D0000}"/>
    <cellStyle name="Valuta 2 2 2 4 7" xfId="3972" xr:uid="{00000000-0005-0000-0000-00003D1D0000}"/>
    <cellStyle name="Valuta 2 2 2 5" xfId="229" xr:uid="{00000000-0005-0000-0000-00003E1D0000}"/>
    <cellStyle name="Valuta 2 2 2 5 2" xfId="628" xr:uid="{00000000-0005-0000-0000-00003F1D0000}"/>
    <cellStyle name="Valuta 2 2 2 5 2 2" xfId="3159" xr:uid="{00000000-0005-0000-0000-0000401D0000}"/>
    <cellStyle name="Valuta 2 2 2 5 2 2 2" xfId="6831" xr:uid="{00000000-0005-0000-0000-0000411D0000}"/>
    <cellStyle name="Valuta 2 2 2 5 2 3" xfId="1925" xr:uid="{00000000-0005-0000-0000-0000421D0000}"/>
    <cellStyle name="Valuta 2 2 2 5 2 3 2" xfId="5599" xr:uid="{00000000-0005-0000-0000-0000431D0000}"/>
    <cellStyle name="Valuta 2 2 2 5 2 4" xfId="4391" xr:uid="{00000000-0005-0000-0000-0000441D0000}"/>
    <cellStyle name="Valuta 2 2 2 5 3" xfId="1038" xr:uid="{00000000-0005-0000-0000-0000451D0000}"/>
    <cellStyle name="Valuta 2 2 2 5 3 2" xfId="3569" xr:uid="{00000000-0005-0000-0000-0000461D0000}"/>
    <cellStyle name="Valuta 2 2 2 5 3 2 2" xfId="7241" xr:uid="{00000000-0005-0000-0000-0000471D0000}"/>
    <cellStyle name="Valuta 2 2 2 5 3 3" xfId="2335" xr:uid="{00000000-0005-0000-0000-0000481D0000}"/>
    <cellStyle name="Valuta 2 2 2 5 3 3 2" xfId="6009" xr:uid="{00000000-0005-0000-0000-0000491D0000}"/>
    <cellStyle name="Valuta 2 2 2 5 3 4" xfId="4801" xr:uid="{00000000-0005-0000-0000-00004A1D0000}"/>
    <cellStyle name="Valuta 2 2 2 5 4" xfId="2767" xr:uid="{00000000-0005-0000-0000-00004B1D0000}"/>
    <cellStyle name="Valuta 2 2 2 5 4 2" xfId="6439" xr:uid="{00000000-0005-0000-0000-00004C1D0000}"/>
    <cellStyle name="Valuta 2 2 2 5 5" xfId="1533" xr:uid="{00000000-0005-0000-0000-00004D1D0000}"/>
    <cellStyle name="Valuta 2 2 2 5 5 2" xfId="5207" xr:uid="{00000000-0005-0000-0000-00004E1D0000}"/>
    <cellStyle name="Valuta 2 2 2 5 6" xfId="3999" xr:uid="{00000000-0005-0000-0000-00004F1D0000}"/>
    <cellStyle name="Valuta 2 2 2 6" xfId="290" xr:uid="{00000000-0005-0000-0000-0000501D0000}"/>
    <cellStyle name="Valuta 2 2 2 6 2" xfId="688" xr:uid="{00000000-0005-0000-0000-0000511D0000}"/>
    <cellStyle name="Valuta 2 2 2 6 2 2" xfId="3219" xr:uid="{00000000-0005-0000-0000-0000521D0000}"/>
    <cellStyle name="Valuta 2 2 2 6 2 2 2" xfId="6891" xr:uid="{00000000-0005-0000-0000-0000531D0000}"/>
    <cellStyle name="Valuta 2 2 2 6 2 3" xfId="1985" xr:uid="{00000000-0005-0000-0000-0000541D0000}"/>
    <cellStyle name="Valuta 2 2 2 6 2 3 2" xfId="5659" xr:uid="{00000000-0005-0000-0000-0000551D0000}"/>
    <cellStyle name="Valuta 2 2 2 6 2 4" xfId="4451" xr:uid="{00000000-0005-0000-0000-0000561D0000}"/>
    <cellStyle name="Valuta 2 2 2 6 3" xfId="1098" xr:uid="{00000000-0005-0000-0000-0000571D0000}"/>
    <cellStyle name="Valuta 2 2 2 6 3 2" xfId="3629" xr:uid="{00000000-0005-0000-0000-0000581D0000}"/>
    <cellStyle name="Valuta 2 2 2 6 3 2 2" xfId="7301" xr:uid="{00000000-0005-0000-0000-0000591D0000}"/>
    <cellStyle name="Valuta 2 2 2 6 3 3" xfId="2395" xr:uid="{00000000-0005-0000-0000-00005A1D0000}"/>
    <cellStyle name="Valuta 2 2 2 6 3 3 2" xfId="6069" xr:uid="{00000000-0005-0000-0000-00005B1D0000}"/>
    <cellStyle name="Valuta 2 2 2 6 3 4" xfId="4861" xr:uid="{00000000-0005-0000-0000-00005C1D0000}"/>
    <cellStyle name="Valuta 2 2 2 6 4" xfId="2827" xr:uid="{00000000-0005-0000-0000-00005D1D0000}"/>
    <cellStyle name="Valuta 2 2 2 6 4 2" xfId="6499" xr:uid="{00000000-0005-0000-0000-00005E1D0000}"/>
    <cellStyle name="Valuta 2 2 2 6 5" xfId="1593" xr:uid="{00000000-0005-0000-0000-00005F1D0000}"/>
    <cellStyle name="Valuta 2 2 2 6 5 2" xfId="5267" xr:uid="{00000000-0005-0000-0000-0000601D0000}"/>
    <cellStyle name="Valuta 2 2 2 6 6" xfId="4059" xr:uid="{00000000-0005-0000-0000-0000611D0000}"/>
    <cellStyle name="Valuta 2 2 2 7" xfId="411" xr:uid="{00000000-0005-0000-0000-0000621D0000}"/>
    <cellStyle name="Valuta 2 2 2 7 2" xfId="804" xr:uid="{00000000-0005-0000-0000-0000631D0000}"/>
    <cellStyle name="Valuta 2 2 2 7 2 2" xfId="3335" xr:uid="{00000000-0005-0000-0000-0000641D0000}"/>
    <cellStyle name="Valuta 2 2 2 7 2 2 2" xfId="7007" xr:uid="{00000000-0005-0000-0000-0000651D0000}"/>
    <cellStyle name="Valuta 2 2 2 7 2 3" xfId="2101" xr:uid="{00000000-0005-0000-0000-0000661D0000}"/>
    <cellStyle name="Valuta 2 2 2 7 2 3 2" xfId="5775" xr:uid="{00000000-0005-0000-0000-0000671D0000}"/>
    <cellStyle name="Valuta 2 2 2 7 2 4" xfId="4567" xr:uid="{00000000-0005-0000-0000-0000681D0000}"/>
    <cellStyle name="Valuta 2 2 2 7 3" xfId="1214" xr:uid="{00000000-0005-0000-0000-0000691D0000}"/>
    <cellStyle name="Valuta 2 2 2 7 3 2" xfId="3745" xr:uid="{00000000-0005-0000-0000-00006A1D0000}"/>
    <cellStyle name="Valuta 2 2 2 7 3 2 2" xfId="7417" xr:uid="{00000000-0005-0000-0000-00006B1D0000}"/>
    <cellStyle name="Valuta 2 2 2 7 3 3" xfId="2511" xr:uid="{00000000-0005-0000-0000-00006C1D0000}"/>
    <cellStyle name="Valuta 2 2 2 7 3 3 2" xfId="6185" xr:uid="{00000000-0005-0000-0000-00006D1D0000}"/>
    <cellStyle name="Valuta 2 2 2 7 3 4" xfId="4977" xr:uid="{00000000-0005-0000-0000-00006E1D0000}"/>
    <cellStyle name="Valuta 2 2 2 7 4" xfId="2943" xr:uid="{00000000-0005-0000-0000-00006F1D0000}"/>
    <cellStyle name="Valuta 2 2 2 7 4 2" xfId="6615" xr:uid="{00000000-0005-0000-0000-0000701D0000}"/>
    <cellStyle name="Valuta 2 2 2 7 5" xfId="1709" xr:uid="{00000000-0005-0000-0000-0000711D0000}"/>
    <cellStyle name="Valuta 2 2 2 7 5 2" xfId="5383" xr:uid="{00000000-0005-0000-0000-0000721D0000}"/>
    <cellStyle name="Valuta 2 2 2 7 6" xfId="4175" xr:uid="{00000000-0005-0000-0000-0000731D0000}"/>
    <cellStyle name="Valuta 2 2 2 8" xfId="140" xr:uid="{00000000-0005-0000-0000-0000741D0000}"/>
    <cellStyle name="Valuta 2 2 2 8 2" xfId="539" xr:uid="{00000000-0005-0000-0000-0000751D0000}"/>
    <cellStyle name="Valuta 2 2 2 8 2 2" xfId="3070" xr:uid="{00000000-0005-0000-0000-0000761D0000}"/>
    <cellStyle name="Valuta 2 2 2 8 2 2 2" xfId="6742" xr:uid="{00000000-0005-0000-0000-0000771D0000}"/>
    <cellStyle name="Valuta 2 2 2 8 2 3" xfId="1836" xr:uid="{00000000-0005-0000-0000-0000781D0000}"/>
    <cellStyle name="Valuta 2 2 2 8 2 3 2" xfId="5510" xr:uid="{00000000-0005-0000-0000-0000791D0000}"/>
    <cellStyle name="Valuta 2 2 2 8 2 4" xfId="4302" xr:uid="{00000000-0005-0000-0000-00007A1D0000}"/>
    <cellStyle name="Valuta 2 2 2 8 3" xfId="949" xr:uid="{00000000-0005-0000-0000-00007B1D0000}"/>
    <cellStyle name="Valuta 2 2 2 8 3 2" xfId="3480" xr:uid="{00000000-0005-0000-0000-00007C1D0000}"/>
    <cellStyle name="Valuta 2 2 2 8 3 2 2" xfId="7152" xr:uid="{00000000-0005-0000-0000-00007D1D0000}"/>
    <cellStyle name="Valuta 2 2 2 8 3 3" xfId="2246" xr:uid="{00000000-0005-0000-0000-00007E1D0000}"/>
    <cellStyle name="Valuta 2 2 2 8 3 3 2" xfId="5920" xr:uid="{00000000-0005-0000-0000-00007F1D0000}"/>
    <cellStyle name="Valuta 2 2 2 8 3 4" xfId="4712" xr:uid="{00000000-0005-0000-0000-0000801D0000}"/>
    <cellStyle name="Valuta 2 2 2 8 4" xfId="2678" xr:uid="{00000000-0005-0000-0000-0000811D0000}"/>
    <cellStyle name="Valuta 2 2 2 8 4 2" xfId="6350" xr:uid="{00000000-0005-0000-0000-0000821D0000}"/>
    <cellStyle name="Valuta 2 2 2 8 5" xfId="1444" xr:uid="{00000000-0005-0000-0000-0000831D0000}"/>
    <cellStyle name="Valuta 2 2 2 8 5 2" xfId="5118" xr:uid="{00000000-0005-0000-0000-0000841D0000}"/>
    <cellStyle name="Valuta 2 2 2 8 6" xfId="3910" xr:uid="{00000000-0005-0000-0000-0000851D0000}"/>
    <cellStyle name="Valuta 2 2 2 9" xfId="507" xr:uid="{00000000-0005-0000-0000-0000861D0000}"/>
    <cellStyle name="Valuta 2 2 2 9 2" xfId="3038" xr:uid="{00000000-0005-0000-0000-0000871D0000}"/>
    <cellStyle name="Valuta 2 2 2 9 2 2" xfId="6710" xr:uid="{00000000-0005-0000-0000-0000881D0000}"/>
    <cellStyle name="Valuta 2 2 2 9 3" xfId="1804" xr:uid="{00000000-0005-0000-0000-0000891D0000}"/>
    <cellStyle name="Valuta 2 2 2 9 3 2" xfId="5478" xr:uid="{00000000-0005-0000-0000-00008A1D0000}"/>
    <cellStyle name="Valuta 2 2 2 9 4" xfId="4270" xr:uid="{00000000-0005-0000-0000-00008B1D0000}"/>
    <cellStyle name="Valuta 2 2 3" xfId="150" xr:uid="{00000000-0005-0000-0000-00008C1D0000}"/>
    <cellStyle name="Valuta 2 2 3 2" xfId="220" xr:uid="{00000000-0005-0000-0000-00008D1D0000}"/>
    <cellStyle name="Valuta 2 2 3 2 2" xfId="371" xr:uid="{00000000-0005-0000-0000-00008E1D0000}"/>
    <cellStyle name="Valuta 2 2 3 2 2 2" xfId="769" xr:uid="{00000000-0005-0000-0000-00008F1D0000}"/>
    <cellStyle name="Valuta 2 2 3 2 2 2 2" xfId="3300" xr:uid="{00000000-0005-0000-0000-0000901D0000}"/>
    <cellStyle name="Valuta 2 2 3 2 2 2 2 2" xfId="6972" xr:uid="{00000000-0005-0000-0000-0000911D0000}"/>
    <cellStyle name="Valuta 2 2 3 2 2 2 3" xfId="2066" xr:uid="{00000000-0005-0000-0000-0000921D0000}"/>
    <cellStyle name="Valuta 2 2 3 2 2 2 3 2" xfId="5740" xr:uid="{00000000-0005-0000-0000-0000931D0000}"/>
    <cellStyle name="Valuta 2 2 3 2 2 2 4" xfId="4532" xr:uid="{00000000-0005-0000-0000-0000941D0000}"/>
    <cellStyle name="Valuta 2 2 3 2 2 3" xfId="1179" xr:uid="{00000000-0005-0000-0000-0000951D0000}"/>
    <cellStyle name="Valuta 2 2 3 2 2 3 2" xfId="3710" xr:uid="{00000000-0005-0000-0000-0000961D0000}"/>
    <cellStyle name="Valuta 2 2 3 2 2 3 2 2" xfId="7382" xr:uid="{00000000-0005-0000-0000-0000971D0000}"/>
    <cellStyle name="Valuta 2 2 3 2 2 3 3" xfId="2476" xr:uid="{00000000-0005-0000-0000-0000981D0000}"/>
    <cellStyle name="Valuta 2 2 3 2 2 3 3 2" xfId="6150" xr:uid="{00000000-0005-0000-0000-0000991D0000}"/>
    <cellStyle name="Valuta 2 2 3 2 2 3 4" xfId="4942" xr:uid="{00000000-0005-0000-0000-00009A1D0000}"/>
    <cellStyle name="Valuta 2 2 3 2 2 4" xfId="2908" xr:uid="{00000000-0005-0000-0000-00009B1D0000}"/>
    <cellStyle name="Valuta 2 2 3 2 2 4 2" xfId="6580" xr:uid="{00000000-0005-0000-0000-00009C1D0000}"/>
    <cellStyle name="Valuta 2 2 3 2 2 5" xfId="1674" xr:uid="{00000000-0005-0000-0000-00009D1D0000}"/>
    <cellStyle name="Valuta 2 2 3 2 2 5 2" xfId="5348" xr:uid="{00000000-0005-0000-0000-00009E1D0000}"/>
    <cellStyle name="Valuta 2 2 3 2 2 6" xfId="4140" xr:uid="{00000000-0005-0000-0000-00009F1D0000}"/>
    <cellStyle name="Valuta 2 2 3 2 3" xfId="619" xr:uid="{00000000-0005-0000-0000-0000A01D0000}"/>
    <cellStyle name="Valuta 2 2 3 2 3 2" xfId="3150" xr:uid="{00000000-0005-0000-0000-0000A11D0000}"/>
    <cellStyle name="Valuta 2 2 3 2 3 2 2" xfId="6822" xr:uid="{00000000-0005-0000-0000-0000A21D0000}"/>
    <cellStyle name="Valuta 2 2 3 2 3 3" xfId="1916" xr:uid="{00000000-0005-0000-0000-0000A31D0000}"/>
    <cellStyle name="Valuta 2 2 3 2 3 3 2" xfId="5590" xr:uid="{00000000-0005-0000-0000-0000A41D0000}"/>
    <cellStyle name="Valuta 2 2 3 2 3 4" xfId="4382" xr:uid="{00000000-0005-0000-0000-0000A51D0000}"/>
    <cellStyle name="Valuta 2 2 3 2 4" xfId="1029" xr:uid="{00000000-0005-0000-0000-0000A61D0000}"/>
    <cellStyle name="Valuta 2 2 3 2 4 2" xfId="3560" xr:uid="{00000000-0005-0000-0000-0000A71D0000}"/>
    <cellStyle name="Valuta 2 2 3 2 4 2 2" xfId="7232" xr:uid="{00000000-0005-0000-0000-0000A81D0000}"/>
    <cellStyle name="Valuta 2 2 3 2 4 3" xfId="2326" xr:uid="{00000000-0005-0000-0000-0000A91D0000}"/>
    <cellStyle name="Valuta 2 2 3 2 4 3 2" xfId="6000" xr:uid="{00000000-0005-0000-0000-0000AA1D0000}"/>
    <cellStyle name="Valuta 2 2 3 2 4 4" xfId="4792" xr:uid="{00000000-0005-0000-0000-0000AB1D0000}"/>
    <cellStyle name="Valuta 2 2 3 2 5" xfId="2758" xr:uid="{00000000-0005-0000-0000-0000AC1D0000}"/>
    <cellStyle name="Valuta 2 2 3 2 5 2" xfId="6430" xr:uid="{00000000-0005-0000-0000-0000AD1D0000}"/>
    <cellStyle name="Valuta 2 2 3 2 6" xfId="1524" xr:uid="{00000000-0005-0000-0000-0000AE1D0000}"/>
    <cellStyle name="Valuta 2 2 3 2 6 2" xfId="5198" xr:uid="{00000000-0005-0000-0000-0000AF1D0000}"/>
    <cellStyle name="Valuta 2 2 3 2 7" xfId="3990" xr:uid="{00000000-0005-0000-0000-0000B01D0000}"/>
    <cellStyle name="Valuta 2 2 3 3" xfId="317" xr:uid="{00000000-0005-0000-0000-0000B11D0000}"/>
    <cellStyle name="Valuta 2 2 3 3 2" xfId="715" xr:uid="{00000000-0005-0000-0000-0000B21D0000}"/>
    <cellStyle name="Valuta 2 2 3 3 2 2" xfId="3246" xr:uid="{00000000-0005-0000-0000-0000B31D0000}"/>
    <cellStyle name="Valuta 2 2 3 3 2 2 2" xfId="6918" xr:uid="{00000000-0005-0000-0000-0000B41D0000}"/>
    <cellStyle name="Valuta 2 2 3 3 2 3" xfId="2012" xr:uid="{00000000-0005-0000-0000-0000B51D0000}"/>
    <cellStyle name="Valuta 2 2 3 3 2 3 2" xfId="5686" xr:uid="{00000000-0005-0000-0000-0000B61D0000}"/>
    <cellStyle name="Valuta 2 2 3 3 2 4" xfId="4478" xr:uid="{00000000-0005-0000-0000-0000B71D0000}"/>
    <cellStyle name="Valuta 2 2 3 3 3" xfId="1125" xr:uid="{00000000-0005-0000-0000-0000B81D0000}"/>
    <cellStyle name="Valuta 2 2 3 3 3 2" xfId="3656" xr:uid="{00000000-0005-0000-0000-0000B91D0000}"/>
    <cellStyle name="Valuta 2 2 3 3 3 2 2" xfId="7328" xr:uid="{00000000-0005-0000-0000-0000BA1D0000}"/>
    <cellStyle name="Valuta 2 2 3 3 3 3" xfId="2422" xr:uid="{00000000-0005-0000-0000-0000BB1D0000}"/>
    <cellStyle name="Valuta 2 2 3 3 3 3 2" xfId="6096" xr:uid="{00000000-0005-0000-0000-0000BC1D0000}"/>
    <cellStyle name="Valuta 2 2 3 3 3 4" xfId="4888" xr:uid="{00000000-0005-0000-0000-0000BD1D0000}"/>
    <cellStyle name="Valuta 2 2 3 3 4" xfId="2854" xr:uid="{00000000-0005-0000-0000-0000BE1D0000}"/>
    <cellStyle name="Valuta 2 2 3 3 4 2" xfId="6526" xr:uid="{00000000-0005-0000-0000-0000BF1D0000}"/>
    <cellStyle name="Valuta 2 2 3 3 5" xfId="1620" xr:uid="{00000000-0005-0000-0000-0000C01D0000}"/>
    <cellStyle name="Valuta 2 2 3 3 5 2" xfId="5294" xr:uid="{00000000-0005-0000-0000-0000C11D0000}"/>
    <cellStyle name="Valuta 2 2 3 3 6" xfId="4086" xr:uid="{00000000-0005-0000-0000-0000C21D0000}"/>
    <cellStyle name="Valuta 2 2 3 4" xfId="421" xr:uid="{00000000-0005-0000-0000-0000C31D0000}"/>
    <cellStyle name="Valuta 2 2 3 4 2" xfId="814" xr:uid="{00000000-0005-0000-0000-0000C41D0000}"/>
    <cellStyle name="Valuta 2 2 3 4 2 2" xfId="3345" xr:uid="{00000000-0005-0000-0000-0000C51D0000}"/>
    <cellStyle name="Valuta 2 2 3 4 2 2 2" xfId="7017" xr:uid="{00000000-0005-0000-0000-0000C61D0000}"/>
    <cellStyle name="Valuta 2 2 3 4 2 3" xfId="2111" xr:uid="{00000000-0005-0000-0000-0000C71D0000}"/>
    <cellStyle name="Valuta 2 2 3 4 2 3 2" xfId="5785" xr:uid="{00000000-0005-0000-0000-0000C81D0000}"/>
    <cellStyle name="Valuta 2 2 3 4 2 4" xfId="4577" xr:uid="{00000000-0005-0000-0000-0000C91D0000}"/>
    <cellStyle name="Valuta 2 2 3 4 3" xfId="1224" xr:uid="{00000000-0005-0000-0000-0000CA1D0000}"/>
    <cellStyle name="Valuta 2 2 3 4 3 2" xfId="3755" xr:uid="{00000000-0005-0000-0000-0000CB1D0000}"/>
    <cellStyle name="Valuta 2 2 3 4 3 2 2" xfId="7427" xr:uid="{00000000-0005-0000-0000-0000CC1D0000}"/>
    <cellStyle name="Valuta 2 2 3 4 3 3" xfId="2521" xr:uid="{00000000-0005-0000-0000-0000CD1D0000}"/>
    <cellStyle name="Valuta 2 2 3 4 3 3 2" xfId="6195" xr:uid="{00000000-0005-0000-0000-0000CE1D0000}"/>
    <cellStyle name="Valuta 2 2 3 4 3 4" xfId="4987" xr:uid="{00000000-0005-0000-0000-0000CF1D0000}"/>
    <cellStyle name="Valuta 2 2 3 4 4" xfId="2953" xr:uid="{00000000-0005-0000-0000-0000D01D0000}"/>
    <cellStyle name="Valuta 2 2 3 4 4 2" xfId="6625" xr:uid="{00000000-0005-0000-0000-0000D11D0000}"/>
    <cellStyle name="Valuta 2 2 3 4 5" xfId="1719" xr:uid="{00000000-0005-0000-0000-0000D21D0000}"/>
    <cellStyle name="Valuta 2 2 3 4 5 2" xfId="5393" xr:uid="{00000000-0005-0000-0000-0000D31D0000}"/>
    <cellStyle name="Valuta 2 2 3 4 6" xfId="4185" xr:uid="{00000000-0005-0000-0000-0000D41D0000}"/>
    <cellStyle name="Valuta 2 2 3 5" xfId="549" xr:uid="{00000000-0005-0000-0000-0000D51D0000}"/>
    <cellStyle name="Valuta 2 2 3 5 2" xfId="3080" xr:uid="{00000000-0005-0000-0000-0000D61D0000}"/>
    <cellStyle name="Valuta 2 2 3 5 2 2" xfId="6752" xr:uid="{00000000-0005-0000-0000-0000D71D0000}"/>
    <cellStyle name="Valuta 2 2 3 5 3" xfId="1846" xr:uid="{00000000-0005-0000-0000-0000D81D0000}"/>
    <cellStyle name="Valuta 2 2 3 5 3 2" xfId="5520" xr:uid="{00000000-0005-0000-0000-0000D91D0000}"/>
    <cellStyle name="Valuta 2 2 3 5 4" xfId="4312" xr:uid="{00000000-0005-0000-0000-0000DA1D0000}"/>
    <cellStyle name="Valuta 2 2 3 6" xfId="959" xr:uid="{00000000-0005-0000-0000-0000DB1D0000}"/>
    <cellStyle name="Valuta 2 2 3 6 2" xfId="3490" xr:uid="{00000000-0005-0000-0000-0000DC1D0000}"/>
    <cellStyle name="Valuta 2 2 3 6 2 2" xfId="7162" xr:uid="{00000000-0005-0000-0000-0000DD1D0000}"/>
    <cellStyle name="Valuta 2 2 3 6 3" xfId="2256" xr:uid="{00000000-0005-0000-0000-0000DE1D0000}"/>
    <cellStyle name="Valuta 2 2 3 6 3 2" xfId="5930" xr:uid="{00000000-0005-0000-0000-0000DF1D0000}"/>
    <cellStyle name="Valuta 2 2 3 6 4" xfId="4722" xr:uid="{00000000-0005-0000-0000-0000E01D0000}"/>
    <cellStyle name="Valuta 2 2 3 7" xfId="2688" xr:uid="{00000000-0005-0000-0000-0000E11D0000}"/>
    <cellStyle name="Valuta 2 2 3 7 2" xfId="6360" xr:uid="{00000000-0005-0000-0000-0000E21D0000}"/>
    <cellStyle name="Valuta 2 2 3 8" xfId="1454" xr:uid="{00000000-0005-0000-0000-0000E31D0000}"/>
    <cellStyle name="Valuta 2 2 3 8 2" xfId="5128" xr:uid="{00000000-0005-0000-0000-0000E41D0000}"/>
    <cellStyle name="Valuta 2 2 3 9" xfId="3920" xr:uid="{00000000-0005-0000-0000-0000E51D0000}"/>
    <cellStyle name="Valuta 2 2 4" xfId="166" xr:uid="{00000000-0005-0000-0000-0000E61D0000}"/>
    <cellStyle name="Valuta 2 2 4 2" xfId="242" xr:uid="{00000000-0005-0000-0000-0000E71D0000}"/>
    <cellStyle name="Valuta 2 2 4 2 2" xfId="380" xr:uid="{00000000-0005-0000-0000-0000E81D0000}"/>
    <cellStyle name="Valuta 2 2 4 2 2 2" xfId="778" xr:uid="{00000000-0005-0000-0000-0000E91D0000}"/>
    <cellStyle name="Valuta 2 2 4 2 2 2 2" xfId="3309" xr:uid="{00000000-0005-0000-0000-0000EA1D0000}"/>
    <cellStyle name="Valuta 2 2 4 2 2 2 2 2" xfId="6981" xr:uid="{00000000-0005-0000-0000-0000EB1D0000}"/>
    <cellStyle name="Valuta 2 2 4 2 2 2 3" xfId="2075" xr:uid="{00000000-0005-0000-0000-0000EC1D0000}"/>
    <cellStyle name="Valuta 2 2 4 2 2 2 3 2" xfId="5749" xr:uid="{00000000-0005-0000-0000-0000ED1D0000}"/>
    <cellStyle name="Valuta 2 2 4 2 2 2 4" xfId="4541" xr:uid="{00000000-0005-0000-0000-0000EE1D0000}"/>
    <cellStyle name="Valuta 2 2 4 2 2 3" xfId="1188" xr:uid="{00000000-0005-0000-0000-0000EF1D0000}"/>
    <cellStyle name="Valuta 2 2 4 2 2 3 2" xfId="3719" xr:uid="{00000000-0005-0000-0000-0000F01D0000}"/>
    <cellStyle name="Valuta 2 2 4 2 2 3 2 2" xfId="7391" xr:uid="{00000000-0005-0000-0000-0000F11D0000}"/>
    <cellStyle name="Valuta 2 2 4 2 2 3 3" xfId="2485" xr:uid="{00000000-0005-0000-0000-0000F21D0000}"/>
    <cellStyle name="Valuta 2 2 4 2 2 3 3 2" xfId="6159" xr:uid="{00000000-0005-0000-0000-0000F31D0000}"/>
    <cellStyle name="Valuta 2 2 4 2 2 3 4" xfId="4951" xr:uid="{00000000-0005-0000-0000-0000F41D0000}"/>
    <cellStyle name="Valuta 2 2 4 2 2 4" xfId="2917" xr:uid="{00000000-0005-0000-0000-0000F51D0000}"/>
    <cellStyle name="Valuta 2 2 4 2 2 4 2" xfId="6589" xr:uid="{00000000-0005-0000-0000-0000F61D0000}"/>
    <cellStyle name="Valuta 2 2 4 2 2 5" xfId="1683" xr:uid="{00000000-0005-0000-0000-0000F71D0000}"/>
    <cellStyle name="Valuta 2 2 4 2 2 5 2" xfId="5357" xr:uid="{00000000-0005-0000-0000-0000F81D0000}"/>
    <cellStyle name="Valuta 2 2 4 2 2 6" xfId="4149" xr:uid="{00000000-0005-0000-0000-0000F91D0000}"/>
    <cellStyle name="Valuta 2 2 4 2 3" xfId="641" xr:uid="{00000000-0005-0000-0000-0000FA1D0000}"/>
    <cellStyle name="Valuta 2 2 4 2 3 2" xfId="3172" xr:uid="{00000000-0005-0000-0000-0000FB1D0000}"/>
    <cellStyle name="Valuta 2 2 4 2 3 2 2" xfId="6844" xr:uid="{00000000-0005-0000-0000-0000FC1D0000}"/>
    <cellStyle name="Valuta 2 2 4 2 3 3" xfId="1938" xr:uid="{00000000-0005-0000-0000-0000FD1D0000}"/>
    <cellStyle name="Valuta 2 2 4 2 3 3 2" xfId="5612" xr:uid="{00000000-0005-0000-0000-0000FE1D0000}"/>
    <cellStyle name="Valuta 2 2 4 2 3 4" xfId="4404" xr:uid="{00000000-0005-0000-0000-0000FF1D0000}"/>
    <cellStyle name="Valuta 2 2 4 2 4" xfId="1051" xr:uid="{00000000-0005-0000-0000-0000001E0000}"/>
    <cellStyle name="Valuta 2 2 4 2 4 2" xfId="3582" xr:uid="{00000000-0005-0000-0000-0000011E0000}"/>
    <cellStyle name="Valuta 2 2 4 2 4 2 2" xfId="7254" xr:uid="{00000000-0005-0000-0000-0000021E0000}"/>
    <cellStyle name="Valuta 2 2 4 2 4 3" xfId="2348" xr:uid="{00000000-0005-0000-0000-0000031E0000}"/>
    <cellStyle name="Valuta 2 2 4 2 4 3 2" xfId="6022" xr:uid="{00000000-0005-0000-0000-0000041E0000}"/>
    <cellStyle name="Valuta 2 2 4 2 4 4" xfId="4814" xr:uid="{00000000-0005-0000-0000-0000051E0000}"/>
    <cellStyle name="Valuta 2 2 4 2 5" xfId="2780" xr:uid="{00000000-0005-0000-0000-0000061E0000}"/>
    <cellStyle name="Valuta 2 2 4 2 5 2" xfId="6452" xr:uid="{00000000-0005-0000-0000-0000071E0000}"/>
    <cellStyle name="Valuta 2 2 4 2 6" xfId="1546" xr:uid="{00000000-0005-0000-0000-0000081E0000}"/>
    <cellStyle name="Valuta 2 2 4 2 6 2" xfId="5220" xr:uid="{00000000-0005-0000-0000-0000091E0000}"/>
    <cellStyle name="Valuta 2 2 4 2 7" xfId="4012" xr:uid="{00000000-0005-0000-0000-00000A1E0000}"/>
    <cellStyle name="Valuta 2 2 4 3" xfId="326" xr:uid="{00000000-0005-0000-0000-00000B1E0000}"/>
    <cellStyle name="Valuta 2 2 4 3 2" xfId="724" xr:uid="{00000000-0005-0000-0000-00000C1E0000}"/>
    <cellStyle name="Valuta 2 2 4 3 2 2" xfId="3255" xr:uid="{00000000-0005-0000-0000-00000D1E0000}"/>
    <cellStyle name="Valuta 2 2 4 3 2 2 2" xfId="6927" xr:uid="{00000000-0005-0000-0000-00000E1E0000}"/>
    <cellStyle name="Valuta 2 2 4 3 2 3" xfId="2021" xr:uid="{00000000-0005-0000-0000-00000F1E0000}"/>
    <cellStyle name="Valuta 2 2 4 3 2 3 2" xfId="5695" xr:uid="{00000000-0005-0000-0000-0000101E0000}"/>
    <cellStyle name="Valuta 2 2 4 3 2 4" xfId="4487" xr:uid="{00000000-0005-0000-0000-0000111E0000}"/>
    <cellStyle name="Valuta 2 2 4 3 3" xfId="1134" xr:uid="{00000000-0005-0000-0000-0000121E0000}"/>
    <cellStyle name="Valuta 2 2 4 3 3 2" xfId="3665" xr:uid="{00000000-0005-0000-0000-0000131E0000}"/>
    <cellStyle name="Valuta 2 2 4 3 3 2 2" xfId="7337" xr:uid="{00000000-0005-0000-0000-0000141E0000}"/>
    <cellStyle name="Valuta 2 2 4 3 3 3" xfId="2431" xr:uid="{00000000-0005-0000-0000-0000151E0000}"/>
    <cellStyle name="Valuta 2 2 4 3 3 3 2" xfId="6105" xr:uid="{00000000-0005-0000-0000-0000161E0000}"/>
    <cellStyle name="Valuta 2 2 4 3 3 4" xfId="4897" xr:uid="{00000000-0005-0000-0000-0000171E0000}"/>
    <cellStyle name="Valuta 2 2 4 3 4" xfId="2863" xr:uid="{00000000-0005-0000-0000-0000181E0000}"/>
    <cellStyle name="Valuta 2 2 4 3 4 2" xfId="6535" xr:uid="{00000000-0005-0000-0000-0000191E0000}"/>
    <cellStyle name="Valuta 2 2 4 3 5" xfId="1629" xr:uid="{00000000-0005-0000-0000-00001A1E0000}"/>
    <cellStyle name="Valuta 2 2 4 3 5 2" xfId="5303" xr:uid="{00000000-0005-0000-0000-00001B1E0000}"/>
    <cellStyle name="Valuta 2 2 4 3 6" xfId="4095" xr:uid="{00000000-0005-0000-0000-00001C1E0000}"/>
    <cellStyle name="Valuta 2 2 4 4" xfId="439" xr:uid="{00000000-0005-0000-0000-00001D1E0000}"/>
    <cellStyle name="Valuta 2 2 4 4 2" xfId="832" xr:uid="{00000000-0005-0000-0000-00001E1E0000}"/>
    <cellStyle name="Valuta 2 2 4 4 2 2" xfId="3363" xr:uid="{00000000-0005-0000-0000-00001F1E0000}"/>
    <cellStyle name="Valuta 2 2 4 4 2 2 2" xfId="7035" xr:uid="{00000000-0005-0000-0000-0000201E0000}"/>
    <cellStyle name="Valuta 2 2 4 4 2 3" xfId="2129" xr:uid="{00000000-0005-0000-0000-0000211E0000}"/>
    <cellStyle name="Valuta 2 2 4 4 2 3 2" xfId="5803" xr:uid="{00000000-0005-0000-0000-0000221E0000}"/>
    <cellStyle name="Valuta 2 2 4 4 2 4" xfId="4595" xr:uid="{00000000-0005-0000-0000-0000231E0000}"/>
    <cellStyle name="Valuta 2 2 4 4 3" xfId="1242" xr:uid="{00000000-0005-0000-0000-0000241E0000}"/>
    <cellStyle name="Valuta 2 2 4 4 3 2" xfId="3773" xr:uid="{00000000-0005-0000-0000-0000251E0000}"/>
    <cellStyle name="Valuta 2 2 4 4 3 2 2" xfId="7445" xr:uid="{00000000-0005-0000-0000-0000261E0000}"/>
    <cellStyle name="Valuta 2 2 4 4 3 3" xfId="2539" xr:uid="{00000000-0005-0000-0000-0000271E0000}"/>
    <cellStyle name="Valuta 2 2 4 4 3 3 2" xfId="6213" xr:uid="{00000000-0005-0000-0000-0000281E0000}"/>
    <cellStyle name="Valuta 2 2 4 4 3 4" xfId="5005" xr:uid="{00000000-0005-0000-0000-0000291E0000}"/>
    <cellStyle name="Valuta 2 2 4 4 4" xfId="2971" xr:uid="{00000000-0005-0000-0000-00002A1E0000}"/>
    <cellStyle name="Valuta 2 2 4 4 4 2" xfId="6643" xr:uid="{00000000-0005-0000-0000-00002B1E0000}"/>
    <cellStyle name="Valuta 2 2 4 4 5" xfId="1737" xr:uid="{00000000-0005-0000-0000-00002C1E0000}"/>
    <cellStyle name="Valuta 2 2 4 4 5 2" xfId="5411" xr:uid="{00000000-0005-0000-0000-00002D1E0000}"/>
    <cellStyle name="Valuta 2 2 4 4 6" xfId="4203" xr:uid="{00000000-0005-0000-0000-00002E1E0000}"/>
    <cellStyle name="Valuta 2 2 4 5" xfId="565" xr:uid="{00000000-0005-0000-0000-00002F1E0000}"/>
    <cellStyle name="Valuta 2 2 4 5 2" xfId="3096" xr:uid="{00000000-0005-0000-0000-0000301E0000}"/>
    <cellStyle name="Valuta 2 2 4 5 2 2" xfId="6768" xr:uid="{00000000-0005-0000-0000-0000311E0000}"/>
    <cellStyle name="Valuta 2 2 4 5 3" xfId="1862" xr:uid="{00000000-0005-0000-0000-0000321E0000}"/>
    <cellStyle name="Valuta 2 2 4 5 3 2" xfId="5536" xr:uid="{00000000-0005-0000-0000-0000331E0000}"/>
    <cellStyle name="Valuta 2 2 4 5 4" xfId="4328" xr:uid="{00000000-0005-0000-0000-0000341E0000}"/>
    <cellStyle name="Valuta 2 2 4 6" xfId="975" xr:uid="{00000000-0005-0000-0000-0000351E0000}"/>
    <cellStyle name="Valuta 2 2 4 6 2" xfId="3506" xr:uid="{00000000-0005-0000-0000-0000361E0000}"/>
    <cellStyle name="Valuta 2 2 4 6 2 2" xfId="7178" xr:uid="{00000000-0005-0000-0000-0000371E0000}"/>
    <cellStyle name="Valuta 2 2 4 6 3" xfId="2272" xr:uid="{00000000-0005-0000-0000-0000381E0000}"/>
    <cellStyle name="Valuta 2 2 4 6 3 2" xfId="5946" xr:uid="{00000000-0005-0000-0000-0000391E0000}"/>
    <cellStyle name="Valuta 2 2 4 6 4" xfId="4738" xr:uid="{00000000-0005-0000-0000-00003A1E0000}"/>
    <cellStyle name="Valuta 2 2 4 7" xfId="2704" xr:uid="{00000000-0005-0000-0000-00003B1E0000}"/>
    <cellStyle name="Valuta 2 2 4 7 2" xfId="6376" xr:uid="{00000000-0005-0000-0000-00003C1E0000}"/>
    <cellStyle name="Valuta 2 2 4 8" xfId="1470" xr:uid="{00000000-0005-0000-0000-00003D1E0000}"/>
    <cellStyle name="Valuta 2 2 4 8 2" xfId="5144" xr:uid="{00000000-0005-0000-0000-00003E1E0000}"/>
    <cellStyle name="Valuta 2 2 4 9" xfId="3936" xr:uid="{00000000-0005-0000-0000-00003F1E0000}"/>
    <cellStyle name="Valuta 2 2 5" xfId="184" xr:uid="{00000000-0005-0000-0000-0000401E0000}"/>
    <cellStyle name="Valuta 2 2 5 2" xfId="260" xr:uid="{00000000-0005-0000-0000-0000411E0000}"/>
    <cellStyle name="Valuta 2 2 5 2 2" xfId="353" xr:uid="{00000000-0005-0000-0000-0000421E0000}"/>
    <cellStyle name="Valuta 2 2 5 2 2 2" xfId="751" xr:uid="{00000000-0005-0000-0000-0000431E0000}"/>
    <cellStyle name="Valuta 2 2 5 2 2 2 2" xfId="3282" xr:uid="{00000000-0005-0000-0000-0000441E0000}"/>
    <cellStyle name="Valuta 2 2 5 2 2 2 2 2" xfId="6954" xr:uid="{00000000-0005-0000-0000-0000451E0000}"/>
    <cellStyle name="Valuta 2 2 5 2 2 2 3" xfId="2048" xr:uid="{00000000-0005-0000-0000-0000461E0000}"/>
    <cellStyle name="Valuta 2 2 5 2 2 2 3 2" xfId="5722" xr:uid="{00000000-0005-0000-0000-0000471E0000}"/>
    <cellStyle name="Valuta 2 2 5 2 2 2 4" xfId="4514" xr:uid="{00000000-0005-0000-0000-0000481E0000}"/>
    <cellStyle name="Valuta 2 2 5 2 2 3" xfId="1161" xr:uid="{00000000-0005-0000-0000-0000491E0000}"/>
    <cellStyle name="Valuta 2 2 5 2 2 3 2" xfId="3692" xr:uid="{00000000-0005-0000-0000-00004A1E0000}"/>
    <cellStyle name="Valuta 2 2 5 2 2 3 2 2" xfId="7364" xr:uid="{00000000-0005-0000-0000-00004B1E0000}"/>
    <cellStyle name="Valuta 2 2 5 2 2 3 3" xfId="2458" xr:uid="{00000000-0005-0000-0000-00004C1E0000}"/>
    <cellStyle name="Valuta 2 2 5 2 2 3 3 2" xfId="6132" xr:uid="{00000000-0005-0000-0000-00004D1E0000}"/>
    <cellStyle name="Valuta 2 2 5 2 2 3 4" xfId="4924" xr:uid="{00000000-0005-0000-0000-00004E1E0000}"/>
    <cellStyle name="Valuta 2 2 5 2 2 4" xfId="2890" xr:uid="{00000000-0005-0000-0000-00004F1E0000}"/>
    <cellStyle name="Valuta 2 2 5 2 2 4 2" xfId="6562" xr:uid="{00000000-0005-0000-0000-0000501E0000}"/>
    <cellStyle name="Valuta 2 2 5 2 2 5" xfId="1656" xr:uid="{00000000-0005-0000-0000-0000511E0000}"/>
    <cellStyle name="Valuta 2 2 5 2 2 5 2" xfId="5330" xr:uid="{00000000-0005-0000-0000-0000521E0000}"/>
    <cellStyle name="Valuta 2 2 5 2 2 6" xfId="4122" xr:uid="{00000000-0005-0000-0000-0000531E0000}"/>
    <cellStyle name="Valuta 2 2 5 2 3" xfId="658" xr:uid="{00000000-0005-0000-0000-0000541E0000}"/>
    <cellStyle name="Valuta 2 2 5 2 3 2" xfId="3189" xr:uid="{00000000-0005-0000-0000-0000551E0000}"/>
    <cellStyle name="Valuta 2 2 5 2 3 2 2" xfId="6861" xr:uid="{00000000-0005-0000-0000-0000561E0000}"/>
    <cellStyle name="Valuta 2 2 5 2 3 3" xfId="1955" xr:uid="{00000000-0005-0000-0000-0000571E0000}"/>
    <cellStyle name="Valuta 2 2 5 2 3 3 2" xfId="5629" xr:uid="{00000000-0005-0000-0000-0000581E0000}"/>
    <cellStyle name="Valuta 2 2 5 2 3 4" xfId="4421" xr:uid="{00000000-0005-0000-0000-0000591E0000}"/>
    <cellStyle name="Valuta 2 2 5 2 4" xfId="1068" xr:uid="{00000000-0005-0000-0000-00005A1E0000}"/>
    <cellStyle name="Valuta 2 2 5 2 4 2" xfId="3599" xr:uid="{00000000-0005-0000-0000-00005B1E0000}"/>
    <cellStyle name="Valuta 2 2 5 2 4 2 2" xfId="7271" xr:uid="{00000000-0005-0000-0000-00005C1E0000}"/>
    <cellStyle name="Valuta 2 2 5 2 4 3" xfId="2365" xr:uid="{00000000-0005-0000-0000-00005D1E0000}"/>
    <cellStyle name="Valuta 2 2 5 2 4 3 2" xfId="6039" xr:uid="{00000000-0005-0000-0000-00005E1E0000}"/>
    <cellStyle name="Valuta 2 2 5 2 4 4" xfId="4831" xr:uid="{00000000-0005-0000-0000-00005F1E0000}"/>
    <cellStyle name="Valuta 2 2 5 2 5" xfId="2797" xr:uid="{00000000-0005-0000-0000-0000601E0000}"/>
    <cellStyle name="Valuta 2 2 5 2 5 2" xfId="6469" xr:uid="{00000000-0005-0000-0000-0000611E0000}"/>
    <cellStyle name="Valuta 2 2 5 2 6" xfId="1563" xr:uid="{00000000-0005-0000-0000-0000621E0000}"/>
    <cellStyle name="Valuta 2 2 5 2 6 2" xfId="5237" xr:uid="{00000000-0005-0000-0000-0000631E0000}"/>
    <cellStyle name="Valuta 2 2 5 2 7" xfId="4029" xr:uid="{00000000-0005-0000-0000-0000641E0000}"/>
    <cellStyle name="Valuta 2 2 5 3" xfId="299" xr:uid="{00000000-0005-0000-0000-0000651E0000}"/>
    <cellStyle name="Valuta 2 2 5 3 2" xfId="697" xr:uid="{00000000-0005-0000-0000-0000661E0000}"/>
    <cellStyle name="Valuta 2 2 5 3 2 2" xfId="3228" xr:uid="{00000000-0005-0000-0000-0000671E0000}"/>
    <cellStyle name="Valuta 2 2 5 3 2 2 2" xfId="6900" xr:uid="{00000000-0005-0000-0000-0000681E0000}"/>
    <cellStyle name="Valuta 2 2 5 3 2 3" xfId="1994" xr:uid="{00000000-0005-0000-0000-0000691E0000}"/>
    <cellStyle name="Valuta 2 2 5 3 2 3 2" xfId="5668" xr:uid="{00000000-0005-0000-0000-00006A1E0000}"/>
    <cellStyle name="Valuta 2 2 5 3 2 4" xfId="4460" xr:uid="{00000000-0005-0000-0000-00006B1E0000}"/>
    <cellStyle name="Valuta 2 2 5 3 3" xfId="1107" xr:uid="{00000000-0005-0000-0000-00006C1E0000}"/>
    <cellStyle name="Valuta 2 2 5 3 3 2" xfId="3638" xr:uid="{00000000-0005-0000-0000-00006D1E0000}"/>
    <cellStyle name="Valuta 2 2 5 3 3 2 2" xfId="7310" xr:uid="{00000000-0005-0000-0000-00006E1E0000}"/>
    <cellStyle name="Valuta 2 2 5 3 3 3" xfId="2404" xr:uid="{00000000-0005-0000-0000-00006F1E0000}"/>
    <cellStyle name="Valuta 2 2 5 3 3 3 2" xfId="6078" xr:uid="{00000000-0005-0000-0000-0000701E0000}"/>
    <cellStyle name="Valuta 2 2 5 3 3 4" xfId="4870" xr:uid="{00000000-0005-0000-0000-0000711E0000}"/>
    <cellStyle name="Valuta 2 2 5 3 4" xfId="2836" xr:uid="{00000000-0005-0000-0000-0000721E0000}"/>
    <cellStyle name="Valuta 2 2 5 3 4 2" xfId="6508" xr:uid="{00000000-0005-0000-0000-0000731E0000}"/>
    <cellStyle name="Valuta 2 2 5 3 5" xfId="1602" xr:uid="{00000000-0005-0000-0000-0000741E0000}"/>
    <cellStyle name="Valuta 2 2 5 3 5 2" xfId="5276" xr:uid="{00000000-0005-0000-0000-0000751E0000}"/>
    <cellStyle name="Valuta 2 2 5 3 6" xfId="4068" xr:uid="{00000000-0005-0000-0000-0000761E0000}"/>
    <cellStyle name="Valuta 2 2 5 4" xfId="457" xr:uid="{00000000-0005-0000-0000-0000771E0000}"/>
    <cellStyle name="Valuta 2 2 5 4 2" xfId="850" xr:uid="{00000000-0005-0000-0000-0000781E0000}"/>
    <cellStyle name="Valuta 2 2 5 4 2 2" xfId="3381" xr:uid="{00000000-0005-0000-0000-0000791E0000}"/>
    <cellStyle name="Valuta 2 2 5 4 2 2 2" xfId="7053" xr:uid="{00000000-0005-0000-0000-00007A1E0000}"/>
    <cellStyle name="Valuta 2 2 5 4 2 3" xfId="2147" xr:uid="{00000000-0005-0000-0000-00007B1E0000}"/>
    <cellStyle name="Valuta 2 2 5 4 2 3 2" xfId="5821" xr:uid="{00000000-0005-0000-0000-00007C1E0000}"/>
    <cellStyle name="Valuta 2 2 5 4 2 4" xfId="4613" xr:uid="{00000000-0005-0000-0000-00007D1E0000}"/>
    <cellStyle name="Valuta 2 2 5 4 3" xfId="1260" xr:uid="{00000000-0005-0000-0000-00007E1E0000}"/>
    <cellStyle name="Valuta 2 2 5 4 3 2" xfId="3791" xr:uid="{00000000-0005-0000-0000-00007F1E0000}"/>
    <cellStyle name="Valuta 2 2 5 4 3 2 2" xfId="7463" xr:uid="{00000000-0005-0000-0000-0000801E0000}"/>
    <cellStyle name="Valuta 2 2 5 4 3 3" xfId="2557" xr:uid="{00000000-0005-0000-0000-0000811E0000}"/>
    <cellStyle name="Valuta 2 2 5 4 3 3 2" xfId="6231" xr:uid="{00000000-0005-0000-0000-0000821E0000}"/>
    <cellStyle name="Valuta 2 2 5 4 3 4" xfId="5023" xr:uid="{00000000-0005-0000-0000-0000831E0000}"/>
    <cellStyle name="Valuta 2 2 5 4 4" xfId="2989" xr:uid="{00000000-0005-0000-0000-0000841E0000}"/>
    <cellStyle name="Valuta 2 2 5 4 4 2" xfId="6661" xr:uid="{00000000-0005-0000-0000-0000851E0000}"/>
    <cellStyle name="Valuta 2 2 5 4 5" xfId="1755" xr:uid="{00000000-0005-0000-0000-0000861E0000}"/>
    <cellStyle name="Valuta 2 2 5 4 5 2" xfId="5429" xr:uid="{00000000-0005-0000-0000-0000871E0000}"/>
    <cellStyle name="Valuta 2 2 5 4 6" xfId="4221" xr:uid="{00000000-0005-0000-0000-0000881E0000}"/>
    <cellStyle name="Valuta 2 2 5 5" xfId="583" xr:uid="{00000000-0005-0000-0000-0000891E0000}"/>
    <cellStyle name="Valuta 2 2 5 5 2" xfId="3114" xr:uid="{00000000-0005-0000-0000-00008A1E0000}"/>
    <cellStyle name="Valuta 2 2 5 5 2 2" xfId="6786" xr:uid="{00000000-0005-0000-0000-00008B1E0000}"/>
    <cellStyle name="Valuta 2 2 5 5 3" xfId="1880" xr:uid="{00000000-0005-0000-0000-00008C1E0000}"/>
    <cellStyle name="Valuta 2 2 5 5 3 2" xfId="5554" xr:uid="{00000000-0005-0000-0000-00008D1E0000}"/>
    <cellStyle name="Valuta 2 2 5 5 4" xfId="4346" xr:uid="{00000000-0005-0000-0000-00008E1E0000}"/>
    <cellStyle name="Valuta 2 2 5 6" xfId="993" xr:uid="{00000000-0005-0000-0000-00008F1E0000}"/>
    <cellStyle name="Valuta 2 2 5 6 2" xfId="3524" xr:uid="{00000000-0005-0000-0000-0000901E0000}"/>
    <cellStyle name="Valuta 2 2 5 6 2 2" xfId="7196" xr:uid="{00000000-0005-0000-0000-0000911E0000}"/>
    <cellStyle name="Valuta 2 2 5 6 3" xfId="2290" xr:uid="{00000000-0005-0000-0000-0000921E0000}"/>
    <cellStyle name="Valuta 2 2 5 6 3 2" xfId="5964" xr:uid="{00000000-0005-0000-0000-0000931E0000}"/>
    <cellStyle name="Valuta 2 2 5 6 4" xfId="4756" xr:uid="{00000000-0005-0000-0000-0000941E0000}"/>
    <cellStyle name="Valuta 2 2 5 7" xfId="2722" xr:uid="{00000000-0005-0000-0000-0000951E0000}"/>
    <cellStyle name="Valuta 2 2 5 7 2" xfId="6394" xr:uid="{00000000-0005-0000-0000-0000961E0000}"/>
    <cellStyle name="Valuta 2 2 5 8" xfId="1488" xr:uid="{00000000-0005-0000-0000-0000971E0000}"/>
    <cellStyle name="Valuta 2 2 5 8 2" xfId="5162" xr:uid="{00000000-0005-0000-0000-0000981E0000}"/>
    <cellStyle name="Valuta 2 2 5 9" xfId="3954" xr:uid="{00000000-0005-0000-0000-0000991E0000}"/>
    <cellStyle name="Valuta 2 2 6" xfId="193" xr:uid="{00000000-0005-0000-0000-00009A1E0000}"/>
    <cellStyle name="Valuta 2 2 6 2" xfId="335" xr:uid="{00000000-0005-0000-0000-00009B1E0000}"/>
    <cellStyle name="Valuta 2 2 6 2 2" xfId="733" xr:uid="{00000000-0005-0000-0000-00009C1E0000}"/>
    <cellStyle name="Valuta 2 2 6 2 2 2" xfId="3264" xr:uid="{00000000-0005-0000-0000-00009D1E0000}"/>
    <cellStyle name="Valuta 2 2 6 2 2 2 2" xfId="6936" xr:uid="{00000000-0005-0000-0000-00009E1E0000}"/>
    <cellStyle name="Valuta 2 2 6 2 2 3" xfId="2030" xr:uid="{00000000-0005-0000-0000-00009F1E0000}"/>
    <cellStyle name="Valuta 2 2 6 2 2 3 2" xfId="5704" xr:uid="{00000000-0005-0000-0000-0000A01E0000}"/>
    <cellStyle name="Valuta 2 2 6 2 2 4" xfId="4496" xr:uid="{00000000-0005-0000-0000-0000A11E0000}"/>
    <cellStyle name="Valuta 2 2 6 2 3" xfId="1143" xr:uid="{00000000-0005-0000-0000-0000A21E0000}"/>
    <cellStyle name="Valuta 2 2 6 2 3 2" xfId="3674" xr:uid="{00000000-0005-0000-0000-0000A31E0000}"/>
    <cellStyle name="Valuta 2 2 6 2 3 2 2" xfId="7346" xr:uid="{00000000-0005-0000-0000-0000A41E0000}"/>
    <cellStyle name="Valuta 2 2 6 2 3 3" xfId="2440" xr:uid="{00000000-0005-0000-0000-0000A51E0000}"/>
    <cellStyle name="Valuta 2 2 6 2 3 3 2" xfId="6114" xr:uid="{00000000-0005-0000-0000-0000A61E0000}"/>
    <cellStyle name="Valuta 2 2 6 2 3 4" xfId="4906" xr:uid="{00000000-0005-0000-0000-0000A71E0000}"/>
    <cellStyle name="Valuta 2 2 6 2 4" xfId="2872" xr:uid="{00000000-0005-0000-0000-0000A81E0000}"/>
    <cellStyle name="Valuta 2 2 6 2 4 2" xfId="6544" xr:uid="{00000000-0005-0000-0000-0000A91E0000}"/>
    <cellStyle name="Valuta 2 2 6 2 5" xfId="1638" xr:uid="{00000000-0005-0000-0000-0000AA1E0000}"/>
    <cellStyle name="Valuta 2 2 6 2 5 2" xfId="5312" xr:uid="{00000000-0005-0000-0000-0000AB1E0000}"/>
    <cellStyle name="Valuta 2 2 6 2 6" xfId="4104" xr:uid="{00000000-0005-0000-0000-0000AC1E0000}"/>
    <cellStyle name="Valuta 2 2 6 3" xfId="466" xr:uid="{00000000-0005-0000-0000-0000AD1E0000}"/>
    <cellStyle name="Valuta 2 2 6 3 2" xfId="859" xr:uid="{00000000-0005-0000-0000-0000AE1E0000}"/>
    <cellStyle name="Valuta 2 2 6 3 2 2" xfId="3390" xr:uid="{00000000-0005-0000-0000-0000AF1E0000}"/>
    <cellStyle name="Valuta 2 2 6 3 2 2 2" xfId="7062" xr:uid="{00000000-0005-0000-0000-0000B01E0000}"/>
    <cellStyle name="Valuta 2 2 6 3 2 3" xfId="2156" xr:uid="{00000000-0005-0000-0000-0000B11E0000}"/>
    <cellStyle name="Valuta 2 2 6 3 2 3 2" xfId="5830" xr:uid="{00000000-0005-0000-0000-0000B21E0000}"/>
    <cellStyle name="Valuta 2 2 6 3 2 4" xfId="4622" xr:uid="{00000000-0005-0000-0000-0000B31E0000}"/>
    <cellStyle name="Valuta 2 2 6 3 3" xfId="1269" xr:uid="{00000000-0005-0000-0000-0000B41E0000}"/>
    <cellStyle name="Valuta 2 2 6 3 3 2" xfId="3800" xr:uid="{00000000-0005-0000-0000-0000B51E0000}"/>
    <cellStyle name="Valuta 2 2 6 3 3 2 2" xfId="7472" xr:uid="{00000000-0005-0000-0000-0000B61E0000}"/>
    <cellStyle name="Valuta 2 2 6 3 3 3" xfId="2566" xr:uid="{00000000-0005-0000-0000-0000B71E0000}"/>
    <cellStyle name="Valuta 2 2 6 3 3 3 2" xfId="6240" xr:uid="{00000000-0005-0000-0000-0000B81E0000}"/>
    <cellStyle name="Valuta 2 2 6 3 3 4" xfId="5032" xr:uid="{00000000-0005-0000-0000-0000B91E0000}"/>
    <cellStyle name="Valuta 2 2 6 3 4" xfId="2998" xr:uid="{00000000-0005-0000-0000-0000BA1E0000}"/>
    <cellStyle name="Valuta 2 2 6 3 4 2" xfId="6670" xr:uid="{00000000-0005-0000-0000-0000BB1E0000}"/>
    <cellStyle name="Valuta 2 2 6 3 5" xfId="1764" xr:uid="{00000000-0005-0000-0000-0000BC1E0000}"/>
    <cellStyle name="Valuta 2 2 6 3 5 2" xfId="5438" xr:uid="{00000000-0005-0000-0000-0000BD1E0000}"/>
    <cellStyle name="Valuta 2 2 6 3 6" xfId="4230" xr:uid="{00000000-0005-0000-0000-0000BE1E0000}"/>
    <cellStyle name="Valuta 2 2 6 4" xfId="592" xr:uid="{00000000-0005-0000-0000-0000BF1E0000}"/>
    <cellStyle name="Valuta 2 2 6 4 2" xfId="3123" xr:uid="{00000000-0005-0000-0000-0000C01E0000}"/>
    <cellStyle name="Valuta 2 2 6 4 2 2" xfId="6795" xr:uid="{00000000-0005-0000-0000-0000C11E0000}"/>
    <cellStyle name="Valuta 2 2 6 4 3" xfId="1889" xr:uid="{00000000-0005-0000-0000-0000C21E0000}"/>
    <cellStyle name="Valuta 2 2 6 4 3 2" xfId="5563" xr:uid="{00000000-0005-0000-0000-0000C31E0000}"/>
    <cellStyle name="Valuta 2 2 6 4 4" xfId="4355" xr:uid="{00000000-0005-0000-0000-0000C41E0000}"/>
    <cellStyle name="Valuta 2 2 6 5" xfId="1002" xr:uid="{00000000-0005-0000-0000-0000C51E0000}"/>
    <cellStyle name="Valuta 2 2 6 5 2" xfId="3533" xr:uid="{00000000-0005-0000-0000-0000C61E0000}"/>
    <cellStyle name="Valuta 2 2 6 5 2 2" xfId="7205" xr:uid="{00000000-0005-0000-0000-0000C71E0000}"/>
    <cellStyle name="Valuta 2 2 6 5 3" xfId="2299" xr:uid="{00000000-0005-0000-0000-0000C81E0000}"/>
    <cellStyle name="Valuta 2 2 6 5 3 2" xfId="5973" xr:uid="{00000000-0005-0000-0000-0000C91E0000}"/>
    <cellStyle name="Valuta 2 2 6 5 4" xfId="4765" xr:uid="{00000000-0005-0000-0000-0000CA1E0000}"/>
    <cellStyle name="Valuta 2 2 6 6" xfId="2731" xr:uid="{00000000-0005-0000-0000-0000CB1E0000}"/>
    <cellStyle name="Valuta 2 2 6 6 2" xfId="6403" xr:uid="{00000000-0005-0000-0000-0000CC1E0000}"/>
    <cellStyle name="Valuta 2 2 6 7" xfId="1497" xr:uid="{00000000-0005-0000-0000-0000CD1E0000}"/>
    <cellStyle name="Valuta 2 2 6 7 2" xfId="5171" xr:uid="{00000000-0005-0000-0000-0000CE1E0000}"/>
    <cellStyle name="Valuta 2 2 6 8" xfId="3963" xr:uid="{00000000-0005-0000-0000-0000CF1E0000}"/>
    <cellStyle name="Valuta 2 2 7" xfId="211" xr:uid="{00000000-0005-0000-0000-0000D01E0000}"/>
    <cellStyle name="Valuta 2 2 7 2" xfId="610" xr:uid="{00000000-0005-0000-0000-0000D11E0000}"/>
    <cellStyle name="Valuta 2 2 7 2 2" xfId="3141" xr:uid="{00000000-0005-0000-0000-0000D21E0000}"/>
    <cellStyle name="Valuta 2 2 7 2 2 2" xfId="6813" xr:uid="{00000000-0005-0000-0000-0000D31E0000}"/>
    <cellStyle name="Valuta 2 2 7 2 3" xfId="1907" xr:uid="{00000000-0005-0000-0000-0000D41E0000}"/>
    <cellStyle name="Valuta 2 2 7 2 3 2" xfId="5581" xr:uid="{00000000-0005-0000-0000-0000D51E0000}"/>
    <cellStyle name="Valuta 2 2 7 2 4" xfId="4373" xr:uid="{00000000-0005-0000-0000-0000D61E0000}"/>
    <cellStyle name="Valuta 2 2 7 3" xfId="1020" xr:uid="{00000000-0005-0000-0000-0000D71E0000}"/>
    <cellStyle name="Valuta 2 2 7 3 2" xfId="3551" xr:uid="{00000000-0005-0000-0000-0000D81E0000}"/>
    <cellStyle name="Valuta 2 2 7 3 2 2" xfId="7223" xr:uid="{00000000-0005-0000-0000-0000D91E0000}"/>
    <cellStyle name="Valuta 2 2 7 3 3" xfId="2317" xr:uid="{00000000-0005-0000-0000-0000DA1E0000}"/>
    <cellStyle name="Valuta 2 2 7 3 3 2" xfId="5991" xr:uid="{00000000-0005-0000-0000-0000DB1E0000}"/>
    <cellStyle name="Valuta 2 2 7 3 4" xfId="4783" xr:uid="{00000000-0005-0000-0000-0000DC1E0000}"/>
    <cellStyle name="Valuta 2 2 7 4" xfId="2749" xr:uid="{00000000-0005-0000-0000-0000DD1E0000}"/>
    <cellStyle name="Valuta 2 2 7 4 2" xfId="6421" xr:uid="{00000000-0005-0000-0000-0000DE1E0000}"/>
    <cellStyle name="Valuta 2 2 7 5" xfId="1515" xr:uid="{00000000-0005-0000-0000-0000DF1E0000}"/>
    <cellStyle name="Valuta 2 2 7 5 2" xfId="5189" xr:uid="{00000000-0005-0000-0000-0000E01E0000}"/>
    <cellStyle name="Valuta 2 2 7 6" xfId="3981" xr:uid="{00000000-0005-0000-0000-0000E11E0000}"/>
    <cellStyle name="Valuta 2 2 8" xfId="269" xr:uid="{00000000-0005-0000-0000-0000E21E0000}"/>
    <cellStyle name="Valuta 2 2 8 2" xfId="667" xr:uid="{00000000-0005-0000-0000-0000E31E0000}"/>
    <cellStyle name="Valuta 2 2 8 2 2" xfId="3198" xr:uid="{00000000-0005-0000-0000-0000E41E0000}"/>
    <cellStyle name="Valuta 2 2 8 2 2 2" xfId="6870" xr:uid="{00000000-0005-0000-0000-0000E51E0000}"/>
    <cellStyle name="Valuta 2 2 8 2 3" xfId="1964" xr:uid="{00000000-0005-0000-0000-0000E61E0000}"/>
    <cellStyle name="Valuta 2 2 8 2 3 2" xfId="5638" xr:uid="{00000000-0005-0000-0000-0000E71E0000}"/>
    <cellStyle name="Valuta 2 2 8 2 4" xfId="4430" xr:uid="{00000000-0005-0000-0000-0000E81E0000}"/>
    <cellStyle name="Valuta 2 2 8 3" xfId="1077" xr:uid="{00000000-0005-0000-0000-0000E91E0000}"/>
    <cellStyle name="Valuta 2 2 8 3 2" xfId="3608" xr:uid="{00000000-0005-0000-0000-0000EA1E0000}"/>
    <cellStyle name="Valuta 2 2 8 3 2 2" xfId="7280" xr:uid="{00000000-0005-0000-0000-0000EB1E0000}"/>
    <cellStyle name="Valuta 2 2 8 3 3" xfId="2374" xr:uid="{00000000-0005-0000-0000-0000EC1E0000}"/>
    <cellStyle name="Valuta 2 2 8 3 3 2" xfId="6048" xr:uid="{00000000-0005-0000-0000-0000ED1E0000}"/>
    <cellStyle name="Valuta 2 2 8 3 4" xfId="4840" xr:uid="{00000000-0005-0000-0000-0000EE1E0000}"/>
    <cellStyle name="Valuta 2 2 8 4" xfId="2806" xr:uid="{00000000-0005-0000-0000-0000EF1E0000}"/>
    <cellStyle name="Valuta 2 2 8 4 2" xfId="6478" xr:uid="{00000000-0005-0000-0000-0000F01E0000}"/>
    <cellStyle name="Valuta 2 2 8 5" xfId="1572" xr:uid="{00000000-0005-0000-0000-0000F11E0000}"/>
    <cellStyle name="Valuta 2 2 8 5 2" xfId="5246" xr:uid="{00000000-0005-0000-0000-0000F21E0000}"/>
    <cellStyle name="Valuta 2 2 8 6" xfId="4038" xr:uid="{00000000-0005-0000-0000-0000F31E0000}"/>
    <cellStyle name="Valuta 2 2 9" xfId="281" xr:uid="{00000000-0005-0000-0000-0000F41E0000}"/>
    <cellStyle name="Valuta 2 2 9 2" xfId="679" xr:uid="{00000000-0005-0000-0000-0000F51E0000}"/>
    <cellStyle name="Valuta 2 2 9 2 2" xfId="3210" xr:uid="{00000000-0005-0000-0000-0000F61E0000}"/>
    <cellStyle name="Valuta 2 2 9 2 2 2" xfId="6882" xr:uid="{00000000-0005-0000-0000-0000F71E0000}"/>
    <cellStyle name="Valuta 2 2 9 2 3" xfId="1976" xr:uid="{00000000-0005-0000-0000-0000F81E0000}"/>
    <cellStyle name="Valuta 2 2 9 2 3 2" xfId="5650" xr:uid="{00000000-0005-0000-0000-0000F91E0000}"/>
    <cellStyle name="Valuta 2 2 9 2 4" xfId="4442" xr:uid="{00000000-0005-0000-0000-0000FA1E0000}"/>
    <cellStyle name="Valuta 2 2 9 3" xfId="1089" xr:uid="{00000000-0005-0000-0000-0000FB1E0000}"/>
    <cellStyle name="Valuta 2 2 9 3 2" xfId="3620" xr:uid="{00000000-0005-0000-0000-0000FC1E0000}"/>
    <cellStyle name="Valuta 2 2 9 3 2 2" xfId="7292" xr:uid="{00000000-0005-0000-0000-0000FD1E0000}"/>
    <cellStyle name="Valuta 2 2 9 3 3" xfId="2386" xr:uid="{00000000-0005-0000-0000-0000FE1E0000}"/>
    <cellStyle name="Valuta 2 2 9 3 3 2" xfId="6060" xr:uid="{00000000-0005-0000-0000-0000FF1E0000}"/>
    <cellStyle name="Valuta 2 2 9 3 4" xfId="4852" xr:uid="{00000000-0005-0000-0000-0000001F0000}"/>
    <cellStyle name="Valuta 2 2 9 4" xfId="2818" xr:uid="{00000000-0005-0000-0000-0000011F0000}"/>
    <cellStyle name="Valuta 2 2 9 4 2" xfId="6490" xr:uid="{00000000-0005-0000-0000-0000021F0000}"/>
    <cellStyle name="Valuta 2 2 9 5" xfId="1584" xr:uid="{00000000-0005-0000-0000-0000031F0000}"/>
    <cellStyle name="Valuta 2 2 9 5 2" xfId="5258" xr:uid="{00000000-0005-0000-0000-0000041F0000}"/>
    <cellStyle name="Valuta 2 2 9 6" xfId="4050" xr:uid="{00000000-0005-0000-0000-0000051F0000}"/>
    <cellStyle name="Valuta 2 3" xfId="106" xr:uid="{00000000-0005-0000-0000-0000061F0000}"/>
    <cellStyle name="Valuta 2 3 10" xfId="895" xr:uid="{00000000-0005-0000-0000-0000071F0000}"/>
    <cellStyle name="Valuta 2 3 10 2" xfId="3426" xr:uid="{00000000-0005-0000-0000-0000081F0000}"/>
    <cellStyle name="Valuta 2 3 10 2 2" xfId="7098" xr:uid="{00000000-0005-0000-0000-0000091F0000}"/>
    <cellStyle name="Valuta 2 3 10 3" xfId="2192" xr:uid="{00000000-0005-0000-0000-00000A1F0000}"/>
    <cellStyle name="Valuta 2 3 10 3 2" xfId="5866" xr:uid="{00000000-0005-0000-0000-00000B1F0000}"/>
    <cellStyle name="Valuta 2 3 10 4" xfId="4658" xr:uid="{00000000-0005-0000-0000-00000C1F0000}"/>
    <cellStyle name="Valuta 2 3 11" xfId="922" xr:uid="{00000000-0005-0000-0000-00000D1F0000}"/>
    <cellStyle name="Valuta 2 3 11 2" xfId="3453" xr:uid="{00000000-0005-0000-0000-00000E1F0000}"/>
    <cellStyle name="Valuta 2 3 11 2 2" xfId="7125" xr:uid="{00000000-0005-0000-0000-00000F1F0000}"/>
    <cellStyle name="Valuta 2 3 11 3" xfId="2219" xr:uid="{00000000-0005-0000-0000-0000101F0000}"/>
    <cellStyle name="Valuta 2 3 11 3 2" xfId="5893" xr:uid="{00000000-0005-0000-0000-0000111F0000}"/>
    <cellStyle name="Valuta 2 3 11 4" xfId="4685" xr:uid="{00000000-0005-0000-0000-0000121F0000}"/>
    <cellStyle name="Valuta 2 3 12" xfId="2607" xr:uid="{00000000-0005-0000-0000-0000131F0000}"/>
    <cellStyle name="Valuta 2 3 12 2" xfId="3841" xr:uid="{00000000-0005-0000-0000-0000141F0000}"/>
    <cellStyle name="Valuta 2 3 12 2 2" xfId="7513" xr:uid="{00000000-0005-0000-0000-0000151F0000}"/>
    <cellStyle name="Valuta 2 3 12 3" xfId="6281" xr:uid="{00000000-0005-0000-0000-0000161F0000}"/>
    <cellStyle name="Valuta 2 3 13" xfId="2651" xr:uid="{00000000-0005-0000-0000-0000171F0000}"/>
    <cellStyle name="Valuta 2 3 13 2" xfId="6323" xr:uid="{00000000-0005-0000-0000-0000181F0000}"/>
    <cellStyle name="Valuta 2 3 14" xfId="1417" xr:uid="{00000000-0005-0000-0000-0000191F0000}"/>
    <cellStyle name="Valuta 2 3 14 2" xfId="5091" xr:uid="{00000000-0005-0000-0000-00001A1F0000}"/>
    <cellStyle name="Valuta 2 3 15" xfId="3883" xr:uid="{00000000-0005-0000-0000-00001B1F0000}"/>
    <cellStyle name="Valuta 2 3 2" xfId="152" xr:uid="{00000000-0005-0000-0000-00001C1F0000}"/>
    <cellStyle name="Valuta 2 3 2 2" xfId="244" xr:uid="{00000000-0005-0000-0000-00001D1F0000}"/>
    <cellStyle name="Valuta 2 3 2 2 2" xfId="355" xr:uid="{00000000-0005-0000-0000-00001E1F0000}"/>
    <cellStyle name="Valuta 2 3 2 2 2 2" xfId="753" xr:uid="{00000000-0005-0000-0000-00001F1F0000}"/>
    <cellStyle name="Valuta 2 3 2 2 2 2 2" xfId="3284" xr:uid="{00000000-0005-0000-0000-0000201F0000}"/>
    <cellStyle name="Valuta 2 3 2 2 2 2 2 2" xfId="6956" xr:uid="{00000000-0005-0000-0000-0000211F0000}"/>
    <cellStyle name="Valuta 2 3 2 2 2 2 3" xfId="2050" xr:uid="{00000000-0005-0000-0000-0000221F0000}"/>
    <cellStyle name="Valuta 2 3 2 2 2 2 3 2" xfId="5724" xr:uid="{00000000-0005-0000-0000-0000231F0000}"/>
    <cellStyle name="Valuta 2 3 2 2 2 2 4" xfId="4516" xr:uid="{00000000-0005-0000-0000-0000241F0000}"/>
    <cellStyle name="Valuta 2 3 2 2 2 3" xfId="1163" xr:uid="{00000000-0005-0000-0000-0000251F0000}"/>
    <cellStyle name="Valuta 2 3 2 2 2 3 2" xfId="3694" xr:uid="{00000000-0005-0000-0000-0000261F0000}"/>
    <cellStyle name="Valuta 2 3 2 2 2 3 2 2" xfId="7366" xr:uid="{00000000-0005-0000-0000-0000271F0000}"/>
    <cellStyle name="Valuta 2 3 2 2 2 3 3" xfId="2460" xr:uid="{00000000-0005-0000-0000-0000281F0000}"/>
    <cellStyle name="Valuta 2 3 2 2 2 3 3 2" xfId="6134" xr:uid="{00000000-0005-0000-0000-0000291F0000}"/>
    <cellStyle name="Valuta 2 3 2 2 2 3 4" xfId="4926" xr:uid="{00000000-0005-0000-0000-00002A1F0000}"/>
    <cellStyle name="Valuta 2 3 2 2 2 4" xfId="2892" xr:uid="{00000000-0005-0000-0000-00002B1F0000}"/>
    <cellStyle name="Valuta 2 3 2 2 2 4 2" xfId="6564" xr:uid="{00000000-0005-0000-0000-00002C1F0000}"/>
    <cellStyle name="Valuta 2 3 2 2 2 5" xfId="1658" xr:uid="{00000000-0005-0000-0000-00002D1F0000}"/>
    <cellStyle name="Valuta 2 3 2 2 2 5 2" xfId="5332" xr:uid="{00000000-0005-0000-0000-00002E1F0000}"/>
    <cellStyle name="Valuta 2 3 2 2 2 6" xfId="4124" xr:uid="{00000000-0005-0000-0000-00002F1F0000}"/>
    <cellStyle name="Valuta 2 3 2 2 3" xfId="643" xr:uid="{00000000-0005-0000-0000-0000301F0000}"/>
    <cellStyle name="Valuta 2 3 2 2 3 2" xfId="3174" xr:uid="{00000000-0005-0000-0000-0000311F0000}"/>
    <cellStyle name="Valuta 2 3 2 2 3 2 2" xfId="6846" xr:uid="{00000000-0005-0000-0000-0000321F0000}"/>
    <cellStyle name="Valuta 2 3 2 2 3 3" xfId="1940" xr:uid="{00000000-0005-0000-0000-0000331F0000}"/>
    <cellStyle name="Valuta 2 3 2 2 3 3 2" xfId="5614" xr:uid="{00000000-0005-0000-0000-0000341F0000}"/>
    <cellStyle name="Valuta 2 3 2 2 3 4" xfId="4406" xr:uid="{00000000-0005-0000-0000-0000351F0000}"/>
    <cellStyle name="Valuta 2 3 2 2 4" xfId="1053" xr:uid="{00000000-0005-0000-0000-0000361F0000}"/>
    <cellStyle name="Valuta 2 3 2 2 4 2" xfId="3584" xr:uid="{00000000-0005-0000-0000-0000371F0000}"/>
    <cellStyle name="Valuta 2 3 2 2 4 2 2" xfId="7256" xr:uid="{00000000-0005-0000-0000-0000381F0000}"/>
    <cellStyle name="Valuta 2 3 2 2 4 3" xfId="2350" xr:uid="{00000000-0005-0000-0000-0000391F0000}"/>
    <cellStyle name="Valuta 2 3 2 2 4 3 2" xfId="6024" xr:uid="{00000000-0005-0000-0000-00003A1F0000}"/>
    <cellStyle name="Valuta 2 3 2 2 4 4" xfId="4816" xr:uid="{00000000-0005-0000-0000-00003B1F0000}"/>
    <cellStyle name="Valuta 2 3 2 2 5" xfId="2782" xr:uid="{00000000-0005-0000-0000-00003C1F0000}"/>
    <cellStyle name="Valuta 2 3 2 2 5 2" xfId="6454" xr:uid="{00000000-0005-0000-0000-00003D1F0000}"/>
    <cellStyle name="Valuta 2 3 2 2 6" xfId="1548" xr:uid="{00000000-0005-0000-0000-00003E1F0000}"/>
    <cellStyle name="Valuta 2 3 2 2 6 2" xfId="5222" xr:uid="{00000000-0005-0000-0000-00003F1F0000}"/>
    <cellStyle name="Valuta 2 3 2 2 7" xfId="4014" xr:uid="{00000000-0005-0000-0000-0000401F0000}"/>
    <cellStyle name="Valuta 2 3 2 3" xfId="301" xr:uid="{00000000-0005-0000-0000-0000411F0000}"/>
    <cellStyle name="Valuta 2 3 2 3 2" xfId="699" xr:uid="{00000000-0005-0000-0000-0000421F0000}"/>
    <cellStyle name="Valuta 2 3 2 3 2 2" xfId="3230" xr:uid="{00000000-0005-0000-0000-0000431F0000}"/>
    <cellStyle name="Valuta 2 3 2 3 2 2 2" xfId="6902" xr:uid="{00000000-0005-0000-0000-0000441F0000}"/>
    <cellStyle name="Valuta 2 3 2 3 2 3" xfId="1996" xr:uid="{00000000-0005-0000-0000-0000451F0000}"/>
    <cellStyle name="Valuta 2 3 2 3 2 3 2" xfId="5670" xr:uid="{00000000-0005-0000-0000-0000461F0000}"/>
    <cellStyle name="Valuta 2 3 2 3 2 4" xfId="4462" xr:uid="{00000000-0005-0000-0000-0000471F0000}"/>
    <cellStyle name="Valuta 2 3 2 3 3" xfId="1109" xr:uid="{00000000-0005-0000-0000-0000481F0000}"/>
    <cellStyle name="Valuta 2 3 2 3 3 2" xfId="3640" xr:uid="{00000000-0005-0000-0000-0000491F0000}"/>
    <cellStyle name="Valuta 2 3 2 3 3 2 2" xfId="7312" xr:uid="{00000000-0005-0000-0000-00004A1F0000}"/>
    <cellStyle name="Valuta 2 3 2 3 3 3" xfId="2406" xr:uid="{00000000-0005-0000-0000-00004B1F0000}"/>
    <cellStyle name="Valuta 2 3 2 3 3 3 2" xfId="6080" xr:uid="{00000000-0005-0000-0000-00004C1F0000}"/>
    <cellStyle name="Valuta 2 3 2 3 3 4" xfId="4872" xr:uid="{00000000-0005-0000-0000-00004D1F0000}"/>
    <cellStyle name="Valuta 2 3 2 3 4" xfId="2838" xr:uid="{00000000-0005-0000-0000-00004E1F0000}"/>
    <cellStyle name="Valuta 2 3 2 3 4 2" xfId="6510" xr:uid="{00000000-0005-0000-0000-00004F1F0000}"/>
    <cellStyle name="Valuta 2 3 2 3 5" xfId="1604" xr:uid="{00000000-0005-0000-0000-0000501F0000}"/>
    <cellStyle name="Valuta 2 3 2 3 5 2" xfId="5278" xr:uid="{00000000-0005-0000-0000-0000511F0000}"/>
    <cellStyle name="Valuta 2 3 2 3 6" xfId="4070" xr:uid="{00000000-0005-0000-0000-0000521F0000}"/>
    <cellStyle name="Valuta 2 3 2 4" xfId="423" xr:uid="{00000000-0005-0000-0000-0000531F0000}"/>
    <cellStyle name="Valuta 2 3 2 4 2" xfId="816" xr:uid="{00000000-0005-0000-0000-0000541F0000}"/>
    <cellStyle name="Valuta 2 3 2 4 2 2" xfId="3347" xr:uid="{00000000-0005-0000-0000-0000551F0000}"/>
    <cellStyle name="Valuta 2 3 2 4 2 2 2" xfId="7019" xr:uid="{00000000-0005-0000-0000-0000561F0000}"/>
    <cellStyle name="Valuta 2 3 2 4 2 3" xfId="2113" xr:uid="{00000000-0005-0000-0000-0000571F0000}"/>
    <cellStyle name="Valuta 2 3 2 4 2 3 2" xfId="5787" xr:uid="{00000000-0005-0000-0000-0000581F0000}"/>
    <cellStyle name="Valuta 2 3 2 4 2 4" xfId="4579" xr:uid="{00000000-0005-0000-0000-0000591F0000}"/>
    <cellStyle name="Valuta 2 3 2 4 3" xfId="1226" xr:uid="{00000000-0005-0000-0000-00005A1F0000}"/>
    <cellStyle name="Valuta 2 3 2 4 3 2" xfId="3757" xr:uid="{00000000-0005-0000-0000-00005B1F0000}"/>
    <cellStyle name="Valuta 2 3 2 4 3 2 2" xfId="7429" xr:uid="{00000000-0005-0000-0000-00005C1F0000}"/>
    <cellStyle name="Valuta 2 3 2 4 3 3" xfId="2523" xr:uid="{00000000-0005-0000-0000-00005D1F0000}"/>
    <cellStyle name="Valuta 2 3 2 4 3 3 2" xfId="6197" xr:uid="{00000000-0005-0000-0000-00005E1F0000}"/>
    <cellStyle name="Valuta 2 3 2 4 3 4" xfId="4989" xr:uid="{00000000-0005-0000-0000-00005F1F0000}"/>
    <cellStyle name="Valuta 2 3 2 4 4" xfId="2955" xr:uid="{00000000-0005-0000-0000-0000601F0000}"/>
    <cellStyle name="Valuta 2 3 2 4 4 2" xfId="6627" xr:uid="{00000000-0005-0000-0000-0000611F0000}"/>
    <cellStyle name="Valuta 2 3 2 4 5" xfId="1721" xr:uid="{00000000-0005-0000-0000-0000621F0000}"/>
    <cellStyle name="Valuta 2 3 2 4 5 2" xfId="5395" xr:uid="{00000000-0005-0000-0000-0000631F0000}"/>
    <cellStyle name="Valuta 2 3 2 4 6" xfId="4187" xr:uid="{00000000-0005-0000-0000-0000641F0000}"/>
    <cellStyle name="Valuta 2 3 2 5" xfId="551" xr:uid="{00000000-0005-0000-0000-0000651F0000}"/>
    <cellStyle name="Valuta 2 3 2 5 2" xfId="3082" xr:uid="{00000000-0005-0000-0000-0000661F0000}"/>
    <cellStyle name="Valuta 2 3 2 5 2 2" xfId="6754" xr:uid="{00000000-0005-0000-0000-0000671F0000}"/>
    <cellStyle name="Valuta 2 3 2 5 3" xfId="1848" xr:uid="{00000000-0005-0000-0000-0000681F0000}"/>
    <cellStyle name="Valuta 2 3 2 5 3 2" xfId="5522" xr:uid="{00000000-0005-0000-0000-0000691F0000}"/>
    <cellStyle name="Valuta 2 3 2 5 4" xfId="4314" xr:uid="{00000000-0005-0000-0000-00006A1F0000}"/>
    <cellStyle name="Valuta 2 3 2 6" xfId="961" xr:uid="{00000000-0005-0000-0000-00006B1F0000}"/>
    <cellStyle name="Valuta 2 3 2 6 2" xfId="3492" xr:uid="{00000000-0005-0000-0000-00006C1F0000}"/>
    <cellStyle name="Valuta 2 3 2 6 2 2" xfId="7164" xr:uid="{00000000-0005-0000-0000-00006D1F0000}"/>
    <cellStyle name="Valuta 2 3 2 6 3" xfId="2258" xr:uid="{00000000-0005-0000-0000-00006E1F0000}"/>
    <cellStyle name="Valuta 2 3 2 6 3 2" xfId="5932" xr:uid="{00000000-0005-0000-0000-00006F1F0000}"/>
    <cellStyle name="Valuta 2 3 2 6 4" xfId="4724" xr:uid="{00000000-0005-0000-0000-0000701F0000}"/>
    <cellStyle name="Valuta 2 3 2 7" xfId="2690" xr:uid="{00000000-0005-0000-0000-0000711F0000}"/>
    <cellStyle name="Valuta 2 3 2 7 2" xfId="6362" xr:uid="{00000000-0005-0000-0000-0000721F0000}"/>
    <cellStyle name="Valuta 2 3 2 8" xfId="1456" xr:uid="{00000000-0005-0000-0000-0000731F0000}"/>
    <cellStyle name="Valuta 2 3 2 8 2" xfId="5130" xr:uid="{00000000-0005-0000-0000-0000741F0000}"/>
    <cellStyle name="Valuta 2 3 2 9" xfId="3922" xr:uid="{00000000-0005-0000-0000-0000751F0000}"/>
    <cellStyle name="Valuta 2 3 3" xfId="168" xr:uid="{00000000-0005-0000-0000-0000761F0000}"/>
    <cellStyle name="Valuta 2 3 3 2" xfId="337" xr:uid="{00000000-0005-0000-0000-0000771F0000}"/>
    <cellStyle name="Valuta 2 3 3 2 2" xfId="735" xr:uid="{00000000-0005-0000-0000-0000781F0000}"/>
    <cellStyle name="Valuta 2 3 3 2 2 2" xfId="3266" xr:uid="{00000000-0005-0000-0000-0000791F0000}"/>
    <cellStyle name="Valuta 2 3 3 2 2 2 2" xfId="6938" xr:uid="{00000000-0005-0000-0000-00007A1F0000}"/>
    <cellStyle name="Valuta 2 3 3 2 2 3" xfId="2032" xr:uid="{00000000-0005-0000-0000-00007B1F0000}"/>
    <cellStyle name="Valuta 2 3 3 2 2 3 2" xfId="5706" xr:uid="{00000000-0005-0000-0000-00007C1F0000}"/>
    <cellStyle name="Valuta 2 3 3 2 2 4" xfId="4498" xr:uid="{00000000-0005-0000-0000-00007D1F0000}"/>
    <cellStyle name="Valuta 2 3 3 2 3" xfId="1145" xr:uid="{00000000-0005-0000-0000-00007E1F0000}"/>
    <cellStyle name="Valuta 2 3 3 2 3 2" xfId="3676" xr:uid="{00000000-0005-0000-0000-00007F1F0000}"/>
    <cellStyle name="Valuta 2 3 3 2 3 2 2" xfId="7348" xr:uid="{00000000-0005-0000-0000-0000801F0000}"/>
    <cellStyle name="Valuta 2 3 3 2 3 3" xfId="2442" xr:uid="{00000000-0005-0000-0000-0000811F0000}"/>
    <cellStyle name="Valuta 2 3 3 2 3 3 2" xfId="6116" xr:uid="{00000000-0005-0000-0000-0000821F0000}"/>
    <cellStyle name="Valuta 2 3 3 2 3 4" xfId="4908" xr:uid="{00000000-0005-0000-0000-0000831F0000}"/>
    <cellStyle name="Valuta 2 3 3 2 4" xfId="2874" xr:uid="{00000000-0005-0000-0000-0000841F0000}"/>
    <cellStyle name="Valuta 2 3 3 2 4 2" xfId="6546" xr:uid="{00000000-0005-0000-0000-0000851F0000}"/>
    <cellStyle name="Valuta 2 3 3 2 5" xfId="1640" xr:uid="{00000000-0005-0000-0000-0000861F0000}"/>
    <cellStyle name="Valuta 2 3 3 2 5 2" xfId="5314" xr:uid="{00000000-0005-0000-0000-0000871F0000}"/>
    <cellStyle name="Valuta 2 3 3 2 6" xfId="4106" xr:uid="{00000000-0005-0000-0000-0000881F0000}"/>
    <cellStyle name="Valuta 2 3 3 3" xfId="441" xr:uid="{00000000-0005-0000-0000-0000891F0000}"/>
    <cellStyle name="Valuta 2 3 3 3 2" xfId="834" xr:uid="{00000000-0005-0000-0000-00008A1F0000}"/>
    <cellStyle name="Valuta 2 3 3 3 2 2" xfId="3365" xr:uid="{00000000-0005-0000-0000-00008B1F0000}"/>
    <cellStyle name="Valuta 2 3 3 3 2 2 2" xfId="7037" xr:uid="{00000000-0005-0000-0000-00008C1F0000}"/>
    <cellStyle name="Valuta 2 3 3 3 2 3" xfId="2131" xr:uid="{00000000-0005-0000-0000-00008D1F0000}"/>
    <cellStyle name="Valuta 2 3 3 3 2 3 2" xfId="5805" xr:uid="{00000000-0005-0000-0000-00008E1F0000}"/>
    <cellStyle name="Valuta 2 3 3 3 2 4" xfId="4597" xr:uid="{00000000-0005-0000-0000-00008F1F0000}"/>
    <cellStyle name="Valuta 2 3 3 3 3" xfId="1244" xr:uid="{00000000-0005-0000-0000-0000901F0000}"/>
    <cellStyle name="Valuta 2 3 3 3 3 2" xfId="3775" xr:uid="{00000000-0005-0000-0000-0000911F0000}"/>
    <cellStyle name="Valuta 2 3 3 3 3 2 2" xfId="7447" xr:uid="{00000000-0005-0000-0000-0000921F0000}"/>
    <cellStyle name="Valuta 2 3 3 3 3 3" xfId="2541" xr:uid="{00000000-0005-0000-0000-0000931F0000}"/>
    <cellStyle name="Valuta 2 3 3 3 3 3 2" xfId="6215" xr:uid="{00000000-0005-0000-0000-0000941F0000}"/>
    <cellStyle name="Valuta 2 3 3 3 3 4" xfId="5007" xr:uid="{00000000-0005-0000-0000-0000951F0000}"/>
    <cellStyle name="Valuta 2 3 3 3 4" xfId="2973" xr:uid="{00000000-0005-0000-0000-0000961F0000}"/>
    <cellStyle name="Valuta 2 3 3 3 4 2" xfId="6645" xr:uid="{00000000-0005-0000-0000-0000971F0000}"/>
    <cellStyle name="Valuta 2 3 3 3 5" xfId="1739" xr:uid="{00000000-0005-0000-0000-0000981F0000}"/>
    <cellStyle name="Valuta 2 3 3 3 5 2" xfId="5413" xr:uid="{00000000-0005-0000-0000-0000991F0000}"/>
    <cellStyle name="Valuta 2 3 3 3 6" xfId="4205" xr:uid="{00000000-0005-0000-0000-00009A1F0000}"/>
    <cellStyle name="Valuta 2 3 3 4" xfId="567" xr:uid="{00000000-0005-0000-0000-00009B1F0000}"/>
    <cellStyle name="Valuta 2 3 3 4 2" xfId="3098" xr:uid="{00000000-0005-0000-0000-00009C1F0000}"/>
    <cellStyle name="Valuta 2 3 3 4 2 2" xfId="6770" xr:uid="{00000000-0005-0000-0000-00009D1F0000}"/>
    <cellStyle name="Valuta 2 3 3 4 3" xfId="1864" xr:uid="{00000000-0005-0000-0000-00009E1F0000}"/>
    <cellStyle name="Valuta 2 3 3 4 3 2" xfId="5538" xr:uid="{00000000-0005-0000-0000-00009F1F0000}"/>
    <cellStyle name="Valuta 2 3 3 4 4" xfId="4330" xr:uid="{00000000-0005-0000-0000-0000A01F0000}"/>
    <cellStyle name="Valuta 2 3 3 5" xfId="977" xr:uid="{00000000-0005-0000-0000-0000A11F0000}"/>
    <cellStyle name="Valuta 2 3 3 5 2" xfId="3508" xr:uid="{00000000-0005-0000-0000-0000A21F0000}"/>
    <cellStyle name="Valuta 2 3 3 5 2 2" xfId="7180" xr:uid="{00000000-0005-0000-0000-0000A31F0000}"/>
    <cellStyle name="Valuta 2 3 3 5 3" xfId="2274" xr:uid="{00000000-0005-0000-0000-0000A41F0000}"/>
    <cellStyle name="Valuta 2 3 3 5 3 2" xfId="5948" xr:uid="{00000000-0005-0000-0000-0000A51F0000}"/>
    <cellStyle name="Valuta 2 3 3 5 4" xfId="4740" xr:uid="{00000000-0005-0000-0000-0000A61F0000}"/>
    <cellStyle name="Valuta 2 3 3 6" xfId="2706" xr:uid="{00000000-0005-0000-0000-0000A71F0000}"/>
    <cellStyle name="Valuta 2 3 3 6 2" xfId="6378" xr:uid="{00000000-0005-0000-0000-0000A81F0000}"/>
    <cellStyle name="Valuta 2 3 3 7" xfId="1472" xr:uid="{00000000-0005-0000-0000-0000A91F0000}"/>
    <cellStyle name="Valuta 2 3 3 7 2" xfId="5146" xr:uid="{00000000-0005-0000-0000-0000AA1F0000}"/>
    <cellStyle name="Valuta 2 3 3 8" xfId="3938" xr:uid="{00000000-0005-0000-0000-0000AB1F0000}"/>
    <cellStyle name="Valuta 2 3 4" xfId="195" xr:uid="{00000000-0005-0000-0000-0000AC1F0000}"/>
    <cellStyle name="Valuta 2 3 4 2" xfId="468" xr:uid="{00000000-0005-0000-0000-0000AD1F0000}"/>
    <cellStyle name="Valuta 2 3 4 2 2" xfId="861" xr:uid="{00000000-0005-0000-0000-0000AE1F0000}"/>
    <cellStyle name="Valuta 2 3 4 2 2 2" xfId="3392" xr:uid="{00000000-0005-0000-0000-0000AF1F0000}"/>
    <cellStyle name="Valuta 2 3 4 2 2 2 2" xfId="7064" xr:uid="{00000000-0005-0000-0000-0000B01F0000}"/>
    <cellStyle name="Valuta 2 3 4 2 2 3" xfId="2158" xr:uid="{00000000-0005-0000-0000-0000B11F0000}"/>
    <cellStyle name="Valuta 2 3 4 2 2 3 2" xfId="5832" xr:uid="{00000000-0005-0000-0000-0000B21F0000}"/>
    <cellStyle name="Valuta 2 3 4 2 2 4" xfId="4624" xr:uid="{00000000-0005-0000-0000-0000B31F0000}"/>
    <cellStyle name="Valuta 2 3 4 2 3" xfId="1271" xr:uid="{00000000-0005-0000-0000-0000B41F0000}"/>
    <cellStyle name="Valuta 2 3 4 2 3 2" xfId="3802" xr:uid="{00000000-0005-0000-0000-0000B51F0000}"/>
    <cellStyle name="Valuta 2 3 4 2 3 2 2" xfId="7474" xr:uid="{00000000-0005-0000-0000-0000B61F0000}"/>
    <cellStyle name="Valuta 2 3 4 2 3 3" xfId="2568" xr:uid="{00000000-0005-0000-0000-0000B71F0000}"/>
    <cellStyle name="Valuta 2 3 4 2 3 3 2" xfId="6242" xr:uid="{00000000-0005-0000-0000-0000B81F0000}"/>
    <cellStyle name="Valuta 2 3 4 2 3 4" xfId="5034" xr:uid="{00000000-0005-0000-0000-0000B91F0000}"/>
    <cellStyle name="Valuta 2 3 4 2 4" xfId="3000" xr:uid="{00000000-0005-0000-0000-0000BA1F0000}"/>
    <cellStyle name="Valuta 2 3 4 2 4 2" xfId="6672" xr:uid="{00000000-0005-0000-0000-0000BB1F0000}"/>
    <cellStyle name="Valuta 2 3 4 2 5" xfId="1766" xr:uid="{00000000-0005-0000-0000-0000BC1F0000}"/>
    <cellStyle name="Valuta 2 3 4 2 5 2" xfId="5440" xr:uid="{00000000-0005-0000-0000-0000BD1F0000}"/>
    <cellStyle name="Valuta 2 3 4 2 6" xfId="4232" xr:uid="{00000000-0005-0000-0000-0000BE1F0000}"/>
    <cellStyle name="Valuta 2 3 4 3" xfId="594" xr:uid="{00000000-0005-0000-0000-0000BF1F0000}"/>
    <cellStyle name="Valuta 2 3 4 3 2" xfId="3125" xr:uid="{00000000-0005-0000-0000-0000C01F0000}"/>
    <cellStyle name="Valuta 2 3 4 3 2 2" xfId="6797" xr:uid="{00000000-0005-0000-0000-0000C11F0000}"/>
    <cellStyle name="Valuta 2 3 4 3 3" xfId="1891" xr:uid="{00000000-0005-0000-0000-0000C21F0000}"/>
    <cellStyle name="Valuta 2 3 4 3 3 2" xfId="5565" xr:uid="{00000000-0005-0000-0000-0000C31F0000}"/>
    <cellStyle name="Valuta 2 3 4 3 4" xfId="4357" xr:uid="{00000000-0005-0000-0000-0000C41F0000}"/>
    <cellStyle name="Valuta 2 3 4 4" xfId="1004" xr:uid="{00000000-0005-0000-0000-0000C51F0000}"/>
    <cellStyle name="Valuta 2 3 4 4 2" xfId="3535" xr:uid="{00000000-0005-0000-0000-0000C61F0000}"/>
    <cellStyle name="Valuta 2 3 4 4 2 2" xfId="7207" xr:uid="{00000000-0005-0000-0000-0000C71F0000}"/>
    <cellStyle name="Valuta 2 3 4 4 3" xfId="2301" xr:uid="{00000000-0005-0000-0000-0000C81F0000}"/>
    <cellStyle name="Valuta 2 3 4 4 3 2" xfId="5975" xr:uid="{00000000-0005-0000-0000-0000C91F0000}"/>
    <cellStyle name="Valuta 2 3 4 4 4" xfId="4767" xr:uid="{00000000-0005-0000-0000-0000CA1F0000}"/>
    <cellStyle name="Valuta 2 3 4 5" xfId="2733" xr:uid="{00000000-0005-0000-0000-0000CB1F0000}"/>
    <cellStyle name="Valuta 2 3 4 5 2" xfId="6405" xr:uid="{00000000-0005-0000-0000-0000CC1F0000}"/>
    <cellStyle name="Valuta 2 3 4 6" xfId="1499" xr:uid="{00000000-0005-0000-0000-0000CD1F0000}"/>
    <cellStyle name="Valuta 2 3 4 6 2" xfId="5173" xr:uid="{00000000-0005-0000-0000-0000CE1F0000}"/>
    <cellStyle name="Valuta 2 3 4 7" xfId="3965" xr:uid="{00000000-0005-0000-0000-0000CF1F0000}"/>
    <cellStyle name="Valuta 2 3 5" xfId="222" xr:uid="{00000000-0005-0000-0000-0000D01F0000}"/>
    <cellStyle name="Valuta 2 3 5 2" xfId="621" xr:uid="{00000000-0005-0000-0000-0000D11F0000}"/>
    <cellStyle name="Valuta 2 3 5 2 2" xfId="3152" xr:uid="{00000000-0005-0000-0000-0000D21F0000}"/>
    <cellStyle name="Valuta 2 3 5 2 2 2" xfId="6824" xr:uid="{00000000-0005-0000-0000-0000D31F0000}"/>
    <cellStyle name="Valuta 2 3 5 2 3" xfId="1918" xr:uid="{00000000-0005-0000-0000-0000D41F0000}"/>
    <cellStyle name="Valuta 2 3 5 2 3 2" xfId="5592" xr:uid="{00000000-0005-0000-0000-0000D51F0000}"/>
    <cellStyle name="Valuta 2 3 5 2 4" xfId="4384" xr:uid="{00000000-0005-0000-0000-0000D61F0000}"/>
    <cellStyle name="Valuta 2 3 5 3" xfId="1031" xr:uid="{00000000-0005-0000-0000-0000D71F0000}"/>
    <cellStyle name="Valuta 2 3 5 3 2" xfId="3562" xr:uid="{00000000-0005-0000-0000-0000D81F0000}"/>
    <cellStyle name="Valuta 2 3 5 3 2 2" xfId="7234" xr:uid="{00000000-0005-0000-0000-0000D91F0000}"/>
    <cellStyle name="Valuta 2 3 5 3 3" xfId="2328" xr:uid="{00000000-0005-0000-0000-0000DA1F0000}"/>
    <cellStyle name="Valuta 2 3 5 3 3 2" xfId="6002" xr:uid="{00000000-0005-0000-0000-0000DB1F0000}"/>
    <cellStyle name="Valuta 2 3 5 3 4" xfId="4794" xr:uid="{00000000-0005-0000-0000-0000DC1F0000}"/>
    <cellStyle name="Valuta 2 3 5 4" xfId="2760" xr:uid="{00000000-0005-0000-0000-0000DD1F0000}"/>
    <cellStyle name="Valuta 2 3 5 4 2" xfId="6432" xr:uid="{00000000-0005-0000-0000-0000DE1F0000}"/>
    <cellStyle name="Valuta 2 3 5 5" xfId="1526" xr:uid="{00000000-0005-0000-0000-0000DF1F0000}"/>
    <cellStyle name="Valuta 2 3 5 5 2" xfId="5200" xr:uid="{00000000-0005-0000-0000-0000E01F0000}"/>
    <cellStyle name="Valuta 2 3 5 6" xfId="3992" xr:uid="{00000000-0005-0000-0000-0000E11F0000}"/>
    <cellStyle name="Valuta 2 3 6" xfId="283" xr:uid="{00000000-0005-0000-0000-0000E21F0000}"/>
    <cellStyle name="Valuta 2 3 6 2" xfId="681" xr:uid="{00000000-0005-0000-0000-0000E31F0000}"/>
    <cellStyle name="Valuta 2 3 6 2 2" xfId="3212" xr:uid="{00000000-0005-0000-0000-0000E41F0000}"/>
    <cellStyle name="Valuta 2 3 6 2 2 2" xfId="6884" xr:uid="{00000000-0005-0000-0000-0000E51F0000}"/>
    <cellStyle name="Valuta 2 3 6 2 3" xfId="1978" xr:uid="{00000000-0005-0000-0000-0000E61F0000}"/>
    <cellStyle name="Valuta 2 3 6 2 3 2" xfId="5652" xr:uid="{00000000-0005-0000-0000-0000E71F0000}"/>
    <cellStyle name="Valuta 2 3 6 2 4" xfId="4444" xr:uid="{00000000-0005-0000-0000-0000E81F0000}"/>
    <cellStyle name="Valuta 2 3 6 3" xfId="1091" xr:uid="{00000000-0005-0000-0000-0000E91F0000}"/>
    <cellStyle name="Valuta 2 3 6 3 2" xfId="3622" xr:uid="{00000000-0005-0000-0000-0000EA1F0000}"/>
    <cellStyle name="Valuta 2 3 6 3 2 2" xfId="7294" xr:uid="{00000000-0005-0000-0000-0000EB1F0000}"/>
    <cellStyle name="Valuta 2 3 6 3 3" xfId="2388" xr:uid="{00000000-0005-0000-0000-0000EC1F0000}"/>
    <cellStyle name="Valuta 2 3 6 3 3 2" xfId="6062" xr:uid="{00000000-0005-0000-0000-0000ED1F0000}"/>
    <cellStyle name="Valuta 2 3 6 3 4" xfId="4854" xr:uid="{00000000-0005-0000-0000-0000EE1F0000}"/>
    <cellStyle name="Valuta 2 3 6 4" xfId="2820" xr:uid="{00000000-0005-0000-0000-0000EF1F0000}"/>
    <cellStyle name="Valuta 2 3 6 4 2" xfId="6492" xr:uid="{00000000-0005-0000-0000-0000F01F0000}"/>
    <cellStyle name="Valuta 2 3 6 5" xfId="1586" xr:uid="{00000000-0005-0000-0000-0000F11F0000}"/>
    <cellStyle name="Valuta 2 3 6 5 2" xfId="5260" xr:uid="{00000000-0005-0000-0000-0000F21F0000}"/>
    <cellStyle name="Valuta 2 3 6 6" xfId="4052" xr:uid="{00000000-0005-0000-0000-0000F31F0000}"/>
    <cellStyle name="Valuta 2 3 7" xfId="404" xr:uid="{00000000-0005-0000-0000-0000F41F0000}"/>
    <cellStyle name="Valuta 2 3 7 2" xfId="797" xr:uid="{00000000-0005-0000-0000-0000F51F0000}"/>
    <cellStyle name="Valuta 2 3 7 2 2" xfId="3328" xr:uid="{00000000-0005-0000-0000-0000F61F0000}"/>
    <cellStyle name="Valuta 2 3 7 2 2 2" xfId="7000" xr:uid="{00000000-0005-0000-0000-0000F71F0000}"/>
    <cellStyle name="Valuta 2 3 7 2 3" xfId="2094" xr:uid="{00000000-0005-0000-0000-0000F81F0000}"/>
    <cellStyle name="Valuta 2 3 7 2 3 2" xfId="5768" xr:uid="{00000000-0005-0000-0000-0000F91F0000}"/>
    <cellStyle name="Valuta 2 3 7 2 4" xfId="4560" xr:uid="{00000000-0005-0000-0000-0000FA1F0000}"/>
    <cellStyle name="Valuta 2 3 7 3" xfId="1207" xr:uid="{00000000-0005-0000-0000-0000FB1F0000}"/>
    <cellStyle name="Valuta 2 3 7 3 2" xfId="3738" xr:uid="{00000000-0005-0000-0000-0000FC1F0000}"/>
    <cellStyle name="Valuta 2 3 7 3 2 2" xfId="7410" xr:uid="{00000000-0005-0000-0000-0000FD1F0000}"/>
    <cellStyle name="Valuta 2 3 7 3 3" xfId="2504" xr:uid="{00000000-0005-0000-0000-0000FE1F0000}"/>
    <cellStyle name="Valuta 2 3 7 3 3 2" xfId="6178" xr:uid="{00000000-0005-0000-0000-0000FF1F0000}"/>
    <cellStyle name="Valuta 2 3 7 3 4" xfId="4970" xr:uid="{00000000-0005-0000-0000-000000200000}"/>
    <cellStyle name="Valuta 2 3 7 4" xfId="2936" xr:uid="{00000000-0005-0000-0000-000001200000}"/>
    <cellStyle name="Valuta 2 3 7 4 2" xfId="6608" xr:uid="{00000000-0005-0000-0000-000002200000}"/>
    <cellStyle name="Valuta 2 3 7 5" xfId="1702" xr:uid="{00000000-0005-0000-0000-000003200000}"/>
    <cellStyle name="Valuta 2 3 7 5 2" xfId="5376" xr:uid="{00000000-0005-0000-0000-000004200000}"/>
    <cellStyle name="Valuta 2 3 7 6" xfId="4168" xr:uid="{00000000-0005-0000-0000-000005200000}"/>
    <cellStyle name="Valuta 2 3 8" xfId="133" xr:uid="{00000000-0005-0000-0000-000006200000}"/>
    <cellStyle name="Valuta 2 3 8 2" xfId="532" xr:uid="{00000000-0005-0000-0000-000007200000}"/>
    <cellStyle name="Valuta 2 3 8 2 2" xfId="3063" xr:uid="{00000000-0005-0000-0000-000008200000}"/>
    <cellStyle name="Valuta 2 3 8 2 2 2" xfId="6735" xr:uid="{00000000-0005-0000-0000-000009200000}"/>
    <cellStyle name="Valuta 2 3 8 2 3" xfId="1829" xr:uid="{00000000-0005-0000-0000-00000A200000}"/>
    <cellStyle name="Valuta 2 3 8 2 3 2" xfId="5503" xr:uid="{00000000-0005-0000-0000-00000B200000}"/>
    <cellStyle name="Valuta 2 3 8 2 4" xfId="4295" xr:uid="{00000000-0005-0000-0000-00000C200000}"/>
    <cellStyle name="Valuta 2 3 8 3" xfId="942" xr:uid="{00000000-0005-0000-0000-00000D200000}"/>
    <cellStyle name="Valuta 2 3 8 3 2" xfId="3473" xr:uid="{00000000-0005-0000-0000-00000E200000}"/>
    <cellStyle name="Valuta 2 3 8 3 2 2" xfId="7145" xr:uid="{00000000-0005-0000-0000-00000F200000}"/>
    <cellStyle name="Valuta 2 3 8 3 3" xfId="2239" xr:uid="{00000000-0005-0000-0000-000010200000}"/>
    <cellStyle name="Valuta 2 3 8 3 3 2" xfId="5913" xr:uid="{00000000-0005-0000-0000-000011200000}"/>
    <cellStyle name="Valuta 2 3 8 3 4" xfId="4705" xr:uid="{00000000-0005-0000-0000-000012200000}"/>
    <cellStyle name="Valuta 2 3 8 4" xfId="2671" xr:uid="{00000000-0005-0000-0000-000013200000}"/>
    <cellStyle name="Valuta 2 3 8 4 2" xfId="6343" xr:uid="{00000000-0005-0000-0000-000014200000}"/>
    <cellStyle name="Valuta 2 3 8 5" xfId="1437" xr:uid="{00000000-0005-0000-0000-000015200000}"/>
    <cellStyle name="Valuta 2 3 8 5 2" xfId="5111" xr:uid="{00000000-0005-0000-0000-000016200000}"/>
    <cellStyle name="Valuta 2 3 8 6" xfId="3903" xr:uid="{00000000-0005-0000-0000-000017200000}"/>
    <cellStyle name="Valuta 2 3 9" xfId="512" xr:uid="{00000000-0005-0000-0000-000018200000}"/>
    <cellStyle name="Valuta 2 3 9 2" xfId="3043" xr:uid="{00000000-0005-0000-0000-000019200000}"/>
    <cellStyle name="Valuta 2 3 9 2 2" xfId="6715" xr:uid="{00000000-0005-0000-0000-00001A200000}"/>
    <cellStyle name="Valuta 2 3 9 3" xfId="1809" xr:uid="{00000000-0005-0000-0000-00001B200000}"/>
    <cellStyle name="Valuta 2 3 9 3 2" xfId="5483" xr:uid="{00000000-0005-0000-0000-00001C200000}"/>
    <cellStyle name="Valuta 2 3 9 4" xfId="4275" xr:uid="{00000000-0005-0000-0000-00001D200000}"/>
    <cellStyle name="Valuta 2 4" xfId="92" xr:uid="{00000000-0005-0000-0000-00001E200000}"/>
    <cellStyle name="Valuta 2 4 10" xfId="3871" xr:uid="{00000000-0005-0000-0000-00001F200000}"/>
    <cellStyle name="Valuta 2 4 2" xfId="213" xr:uid="{00000000-0005-0000-0000-000020200000}"/>
    <cellStyle name="Valuta 2 4 2 2" xfId="364" xr:uid="{00000000-0005-0000-0000-000021200000}"/>
    <cellStyle name="Valuta 2 4 2 2 2" xfId="762" xr:uid="{00000000-0005-0000-0000-000022200000}"/>
    <cellStyle name="Valuta 2 4 2 2 2 2" xfId="3293" xr:uid="{00000000-0005-0000-0000-000023200000}"/>
    <cellStyle name="Valuta 2 4 2 2 2 2 2" xfId="6965" xr:uid="{00000000-0005-0000-0000-000024200000}"/>
    <cellStyle name="Valuta 2 4 2 2 2 3" xfId="2059" xr:uid="{00000000-0005-0000-0000-000025200000}"/>
    <cellStyle name="Valuta 2 4 2 2 2 3 2" xfId="5733" xr:uid="{00000000-0005-0000-0000-000026200000}"/>
    <cellStyle name="Valuta 2 4 2 2 2 4" xfId="4525" xr:uid="{00000000-0005-0000-0000-000027200000}"/>
    <cellStyle name="Valuta 2 4 2 2 3" xfId="1172" xr:uid="{00000000-0005-0000-0000-000028200000}"/>
    <cellStyle name="Valuta 2 4 2 2 3 2" xfId="3703" xr:uid="{00000000-0005-0000-0000-000029200000}"/>
    <cellStyle name="Valuta 2 4 2 2 3 2 2" xfId="7375" xr:uid="{00000000-0005-0000-0000-00002A200000}"/>
    <cellStyle name="Valuta 2 4 2 2 3 3" xfId="2469" xr:uid="{00000000-0005-0000-0000-00002B200000}"/>
    <cellStyle name="Valuta 2 4 2 2 3 3 2" xfId="6143" xr:uid="{00000000-0005-0000-0000-00002C200000}"/>
    <cellStyle name="Valuta 2 4 2 2 3 4" xfId="4935" xr:uid="{00000000-0005-0000-0000-00002D200000}"/>
    <cellStyle name="Valuta 2 4 2 2 4" xfId="2901" xr:uid="{00000000-0005-0000-0000-00002E200000}"/>
    <cellStyle name="Valuta 2 4 2 2 4 2" xfId="6573" xr:uid="{00000000-0005-0000-0000-00002F200000}"/>
    <cellStyle name="Valuta 2 4 2 2 5" xfId="1667" xr:uid="{00000000-0005-0000-0000-000030200000}"/>
    <cellStyle name="Valuta 2 4 2 2 5 2" xfId="5341" xr:uid="{00000000-0005-0000-0000-000031200000}"/>
    <cellStyle name="Valuta 2 4 2 2 6" xfId="4133" xr:uid="{00000000-0005-0000-0000-000032200000}"/>
    <cellStyle name="Valuta 2 4 2 3" xfId="612" xr:uid="{00000000-0005-0000-0000-000033200000}"/>
    <cellStyle name="Valuta 2 4 2 3 2" xfId="3143" xr:uid="{00000000-0005-0000-0000-000034200000}"/>
    <cellStyle name="Valuta 2 4 2 3 2 2" xfId="6815" xr:uid="{00000000-0005-0000-0000-000035200000}"/>
    <cellStyle name="Valuta 2 4 2 3 3" xfId="1909" xr:uid="{00000000-0005-0000-0000-000036200000}"/>
    <cellStyle name="Valuta 2 4 2 3 3 2" xfId="5583" xr:uid="{00000000-0005-0000-0000-000037200000}"/>
    <cellStyle name="Valuta 2 4 2 3 4" xfId="4375" xr:uid="{00000000-0005-0000-0000-000038200000}"/>
    <cellStyle name="Valuta 2 4 2 4" xfId="1022" xr:uid="{00000000-0005-0000-0000-000039200000}"/>
    <cellStyle name="Valuta 2 4 2 4 2" xfId="3553" xr:uid="{00000000-0005-0000-0000-00003A200000}"/>
    <cellStyle name="Valuta 2 4 2 4 2 2" xfId="7225" xr:uid="{00000000-0005-0000-0000-00003B200000}"/>
    <cellStyle name="Valuta 2 4 2 4 3" xfId="2319" xr:uid="{00000000-0005-0000-0000-00003C200000}"/>
    <cellStyle name="Valuta 2 4 2 4 3 2" xfId="5993" xr:uid="{00000000-0005-0000-0000-00003D200000}"/>
    <cellStyle name="Valuta 2 4 2 4 4" xfId="4785" xr:uid="{00000000-0005-0000-0000-00003E200000}"/>
    <cellStyle name="Valuta 2 4 2 5" xfId="2751" xr:uid="{00000000-0005-0000-0000-00003F200000}"/>
    <cellStyle name="Valuta 2 4 2 5 2" xfId="6423" xr:uid="{00000000-0005-0000-0000-000040200000}"/>
    <cellStyle name="Valuta 2 4 2 6" xfId="1517" xr:uid="{00000000-0005-0000-0000-000041200000}"/>
    <cellStyle name="Valuta 2 4 2 6 2" xfId="5191" xr:uid="{00000000-0005-0000-0000-000042200000}"/>
    <cellStyle name="Valuta 2 4 2 7" xfId="3983" xr:uid="{00000000-0005-0000-0000-000043200000}"/>
    <cellStyle name="Valuta 2 4 3" xfId="310" xr:uid="{00000000-0005-0000-0000-000044200000}"/>
    <cellStyle name="Valuta 2 4 3 2" xfId="708" xr:uid="{00000000-0005-0000-0000-000045200000}"/>
    <cellStyle name="Valuta 2 4 3 2 2" xfId="3239" xr:uid="{00000000-0005-0000-0000-000046200000}"/>
    <cellStyle name="Valuta 2 4 3 2 2 2" xfId="6911" xr:uid="{00000000-0005-0000-0000-000047200000}"/>
    <cellStyle name="Valuta 2 4 3 2 3" xfId="2005" xr:uid="{00000000-0005-0000-0000-000048200000}"/>
    <cellStyle name="Valuta 2 4 3 2 3 2" xfId="5679" xr:uid="{00000000-0005-0000-0000-000049200000}"/>
    <cellStyle name="Valuta 2 4 3 2 4" xfId="4471" xr:uid="{00000000-0005-0000-0000-00004A200000}"/>
    <cellStyle name="Valuta 2 4 3 3" xfId="1118" xr:uid="{00000000-0005-0000-0000-00004B200000}"/>
    <cellStyle name="Valuta 2 4 3 3 2" xfId="3649" xr:uid="{00000000-0005-0000-0000-00004C200000}"/>
    <cellStyle name="Valuta 2 4 3 3 2 2" xfId="7321" xr:uid="{00000000-0005-0000-0000-00004D200000}"/>
    <cellStyle name="Valuta 2 4 3 3 3" xfId="2415" xr:uid="{00000000-0005-0000-0000-00004E200000}"/>
    <cellStyle name="Valuta 2 4 3 3 3 2" xfId="6089" xr:uid="{00000000-0005-0000-0000-00004F200000}"/>
    <cellStyle name="Valuta 2 4 3 3 4" xfId="4881" xr:uid="{00000000-0005-0000-0000-000050200000}"/>
    <cellStyle name="Valuta 2 4 3 4" xfId="2847" xr:uid="{00000000-0005-0000-0000-000051200000}"/>
    <cellStyle name="Valuta 2 4 3 4 2" xfId="6519" xr:uid="{00000000-0005-0000-0000-000052200000}"/>
    <cellStyle name="Valuta 2 4 3 5" xfId="1613" xr:uid="{00000000-0005-0000-0000-000053200000}"/>
    <cellStyle name="Valuta 2 4 3 5 2" xfId="5287" xr:uid="{00000000-0005-0000-0000-000054200000}"/>
    <cellStyle name="Valuta 2 4 3 6" xfId="4079" xr:uid="{00000000-0005-0000-0000-000055200000}"/>
    <cellStyle name="Valuta 2 4 4" xfId="414" xr:uid="{00000000-0005-0000-0000-000056200000}"/>
    <cellStyle name="Valuta 2 4 4 2" xfId="807" xr:uid="{00000000-0005-0000-0000-000057200000}"/>
    <cellStyle name="Valuta 2 4 4 2 2" xfId="3338" xr:uid="{00000000-0005-0000-0000-000058200000}"/>
    <cellStyle name="Valuta 2 4 4 2 2 2" xfId="7010" xr:uid="{00000000-0005-0000-0000-000059200000}"/>
    <cellStyle name="Valuta 2 4 4 2 3" xfId="2104" xr:uid="{00000000-0005-0000-0000-00005A200000}"/>
    <cellStyle name="Valuta 2 4 4 2 3 2" xfId="5778" xr:uid="{00000000-0005-0000-0000-00005B200000}"/>
    <cellStyle name="Valuta 2 4 4 2 4" xfId="4570" xr:uid="{00000000-0005-0000-0000-00005C200000}"/>
    <cellStyle name="Valuta 2 4 4 3" xfId="1217" xr:uid="{00000000-0005-0000-0000-00005D200000}"/>
    <cellStyle name="Valuta 2 4 4 3 2" xfId="3748" xr:uid="{00000000-0005-0000-0000-00005E200000}"/>
    <cellStyle name="Valuta 2 4 4 3 2 2" xfId="7420" xr:uid="{00000000-0005-0000-0000-00005F200000}"/>
    <cellStyle name="Valuta 2 4 4 3 3" xfId="2514" xr:uid="{00000000-0005-0000-0000-000060200000}"/>
    <cellStyle name="Valuta 2 4 4 3 3 2" xfId="6188" xr:uid="{00000000-0005-0000-0000-000061200000}"/>
    <cellStyle name="Valuta 2 4 4 3 4" xfId="4980" xr:uid="{00000000-0005-0000-0000-000062200000}"/>
    <cellStyle name="Valuta 2 4 4 4" xfId="2946" xr:uid="{00000000-0005-0000-0000-000063200000}"/>
    <cellStyle name="Valuta 2 4 4 4 2" xfId="6618" xr:uid="{00000000-0005-0000-0000-000064200000}"/>
    <cellStyle name="Valuta 2 4 4 5" xfId="1712" xr:uid="{00000000-0005-0000-0000-000065200000}"/>
    <cellStyle name="Valuta 2 4 4 5 2" xfId="5386" xr:uid="{00000000-0005-0000-0000-000066200000}"/>
    <cellStyle name="Valuta 2 4 4 6" xfId="4178" xr:uid="{00000000-0005-0000-0000-000067200000}"/>
    <cellStyle name="Valuta 2 4 5" xfId="143" xr:uid="{00000000-0005-0000-0000-000068200000}"/>
    <cellStyle name="Valuta 2 4 5 2" xfId="542" xr:uid="{00000000-0005-0000-0000-000069200000}"/>
    <cellStyle name="Valuta 2 4 5 2 2" xfId="3073" xr:uid="{00000000-0005-0000-0000-00006A200000}"/>
    <cellStyle name="Valuta 2 4 5 2 2 2" xfId="6745" xr:uid="{00000000-0005-0000-0000-00006B200000}"/>
    <cellStyle name="Valuta 2 4 5 2 3" xfId="1839" xr:uid="{00000000-0005-0000-0000-00006C200000}"/>
    <cellStyle name="Valuta 2 4 5 2 3 2" xfId="5513" xr:uid="{00000000-0005-0000-0000-00006D200000}"/>
    <cellStyle name="Valuta 2 4 5 2 4" xfId="4305" xr:uid="{00000000-0005-0000-0000-00006E200000}"/>
    <cellStyle name="Valuta 2 4 5 3" xfId="952" xr:uid="{00000000-0005-0000-0000-00006F200000}"/>
    <cellStyle name="Valuta 2 4 5 3 2" xfId="3483" xr:uid="{00000000-0005-0000-0000-000070200000}"/>
    <cellStyle name="Valuta 2 4 5 3 2 2" xfId="7155" xr:uid="{00000000-0005-0000-0000-000071200000}"/>
    <cellStyle name="Valuta 2 4 5 3 3" xfId="2249" xr:uid="{00000000-0005-0000-0000-000072200000}"/>
    <cellStyle name="Valuta 2 4 5 3 3 2" xfId="5923" xr:uid="{00000000-0005-0000-0000-000073200000}"/>
    <cellStyle name="Valuta 2 4 5 3 4" xfId="4715" xr:uid="{00000000-0005-0000-0000-000074200000}"/>
    <cellStyle name="Valuta 2 4 5 4" xfId="2681" xr:uid="{00000000-0005-0000-0000-000075200000}"/>
    <cellStyle name="Valuta 2 4 5 4 2" xfId="6353" xr:uid="{00000000-0005-0000-0000-000076200000}"/>
    <cellStyle name="Valuta 2 4 5 5" xfId="1447" xr:uid="{00000000-0005-0000-0000-000077200000}"/>
    <cellStyle name="Valuta 2 4 5 5 2" xfId="5121" xr:uid="{00000000-0005-0000-0000-000078200000}"/>
    <cellStyle name="Valuta 2 4 5 6" xfId="3913" xr:uid="{00000000-0005-0000-0000-000079200000}"/>
    <cellStyle name="Valuta 2 4 6" xfId="500" xr:uid="{00000000-0005-0000-0000-00007A200000}"/>
    <cellStyle name="Valuta 2 4 6 2" xfId="3031" xr:uid="{00000000-0005-0000-0000-00007B200000}"/>
    <cellStyle name="Valuta 2 4 6 2 2" xfId="6703" xr:uid="{00000000-0005-0000-0000-00007C200000}"/>
    <cellStyle name="Valuta 2 4 6 3" xfId="1797" xr:uid="{00000000-0005-0000-0000-00007D200000}"/>
    <cellStyle name="Valuta 2 4 6 3 2" xfId="5471" xr:uid="{00000000-0005-0000-0000-00007E200000}"/>
    <cellStyle name="Valuta 2 4 6 4" xfId="4263" xr:uid="{00000000-0005-0000-0000-00007F200000}"/>
    <cellStyle name="Valuta 2 4 7" xfId="910" xr:uid="{00000000-0005-0000-0000-000080200000}"/>
    <cellStyle name="Valuta 2 4 7 2" xfId="3441" xr:uid="{00000000-0005-0000-0000-000081200000}"/>
    <cellStyle name="Valuta 2 4 7 2 2" xfId="7113" xr:uid="{00000000-0005-0000-0000-000082200000}"/>
    <cellStyle name="Valuta 2 4 7 3" xfId="2207" xr:uid="{00000000-0005-0000-0000-000083200000}"/>
    <cellStyle name="Valuta 2 4 7 3 2" xfId="5881" xr:uid="{00000000-0005-0000-0000-000084200000}"/>
    <cellStyle name="Valuta 2 4 7 4" xfId="4673" xr:uid="{00000000-0005-0000-0000-000085200000}"/>
    <cellStyle name="Valuta 2 4 8" xfId="2639" xr:uid="{00000000-0005-0000-0000-000086200000}"/>
    <cellStyle name="Valuta 2 4 8 2" xfId="6311" xr:uid="{00000000-0005-0000-0000-000087200000}"/>
    <cellStyle name="Valuta 2 4 9" xfId="1405" xr:uid="{00000000-0005-0000-0000-000088200000}"/>
    <cellStyle name="Valuta 2 4 9 2" xfId="5079" xr:uid="{00000000-0005-0000-0000-000089200000}"/>
    <cellStyle name="Valuta 2 5" xfId="120" xr:uid="{00000000-0005-0000-0000-00008A200000}"/>
    <cellStyle name="Valuta 2 5 2" xfId="235" xr:uid="{00000000-0005-0000-0000-00008B200000}"/>
    <cellStyle name="Valuta 2 5 2 2" xfId="373" xr:uid="{00000000-0005-0000-0000-00008C200000}"/>
    <cellStyle name="Valuta 2 5 2 2 2" xfId="771" xr:uid="{00000000-0005-0000-0000-00008D200000}"/>
    <cellStyle name="Valuta 2 5 2 2 2 2" xfId="3302" xr:uid="{00000000-0005-0000-0000-00008E200000}"/>
    <cellStyle name="Valuta 2 5 2 2 2 2 2" xfId="6974" xr:uid="{00000000-0005-0000-0000-00008F200000}"/>
    <cellStyle name="Valuta 2 5 2 2 2 3" xfId="2068" xr:uid="{00000000-0005-0000-0000-000090200000}"/>
    <cellStyle name="Valuta 2 5 2 2 2 3 2" xfId="5742" xr:uid="{00000000-0005-0000-0000-000091200000}"/>
    <cellStyle name="Valuta 2 5 2 2 2 4" xfId="4534" xr:uid="{00000000-0005-0000-0000-000092200000}"/>
    <cellStyle name="Valuta 2 5 2 2 3" xfId="1181" xr:uid="{00000000-0005-0000-0000-000093200000}"/>
    <cellStyle name="Valuta 2 5 2 2 3 2" xfId="3712" xr:uid="{00000000-0005-0000-0000-000094200000}"/>
    <cellStyle name="Valuta 2 5 2 2 3 2 2" xfId="7384" xr:uid="{00000000-0005-0000-0000-000095200000}"/>
    <cellStyle name="Valuta 2 5 2 2 3 3" xfId="2478" xr:uid="{00000000-0005-0000-0000-000096200000}"/>
    <cellStyle name="Valuta 2 5 2 2 3 3 2" xfId="6152" xr:uid="{00000000-0005-0000-0000-000097200000}"/>
    <cellStyle name="Valuta 2 5 2 2 3 4" xfId="4944" xr:uid="{00000000-0005-0000-0000-000098200000}"/>
    <cellStyle name="Valuta 2 5 2 2 4" xfId="2910" xr:uid="{00000000-0005-0000-0000-000099200000}"/>
    <cellStyle name="Valuta 2 5 2 2 4 2" xfId="6582" xr:uid="{00000000-0005-0000-0000-00009A200000}"/>
    <cellStyle name="Valuta 2 5 2 2 5" xfId="1676" xr:uid="{00000000-0005-0000-0000-00009B200000}"/>
    <cellStyle name="Valuta 2 5 2 2 5 2" xfId="5350" xr:uid="{00000000-0005-0000-0000-00009C200000}"/>
    <cellStyle name="Valuta 2 5 2 2 6" xfId="4142" xr:uid="{00000000-0005-0000-0000-00009D200000}"/>
    <cellStyle name="Valuta 2 5 2 3" xfId="634" xr:uid="{00000000-0005-0000-0000-00009E200000}"/>
    <cellStyle name="Valuta 2 5 2 3 2" xfId="3165" xr:uid="{00000000-0005-0000-0000-00009F200000}"/>
    <cellStyle name="Valuta 2 5 2 3 2 2" xfId="6837" xr:uid="{00000000-0005-0000-0000-0000A0200000}"/>
    <cellStyle name="Valuta 2 5 2 3 3" xfId="1931" xr:uid="{00000000-0005-0000-0000-0000A1200000}"/>
    <cellStyle name="Valuta 2 5 2 3 3 2" xfId="5605" xr:uid="{00000000-0005-0000-0000-0000A2200000}"/>
    <cellStyle name="Valuta 2 5 2 3 4" xfId="4397" xr:uid="{00000000-0005-0000-0000-0000A3200000}"/>
    <cellStyle name="Valuta 2 5 2 4" xfId="1044" xr:uid="{00000000-0005-0000-0000-0000A4200000}"/>
    <cellStyle name="Valuta 2 5 2 4 2" xfId="3575" xr:uid="{00000000-0005-0000-0000-0000A5200000}"/>
    <cellStyle name="Valuta 2 5 2 4 2 2" xfId="7247" xr:uid="{00000000-0005-0000-0000-0000A6200000}"/>
    <cellStyle name="Valuta 2 5 2 4 3" xfId="2341" xr:uid="{00000000-0005-0000-0000-0000A7200000}"/>
    <cellStyle name="Valuta 2 5 2 4 3 2" xfId="6015" xr:uid="{00000000-0005-0000-0000-0000A8200000}"/>
    <cellStyle name="Valuta 2 5 2 4 4" xfId="4807" xr:uid="{00000000-0005-0000-0000-0000A9200000}"/>
    <cellStyle name="Valuta 2 5 2 5" xfId="2773" xr:uid="{00000000-0005-0000-0000-0000AA200000}"/>
    <cellStyle name="Valuta 2 5 2 5 2" xfId="6445" xr:uid="{00000000-0005-0000-0000-0000AB200000}"/>
    <cellStyle name="Valuta 2 5 2 6" xfId="1539" xr:uid="{00000000-0005-0000-0000-0000AC200000}"/>
    <cellStyle name="Valuta 2 5 2 6 2" xfId="5213" xr:uid="{00000000-0005-0000-0000-0000AD200000}"/>
    <cellStyle name="Valuta 2 5 2 7" xfId="4005" xr:uid="{00000000-0005-0000-0000-0000AE200000}"/>
    <cellStyle name="Valuta 2 5 3" xfId="319" xr:uid="{00000000-0005-0000-0000-0000AF200000}"/>
    <cellStyle name="Valuta 2 5 3 2" xfId="717" xr:uid="{00000000-0005-0000-0000-0000B0200000}"/>
    <cellStyle name="Valuta 2 5 3 2 2" xfId="3248" xr:uid="{00000000-0005-0000-0000-0000B1200000}"/>
    <cellStyle name="Valuta 2 5 3 2 2 2" xfId="6920" xr:uid="{00000000-0005-0000-0000-0000B2200000}"/>
    <cellStyle name="Valuta 2 5 3 2 3" xfId="2014" xr:uid="{00000000-0005-0000-0000-0000B3200000}"/>
    <cellStyle name="Valuta 2 5 3 2 3 2" xfId="5688" xr:uid="{00000000-0005-0000-0000-0000B4200000}"/>
    <cellStyle name="Valuta 2 5 3 2 4" xfId="4480" xr:uid="{00000000-0005-0000-0000-0000B5200000}"/>
    <cellStyle name="Valuta 2 5 3 3" xfId="1127" xr:uid="{00000000-0005-0000-0000-0000B6200000}"/>
    <cellStyle name="Valuta 2 5 3 3 2" xfId="3658" xr:uid="{00000000-0005-0000-0000-0000B7200000}"/>
    <cellStyle name="Valuta 2 5 3 3 2 2" xfId="7330" xr:uid="{00000000-0005-0000-0000-0000B8200000}"/>
    <cellStyle name="Valuta 2 5 3 3 3" xfId="2424" xr:uid="{00000000-0005-0000-0000-0000B9200000}"/>
    <cellStyle name="Valuta 2 5 3 3 3 2" xfId="6098" xr:uid="{00000000-0005-0000-0000-0000BA200000}"/>
    <cellStyle name="Valuta 2 5 3 3 4" xfId="4890" xr:uid="{00000000-0005-0000-0000-0000BB200000}"/>
    <cellStyle name="Valuta 2 5 3 4" xfId="2856" xr:uid="{00000000-0005-0000-0000-0000BC200000}"/>
    <cellStyle name="Valuta 2 5 3 4 2" xfId="6528" xr:uid="{00000000-0005-0000-0000-0000BD200000}"/>
    <cellStyle name="Valuta 2 5 3 5" xfId="1622" xr:uid="{00000000-0005-0000-0000-0000BE200000}"/>
    <cellStyle name="Valuta 2 5 3 5 2" xfId="5296" xr:uid="{00000000-0005-0000-0000-0000BF200000}"/>
    <cellStyle name="Valuta 2 5 3 6" xfId="4088" xr:uid="{00000000-0005-0000-0000-0000C0200000}"/>
    <cellStyle name="Valuta 2 5 4" xfId="432" xr:uid="{00000000-0005-0000-0000-0000C1200000}"/>
    <cellStyle name="Valuta 2 5 4 2" xfId="825" xr:uid="{00000000-0005-0000-0000-0000C2200000}"/>
    <cellStyle name="Valuta 2 5 4 2 2" xfId="3356" xr:uid="{00000000-0005-0000-0000-0000C3200000}"/>
    <cellStyle name="Valuta 2 5 4 2 2 2" xfId="7028" xr:uid="{00000000-0005-0000-0000-0000C4200000}"/>
    <cellStyle name="Valuta 2 5 4 2 3" xfId="2122" xr:uid="{00000000-0005-0000-0000-0000C5200000}"/>
    <cellStyle name="Valuta 2 5 4 2 3 2" xfId="5796" xr:uid="{00000000-0005-0000-0000-0000C6200000}"/>
    <cellStyle name="Valuta 2 5 4 2 4" xfId="4588" xr:uid="{00000000-0005-0000-0000-0000C7200000}"/>
    <cellStyle name="Valuta 2 5 4 3" xfId="1235" xr:uid="{00000000-0005-0000-0000-0000C8200000}"/>
    <cellStyle name="Valuta 2 5 4 3 2" xfId="3766" xr:uid="{00000000-0005-0000-0000-0000C9200000}"/>
    <cellStyle name="Valuta 2 5 4 3 2 2" xfId="7438" xr:uid="{00000000-0005-0000-0000-0000CA200000}"/>
    <cellStyle name="Valuta 2 5 4 3 3" xfId="2532" xr:uid="{00000000-0005-0000-0000-0000CB200000}"/>
    <cellStyle name="Valuta 2 5 4 3 3 2" xfId="6206" xr:uid="{00000000-0005-0000-0000-0000CC200000}"/>
    <cellStyle name="Valuta 2 5 4 3 4" xfId="4998" xr:uid="{00000000-0005-0000-0000-0000CD200000}"/>
    <cellStyle name="Valuta 2 5 4 4" xfId="2964" xr:uid="{00000000-0005-0000-0000-0000CE200000}"/>
    <cellStyle name="Valuta 2 5 4 4 2" xfId="6636" xr:uid="{00000000-0005-0000-0000-0000CF200000}"/>
    <cellStyle name="Valuta 2 5 4 5" xfId="1730" xr:uid="{00000000-0005-0000-0000-0000D0200000}"/>
    <cellStyle name="Valuta 2 5 4 5 2" xfId="5404" xr:uid="{00000000-0005-0000-0000-0000D1200000}"/>
    <cellStyle name="Valuta 2 5 4 6" xfId="4196" xr:uid="{00000000-0005-0000-0000-0000D2200000}"/>
    <cellStyle name="Valuta 2 5 5" xfId="161" xr:uid="{00000000-0005-0000-0000-0000D3200000}"/>
    <cellStyle name="Valuta 2 5 5 2" xfId="560" xr:uid="{00000000-0005-0000-0000-0000D4200000}"/>
    <cellStyle name="Valuta 2 5 5 2 2" xfId="3091" xr:uid="{00000000-0005-0000-0000-0000D5200000}"/>
    <cellStyle name="Valuta 2 5 5 2 2 2" xfId="6763" xr:uid="{00000000-0005-0000-0000-0000D6200000}"/>
    <cellStyle name="Valuta 2 5 5 2 3" xfId="1857" xr:uid="{00000000-0005-0000-0000-0000D7200000}"/>
    <cellStyle name="Valuta 2 5 5 2 3 2" xfId="5531" xr:uid="{00000000-0005-0000-0000-0000D8200000}"/>
    <cellStyle name="Valuta 2 5 5 2 4" xfId="4323" xr:uid="{00000000-0005-0000-0000-0000D9200000}"/>
    <cellStyle name="Valuta 2 5 5 3" xfId="970" xr:uid="{00000000-0005-0000-0000-0000DA200000}"/>
    <cellStyle name="Valuta 2 5 5 3 2" xfId="3501" xr:uid="{00000000-0005-0000-0000-0000DB200000}"/>
    <cellStyle name="Valuta 2 5 5 3 2 2" xfId="7173" xr:uid="{00000000-0005-0000-0000-0000DC200000}"/>
    <cellStyle name="Valuta 2 5 5 3 3" xfId="2267" xr:uid="{00000000-0005-0000-0000-0000DD200000}"/>
    <cellStyle name="Valuta 2 5 5 3 3 2" xfId="5941" xr:uid="{00000000-0005-0000-0000-0000DE200000}"/>
    <cellStyle name="Valuta 2 5 5 3 4" xfId="4733" xr:uid="{00000000-0005-0000-0000-0000DF200000}"/>
    <cellStyle name="Valuta 2 5 5 4" xfId="2699" xr:uid="{00000000-0005-0000-0000-0000E0200000}"/>
    <cellStyle name="Valuta 2 5 5 4 2" xfId="6371" xr:uid="{00000000-0005-0000-0000-0000E1200000}"/>
    <cellStyle name="Valuta 2 5 5 5" xfId="1465" xr:uid="{00000000-0005-0000-0000-0000E2200000}"/>
    <cellStyle name="Valuta 2 5 5 5 2" xfId="5139" xr:uid="{00000000-0005-0000-0000-0000E3200000}"/>
    <cellStyle name="Valuta 2 5 5 6" xfId="3931" xr:uid="{00000000-0005-0000-0000-0000E4200000}"/>
    <cellStyle name="Valuta 2 6" xfId="177" xr:uid="{00000000-0005-0000-0000-0000E5200000}"/>
    <cellStyle name="Valuta 2 6 2" xfId="259" xr:uid="{00000000-0005-0000-0000-0000E6200000}"/>
    <cellStyle name="Valuta 2 6 2 2" xfId="346" xr:uid="{00000000-0005-0000-0000-0000E7200000}"/>
    <cellStyle name="Valuta 2 6 2 2 2" xfId="744" xr:uid="{00000000-0005-0000-0000-0000E8200000}"/>
    <cellStyle name="Valuta 2 6 2 2 2 2" xfId="3275" xr:uid="{00000000-0005-0000-0000-0000E9200000}"/>
    <cellStyle name="Valuta 2 6 2 2 2 2 2" xfId="6947" xr:uid="{00000000-0005-0000-0000-0000EA200000}"/>
    <cellStyle name="Valuta 2 6 2 2 2 3" xfId="2041" xr:uid="{00000000-0005-0000-0000-0000EB200000}"/>
    <cellStyle name="Valuta 2 6 2 2 2 3 2" xfId="5715" xr:uid="{00000000-0005-0000-0000-0000EC200000}"/>
    <cellStyle name="Valuta 2 6 2 2 2 4" xfId="4507" xr:uid="{00000000-0005-0000-0000-0000ED200000}"/>
    <cellStyle name="Valuta 2 6 2 2 3" xfId="1154" xr:uid="{00000000-0005-0000-0000-0000EE200000}"/>
    <cellStyle name="Valuta 2 6 2 2 3 2" xfId="3685" xr:uid="{00000000-0005-0000-0000-0000EF200000}"/>
    <cellStyle name="Valuta 2 6 2 2 3 2 2" xfId="7357" xr:uid="{00000000-0005-0000-0000-0000F0200000}"/>
    <cellStyle name="Valuta 2 6 2 2 3 3" xfId="2451" xr:uid="{00000000-0005-0000-0000-0000F1200000}"/>
    <cellStyle name="Valuta 2 6 2 2 3 3 2" xfId="6125" xr:uid="{00000000-0005-0000-0000-0000F2200000}"/>
    <cellStyle name="Valuta 2 6 2 2 3 4" xfId="4917" xr:uid="{00000000-0005-0000-0000-0000F3200000}"/>
    <cellStyle name="Valuta 2 6 2 2 4" xfId="2883" xr:uid="{00000000-0005-0000-0000-0000F4200000}"/>
    <cellStyle name="Valuta 2 6 2 2 4 2" xfId="6555" xr:uid="{00000000-0005-0000-0000-0000F5200000}"/>
    <cellStyle name="Valuta 2 6 2 2 5" xfId="1649" xr:uid="{00000000-0005-0000-0000-0000F6200000}"/>
    <cellStyle name="Valuta 2 6 2 2 5 2" xfId="5323" xr:uid="{00000000-0005-0000-0000-0000F7200000}"/>
    <cellStyle name="Valuta 2 6 2 2 6" xfId="4115" xr:uid="{00000000-0005-0000-0000-0000F8200000}"/>
    <cellStyle name="Valuta 2 6 2 3" xfId="657" xr:uid="{00000000-0005-0000-0000-0000F9200000}"/>
    <cellStyle name="Valuta 2 6 2 3 2" xfId="3188" xr:uid="{00000000-0005-0000-0000-0000FA200000}"/>
    <cellStyle name="Valuta 2 6 2 3 2 2" xfId="6860" xr:uid="{00000000-0005-0000-0000-0000FB200000}"/>
    <cellStyle name="Valuta 2 6 2 3 3" xfId="1954" xr:uid="{00000000-0005-0000-0000-0000FC200000}"/>
    <cellStyle name="Valuta 2 6 2 3 3 2" xfId="5628" xr:uid="{00000000-0005-0000-0000-0000FD200000}"/>
    <cellStyle name="Valuta 2 6 2 3 4" xfId="4420" xr:uid="{00000000-0005-0000-0000-0000FE200000}"/>
    <cellStyle name="Valuta 2 6 2 4" xfId="1067" xr:uid="{00000000-0005-0000-0000-0000FF200000}"/>
    <cellStyle name="Valuta 2 6 2 4 2" xfId="3598" xr:uid="{00000000-0005-0000-0000-000000210000}"/>
    <cellStyle name="Valuta 2 6 2 4 2 2" xfId="7270" xr:uid="{00000000-0005-0000-0000-000001210000}"/>
    <cellStyle name="Valuta 2 6 2 4 3" xfId="2364" xr:uid="{00000000-0005-0000-0000-000002210000}"/>
    <cellStyle name="Valuta 2 6 2 4 3 2" xfId="6038" xr:uid="{00000000-0005-0000-0000-000003210000}"/>
    <cellStyle name="Valuta 2 6 2 4 4" xfId="4830" xr:uid="{00000000-0005-0000-0000-000004210000}"/>
    <cellStyle name="Valuta 2 6 2 5" xfId="2796" xr:uid="{00000000-0005-0000-0000-000005210000}"/>
    <cellStyle name="Valuta 2 6 2 5 2" xfId="6468" xr:uid="{00000000-0005-0000-0000-000006210000}"/>
    <cellStyle name="Valuta 2 6 2 6" xfId="1562" xr:uid="{00000000-0005-0000-0000-000007210000}"/>
    <cellStyle name="Valuta 2 6 2 6 2" xfId="5236" xr:uid="{00000000-0005-0000-0000-000008210000}"/>
    <cellStyle name="Valuta 2 6 2 7" xfId="4028" xr:uid="{00000000-0005-0000-0000-000009210000}"/>
    <cellStyle name="Valuta 2 6 3" xfId="292" xr:uid="{00000000-0005-0000-0000-00000A210000}"/>
    <cellStyle name="Valuta 2 6 3 2" xfId="690" xr:uid="{00000000-0005-0000-0000-00000B210000}"/>
    <cellStyle name="Valuta 2 6 3 2 2" xfId="3221" xr:uid="{00000000-0005-0000-0000-00000C210000}"/>
    <cellStyle name="Valuta 2 6 3 2 2 2" xfId="6893" xr:uid="{00000000-0005-0000-0000-00000D210000}"/>
    <cellStyle name="Valuta 2 6 3 2 3" xfId="1987" xr:uid="{00000000-0005-0000-0000-00000E210000}"/>
    <cellStyle name="Valuta 2 6 3 2 3 2" xfId="5661" xr:uid="{00000000-0005-0000-0000-00000F210000}"/>
    <cellStyle name="Valuta 2 6 3 2 4" xfId="4453" xr:uid="{00000000-0005-0000-0000-000010210000}"/>
    <cellStyle name="Valuta 2 6 3 3" xfId="1100" xr:uid="{00000000-0005-0000-0000-000011210000}"/>
    <cellStyle name="Valuta 2 6 3 3 2" xfId="3631" xr:uid="{00000000-0005-0000-0000-000012210000}"/>
    <cellStyle name="Valuta 2 6 3 3 2 2" xfId="7303" xr:uid="{00000000-0005-0000-0000-000013210000}"/>
    <cellStyle name="Valuta 2 6 3 3 3" xfId="2397" xr:uid="{00000000-0005-0000-0000-000014210000}"/>
    <cellStyle name="Valuta 2 6 3 3 3 2" xfId="6071" xr:uid="{00000000-0005-0000-0000-000015210000}"/>
    <cellStyle name="Valuta 2 6 3 3 4" xfId="4863" xr:uid="{00000000-0005-0000-0000-000016210000}"/>
    <cellStyle name="Valuta 2 6 3 4" xfId="2829" xr:uid="{00000000-0005-0000-0000-000017210000}"/>
    <cellStyle name="Valuta 2 6 3 4 2" xfId="6501" xr:uid="{00000000-0005-0000-0000-000018210000}"/>
    <cellStyle name="Valuta 2 6 3 5" xfId="1595" xr:uid="{00000000-0005-0000-0000-000019210000}"/>
    <cellStyle name="Valuta 2 6 3 5 2" xfId="5269" xr:uid="{00000000-0005-0000-0000-00001A210000}"/>
    <cellStyle name="Valuta 2 6 3 6" xfId="4061" xr:uid="{00000000-0005-0000-0000-00001B210000}"/>
    <cellStyle name="Valuta 2 6 4" xfId="450" xr:uid="{00000000-0005-0000-0000-00001C210000}"/>
    <cellStyle name="Valuta 2 6 4 2" xfId="843" xr:uid="{00000000-0005-0000-0000-00001D210000}"/>
    <cellStyle name="Valuta 2 6 4 2 2" xfId="3374" xr:uid="{00000000-0005-0000-0000-00001E210000}"/>
    <cellStyle name="Valuta 2 6 4 2 2 2" xfId="7046" xr:uid="{00000000-0005-0000-0000-00001F210000}"/>
    <cellStyle name="Valuta 2 6 4 2 3" xfId="2140" xr:uid="{00000000-0005-0000-0000-000020210000}"/>
    <cellStyle name="Valuta 2 6 4 2 3 2" xfId="5814" xr:uid="{00000000-0005-0000-0000-000021210000}"/>
    <cellStyle name="Valuta 2 6 4 2 4" xfId="4606" xr:uid="{00000000-0005-0000-0000-000022210000}"/>
    <cellStyle name="Valuta 2 6 4 3" xfId="1253" xr:uid="{00000000-0005-0000-0000-000023210000}"/>
    <cellStyle name="Valuta 2 6 4 3 2" xfId="3784" xr:uid="{00000000-0005-0000-0000-000024210000}"/>
    <cellStyle name="Valuta 2 6 4 3 2 2" xfId="7456" xr:uid="{00000000-0005-0000-0000-000025210000}"/>
    <cellStyle name="Valuta 2 6 4 3 3" xfId="2550" xr:uid="{00000000-0005-0000-0000-000026210000}"/>
    <cellStyle name="Valuta 2 6 4 3 3 2" xfId="6224" xr:uid="{00000000-0005-0000-0000-000027210000}"/>
    <cellStyle name="Valuta 2 6 4 3 4" xfId="5016" xr:uid="{00000000-0005-0000-0000-000028210000}"/>
    <cellStyle name="Valuta 2 6 4 4" xfId="2982" xr:uid="{00000000-0005-0000-0000-000029210000}"/>
    <cellStyle name="Valuta 2 6 4 4 2" xfId="6654" xr:uid="{00000000-0005-0000-0000-00002A210000}"/>
    <cellStyle name="Valuta 2 6 4 5" xfId="1748" xr:uid="{00000000-0005-0000-0000-00002B210000}"/>
    <cellStyle name="Valuta 2 6 4 5 2" xfId="5422" xr:uid="{00000000-0005-0000-0000-00002C210000}"/>
    <cellStyle name="Valuta 2 6 4 6" xfId="4214" xr:uid="{00000000-0005-0000-0000-00002D210000}"/>
    <cellStyle name="Valuta 2 6 5" xfId="576" xr:uid="{00000000-0005-0000-0000-00002E210000}"/>
    <cellStyle name="Valuta 2 6 5 2" xfId="3107" xr:uid="{00000000-0005-0000-0000-00002F210000}"/>
    <cellStyle name="Valuta 2 6 5 2 2" xfId="6779" xr:uid="{00000000-0005-0000-0000-000030210000}"/>
    <cellStyle name="Valuta 2 6 5 3" xfId="1873" xr:uid="{00000000-0005-0000-0000-000031210000}"/>
    <cellStyle name="Valuta 2 6 5 3 2" xfId="5547" xr:uid="{00000000-0005-0000-0000-000032210000}"/>
    <cellStyle name="Valuta 2 6 5 4" xfId="4339" xr:uid="{00000000-0005-0000-0000-000033210000}"/>
    <cellStyle name="Valuta 2 6 6" xfId="986" xr:uid="{00000000-0005-0000-0000-000034210000}"/>
    <cellStyle name="Valuta 2 6 6 2" xfId="3517" xr:uid="{00000000-0005-0000-0000-000035210000}"/>
    <cellStyle name="Valuta 2 6 6 2 2" xfId="7189" xr:uid="{00000000-0005-0000-0000-000036210000}"/>
    <cellStyle name="Valuta 2 6 6 3" xfId="2283" xr:uid="{00000000-0005-0000-0000-000037210000}"/>
    <cellStyle name="Valuta 2 6 6 3 2" xfId="5957" xr:uid="{00000000-0005-0000-0000-000038210000}"/>
    <cellStyle name="Valuta 2 6 6 4" xfId="4749" xr:uid="{00000000-0005-0000-0000-000039210000}"/>
    <cellStyle name="Valuta 2 6 7" xfId="2715" xr:uid="{00000000-0005-0000-0000-00003A210000}"/>
    <cellStyle name="Valuta 2 6 7 2" xfId="6387" xr:uid="{00000000-0005-0000-0000-00003B210000}"/>
    <cellStyle name="Valuta 2 6 8" xfId="1481" xr:uid="{00000000-0005-0000-0000-00003C210000}"/>
    <cellStyle name="Valuta 2 6 8 2" xfId="5155" xr:uid="{00000000-0005-0000-0000-00003D210000}"/>
    <cellStyle name="Valuta 2 6 9" xfId="3947" xr:uid="{00000000-0005-0000-0000-00003E210000}"/>
    <cellStyle name="Valuta 2 7" xfId="186" xr:uid="{00000000-0005-0000-0000-00003F210000}"/>
    <cellStyle name="Valuta 2 7 2" xfId="387" xr:uid="{00000000-0005-0000-0000-000040210000}"/>
    <cellStyle name="Valuta 2 7 2 2" xfId="781" xr:uid="{00000000-0005-0000-0000-000041210000}"/>
    <cellStyle name="Valuta 2 7 2 2 2" xfId="3312" xr:uid="{00000000-0005-0000-0000-000042210000}"/>
    <cellStyle name="Valuta 2 7 2 2 2 2" xfId="6984" xr:uid="{00000000-0005-0000-0000-000043210000}"/>
    <cellStyle name="Valuta 2 7 2 2 3" xfId="2078" xr:uid="{00000000-0005-0000-0000-000044210000}"/>
    <cellStyle name="Valuta 2 7 2 2 3 2" xfId="5752" xr:uid="{00000000-0005-0000-0000-000045210000}"/>
    <cellStyle name="Valuta 2 7 2 2 4" xfId="4544" xr:uid="{00000000-0005-0000-0000-000046210000}"/>
    <cellStyle name="Valuta 2 7 2 3" xfId="1191" xr:uid="{00000000-0005-0000-0000-000047210000}"/>
    <cellStyle name="Valuta 2 7 2 3 2" xfId="3722" xr:uid="{00000000-0005-0000-0000-000048210000}"/>
    <cellStyle name="Valuta 2 7 2 3 2 2" xfId="7394" xr:uid="{00000000-0005-0000-0000-000049210000}"/>
    <cellStyle name="Valuta 2 7 2 3 3" xfId="2488" xr:uid="{00000000-0005-0000-0000-00004A210000}"/>
    <cellStyle name="Valuta 2 7 2 3 3 2" xfId="6162" xr:uid="{00000000-0005-0000-0000-00004B210000}"/>
    <cellStyle name="Valuta 2 7 2 3 4" xfId="4954" xr:uid="{00000000-0005-0000-0000-00004C210000}"/>
    <cellStyle name="Valuta 2 7 2 4" xfId="2920" xr:uid="{00000000-0005-0000-0000-00004D210000}"/>
    <cellStyle name="Valuta 2 7 2 4 2" xfId="6592" xr:uid="{00000000-0005-0000-0000-00004E210000}"/>
    <cellStyle name="Valuta 2 7 2 5" xfId="1686" xr:uid="{00000000-0005-0000-0000-00004F210000}"/>
    <cellStyle name="Valuta 2 7 2 5 2" xfId="5360" xr:uid="{00000000-0005-0000-0000-000050210000}"/>
    <cellStyle name="Valuta 2 7 2 6" xfId="4152" xr:uid="{00000000-0005-0000-0000-000051210000}"/>
    <cellStyle name="Valuta 2 7 3" xfId="459" xr:uid="{00000000-0005-0000-0000-000052210000}"/>
    <cellStyle name="Valuta 2 7 3 2" xfId="852" xr:uid="{00000000-0005-0000-0000-000053210000}"/>
    <cellStyle name="Valuta 2 7 3 2 2" xfId="3383" xr:uid="{00000000-0005-0000-0000-000054210000}"/>
    <cellStyle name="Valuta 2 7 3 2 2 2" xfId="7055" xr:uid="{00000000-0005-0000-0000-000055210000}"/>
    <cellStyle name="Valuta 2 7 3 2 3" xfId="2149" xr:uid="{00000000-0005-0000-0000-000056210000}"/>
    <cellStyle name="Valuta 2 7 3 2 3 2" xfId="5823" xr:uid="{00000000-0005-0000-0000-000057210000}"/>
    <cellStyle name="Valuta 2 7 3 2 4" xfId="4615" xr:uid="{00000000-0005-0000-0000-000058210000}"/>
    <cellStyle name="Valuta 2 7 3 3" xfId="1262" xr:uid="{00000000-0005-0000-0000-000059210000}"/>
    <cellStyle name="Valuta 2 7 3 3 2" xfId="3793" xr:uid="{00000000-0005-0000-0000-00005A210000}"/>
    <cellStyle name="Valuta 2 7 3 3 2 2" xfId="7465" xr:uid="{00000000-0005-0000-0000-00005B210000}"/>
    <cellStyle name="Valuta 2 7 3 3 3" xfId="2559" xr:uid="{00000000-0005-0000-0000-00005C210000}"/>
    <cellStyle name="Valuta 2 7 3 3 3 2" xfId="6233" xr:uid="{00000000-0005-0000-0000-00005D210000}"/>
    <cellStyle name="Valuta 2 7 3 3 4" xfId="5025" xr:uid="{00000000-0005-0000-0000-00005E210000}"/>
    <cellStyle name="Valuta 2 7 3 4" xfId="2991" xr:uid="{00000000-0005-0000-0000-00005F210000}"/>
    <cellStyle name="Valuta 2 7 3 4 2" xfId="6663" xr:uid="{00000000-0005-0000-0000-000060210000}"/>
    <cellStyle name="Valuta 2 7 3 5" xfId="1757" xr:uid="{00000000-0005-0000-0000-000061210000}"/>
    <cellStyle name="Valuta 2 7 3 5 2" xfId="5431" xr:uid="{00000000-0005-0000-0000-000062210000}"/>
    <cellStyle name="Valuta 2 7 3 6" xfId="4223" xr:uid="{00000000-0005-0000-0000-000063210000}"/>
    <cellStyle name="Valuta 2 7 4" xfId="585" xr:uid="{00000000-0005-0000-0000-000064210000}"/>
    <cellStyle name="Valuta 2 7 4 2" xfId="3116" xr:uid="{00000000-0005-0000-0000-000065210000}"/>
    <cellStyle name="Valuta 2 7 4 2 2" xfId="6788" xr:uid="{00000000-0005-0000-0000-000066210000}"/>
    <cellStyle name="Valuta 2 7 4 3" xfId="1882" xr:uid="{00000000-0005-0000-0000-000067210000}"/>
    <cellStyle name="Valuta 2 7 4 3 2" xfId="5556" xr:uid="{00000000-0005-0000-0000-000068210000}"/>
    <cellStyle name="Valuta 2 7 4 4" xfId="4348" xr:uid="{00000000-0005-0000-0000-000069210000}"/>
    <cellStyle name="Valuta 2 7 5" xfId="995" xr:uid="{00000000-0005-0000-0000-00006A210000}"/>
    <cellStyle name="Valuta 2 7 5 2" xfId="3526" xr:uid="{00000000-0005-0000-0000-00006B210000}"/>
    <cellStyle name="Valuta 2 7 5 2 2" xfId="7198" xr:uid="{00000000-0005-0000-0000-00006C210000}"/>
    <cellStyle name="Valuta 2 7 5 3" xfId="2292" xr:uid="{00000000-0005-0000-0000-00006D210000}"/>
    <cellStyle name="Valuta 2 7 5 3 2" xfId="5966" xr:uid="{00000000-0005-0000-0000-00006E210000}"/>
    <cellStyle name="Valuta 2 7 5 4" xfId="4758" xr:uid="{00000000-0005-0000-0000-00006F210000}"/>
    <cellStyle name="Valuta 2 7 6" xfId="2724" xr:uid="{00000000-0005-0000-0000-000070210000}"/>
    <cellStyle name="Valuta 2 7 6 2" xfId="6396" xr:uid="{00000000-0005-0000-0000-000071210000}"/>
    <cellStyle name="Valuta 2 7 7" xfId="1490" xr:uid="{00000000-0005-0000-0000-000072210000}"/>
    <cellStyle name="Valuta 2 7 7 2" xfId="5164" xr:uid="{00000000-0005-0000-0000-000073210000}"/>
    <cellStyle name="Valuta 2 7 8" xfId="3956" xr:uid="{00000000-0005-0000-0000-000074210000}"/>
    <cellStyle name="Valuta 2 8" xfId="204" xr:uid="{00000000-0005-0000-0000-000075210000}"/>
    <cellStyle name="Valuta 2 8 2" xfId="328" xr:uid="{00000000-0005-0000-0000-000076210000}"/>
    <cellStyle name="Valuta 2 8 2 2" xfId="726" xr:uid="{00000000-0005-0000-0000-000077210000}"/>
    <cellStyle name="Valuta 2 8 2 2 2" xfId="3257" xr:uid="{00000000-0005-0000-0000-000078210000}"/>
    <cellStyle name="Valuta 2 8 2 2 2 2" xfId="6929" xr:uid="{00000000-0005-0000-0000-000079210000}"/>
    <cellStyle name="Valuta 2 8 2 2 3" xfId="2023" xr:uid="{00000000-0005-0000-0000-00007A210000}"/>
    <cellStyle name="Valuta 2 8 2 2 3 2" xfId="5697" xr:uid="{00000000-0005-0000-0000-00007B210000}"/>
    <cellStyle name="Valuta 2 8 2 2 4" xfId="4489" xr:uid="{00000000-0005-0000-0000-00007C210000}"/>
    <cellStyle name="Valuta 2 8 2 3" xfId="1136" xr:uid="{00000000-0005-0000-0000-00007D210000}"/>
    <cellStyle name="Valuta 2 8 2 3 2" xfId="3667" xr:uid="{00000000-0005-0000-0000-00007E210000}"/>
    <cellStyle name="Valuta 2 8 2 3 2 2" xfId="7339" xr:uid="{00000000-0005-0000-0000-00007F210000}"/>
    <cellStyle name="Valuta 2 8 2 3 3" xfId="2433" xr:uid="{00000000-0005-0000-0000-000080210000}"/>
    <cellStyle name="Valuta 2 8 2 3 3 2" xfId="6107" xr:uid="{00000000-0005-0000-0000-000081210000}"/>
    <cellStyle name="Valuta 2 8 2 3 4" xfId="4899" xr:uid="{00000000-0005-0000-0000-000082210000}"/>
    <cellStyle name="Valuta 2 8 2 4" xfId="2865" xr:uid="{00000000-0005-0000-0000-000083210000}"/>
    <cellStyle name="Valuta 2 8 2 4 2" xfId="6537" xr:uid="{00000000-0005-0000-0000-000084210000}"/>
    <cellStyle name="Valuta 2 8 2 5" xfId="1631" xr:uid="{00000000-0005-0000-0000-000085210000}"/>
    <cellStyle name="Valuta 2 8 2 5 2" xfId="5305" xr:uid="{00000000-0005-0000-0000-000086210000}"/>
    <cellStyle name="Valuta 2 8 2 6" xfId="4097" xr:uid="{00000000-0005-0000-0000-000087210000}"/>
    <cellStyle name="Valuta 2 8 3" xfId="603" xr:uid="{00000000-0005-0000-0000-000088210000}"/>
    <cellStyle name="Valuta 2 8 3 2" xfId="3134" xr:uid="{00000000-0005-0000-0000-000089210000}"/>
    <cellStyle name="Valuta 2 8 3 2 2" xfId="6806" xr:uid="{00000000-0005-0000-0000-00008A210000}"/>
    <cellStyle name="Valuta 2 8 3 3" xfId="1900" xr:uid="{00000000-0005-0000-0000-00008B210000}"/>
    <cellStyle name="Valuta 2 8 3 3 2" xfId="5574" xr:uid="{00000000-0005-0000-0000-00008C210000}"/>
    <cellStyle name="Valuta 2 8 3 4" xfId="4366" xr:uid="{00000000-0005-0000-0000-00008D210000}"/>
    <cellStyle name="Valuta 2 8 4" xfId="1013" xr:uid="{00000000-0005-0000-0000-00008E210000}"/>
    <cellStyle name="Valuta 2 8 4 2" xfId="3544" xr:uid="{00000000-0005-0000-0000-00008F210000}"/>
    <cellStyle name="Valuta 2 8 4 2 2" xfId="7216" xr:uid="{00000000-0005-0000-0000-000090210000}"/>
    <cellStyle name="Valuta 2 8 4 3" xfId="2310" xr:uid="{00000000-0005-0000-0000-000091210000}"/>
    <cellStyle name="Valuta 2 8 4 3 2" xfId="5984" xr:uid="{00000000-0005-0000-0000-000092210000}"/>
    <cellStyle name="Valuta 2 8 4 4" xfId="4776" xr:uid="{00000000-0005-0000-0000-000093210000}"/>
    <cellStyle name="Valuta 2 8 5" xfId="2742" xr:uid="{00000000-0005-0000-0000-000094210000}"/>
    <cellStyle name="Valuta 2 8 5 2" xfId="6414" xr:uid="{00000000-0005-0000-0000-000095210000}"/>
    <cellStyle name="Valuta 2 8 6" xfId="1508" xr:uid="{00000000-0005-0000-0000-000096210000}"/>
    <cellStyle name="Valuta 2 8 6 2" xfId="5182" xr:uid="{00000000-0005-0000-0000-000097210000}"/>
    <cellStyle name="Valuta 2 8 7" xfId="3974" xr:uid="{00000000-0005-0000-0000-000098210000}"/>
    <cellStyle name="Valuta 2 9" xfId="262" xr:uid="{00000000-0005-0000-0000-000099210000}"/>
    <cellStyle name="Valuta 2 9 2" xfId="274" xr:uid="{00000000-0005-0000-0000-00009A210000}"/>
    <cellStyle name="Valuta 2 9 2 2" xfId="672" xr:uid="{00000000-0005-0000-0000-00009B210000}"/>
    <cellStyle name="Valuta 2 9 2 2 2" xfId="3203" xr:uid="{00000000-0005-0000-0000-00009C210000}"/>
    <cellStyle name="Valuta 2 9 2 2 2 2" xfId="6875" xr:uid="{00000000-0005-0000-0000-00009D210000}"/>
    <cellStyle name="Valuta 2 9 2 2 3" xfId="1969" xr:uid="{00000000-0005-0000-0000-00009E210000}"/>
    <cellStyle name="Valuta 2 9 2 2 3 2" xfId="5643" xr:uid="{00000000-0005-0000-0000-00009F210000}"/>
    <cellStyle name="Valuta 2 9 2 2 4" xfId="4435" xr:uid="{00000000-0005-0000-0000-0000A0210000}"/>
    <cellStyle name="Valuta 2 9 2 3" xfId="1082" xr:uid="{00000000-0005-0000-0000-0000A1210000}"/>
    <cellStyle name="Valuta 2 9 2 3 2" xfId="3613" xr:uid="{00000000-0005-0000-0000-0000A2210000}"/>
    <cellStyle name="Valuta 2 9 2 3 2 2" xfId="7285" xr:uid="{00000000-0005-0000-0000-0000A3210000}"/>
    <cellStyle name="Valuta 2 9 2 3 3" xfId="2379" xr:uid="{00000000-0005-0000-0000-0000A4210000}"/>
    <cellStyle name="Valuta 2 9 2 3 3 2" xfId="6053" xr:uid="{00000000-0005-0000-0000-0000A5210000}"/>
    <cellStyle name="Valuta 2 9 2 3 4" xfId="4845" xr:uid="{00000000-0005-0000-0000-0000A6210000}"/>
    <cellStyle name="Valuta 2 9 2 4" xfId="2811" xr:uid="{00000000-0005-0000-0000-0000A7210000}"/>
    <cellStyle name="Valuta 2 9 2 4 2" xfId="6483" xr:uid="{00000000-0005-0000-0000-0000A8210000}"/>
    <cellStyle name="Valuta 2 9 2 5" xfId="1577" xr:uid="{00000000-0005-0000-0000-0000A9210000}"/>
    <cellStyle name="Valuta 2 9 2 5 2" xfId="5251" xr:uid="{00000000-0005-0000-0000-0000AA210000}"/>
    <cellStyle name="Valuta 2 9 2 6" xfId="4043" xr:uid="{00000000-0005-0000-0000-0000AB210000}"/>
    <cellStyle name="Valuta 2 9 3" xfId="660" xr:uid="{00000000-0005-0000-0000-0000AC210000}"/>
    <cellStyle name="Valuta 2 9 3 2" xfId="3191" xr:uid="{00000000-0005-0000-0000-0000AD210000}"/>
    <cellStyle name="Valuta 2 9 3 2 2" xfId="6863" xr:uid="{00000000-0005-0000-0000-0000AE210000}"/>
    <cellStyle name="Valuta 2 9 3 3" xfId="1957" xr:uid="{00000000-0005-0000-0000-0000AF210000}"/>
    <cellStyle name="Valuta 2 9 3 3 2" xfId="5631" xr:uid="{00000000-0005-0000-0000-0000B0210000}"/>
    <cellStyle name="Valuta 2 9 3 4" xfId="4423" xr:uid="{00000000-0005-0000-0000-0000B1210000}"/>
    <cellStyle name="Valuta 2 9 4" xfId="1070" xr:uid="{00000000-0005-0000-0000-0000B2210000}"/>
    <cellStyle name="Valuta 2 9 4 2" xfId="3601" xr:uid="{00000000-0005-0000-0000-0000B3210000}"/>
    <cellStyle name="Valuta 2 9 4 2 2" xfId="7273" xr:uid="{00000000-0005-0000-0000-0000B4210000}"/>
    <cellStyle name="Valuta 2 9 4 3" xfId="2367" xr:uid="{00000000-0005-0000-0000-0000B5210000}"/>
    <cellStyle name="Valuta 2 9 4 3 2" xfId="6041" xr:uid="{00000000-0005-0000-0000-0000B6210000}"/>
    <cellStyle name="Valuta 2 9 4 4" xfId="4833" xr:uid="{00000000-0005-0000-0000-0000B7210000}"/>
    <cellStyle name="Valuta 2 9 5" xfId="2799" xr:uid="{00000000-0005-0000-0000-0000B8210000}"/>
    <cellStyle name="Valuta 2 9 5 2" xfId="6471" xr:uid="{00000000-0005-0000-0000-0000B9210000}"/>
    <cellStyle name="Valuta 2 9 6" xfId="1565" xr:uid="{00000000-0005-0000-0000-0000BA210000}"/>
    <cellStyle name="Valuta 2 9 6 2" xfId="5239" xr:uid="{00000000-0005-0000-0000-0000BB210000}"/>
    <cellStyle name="Valuta 2 9 7" xfId="4031" xr:uid="{00000000-0005-0000-0000-0000BC210000}"/>
    <cellStyle name="Valuta 3" xfId="18" xr:uid="{00000000-0005-0000-0000-0000BD210000}"/>
    <cellStyle name="Valuta 3 2" xfId="121" xr:uid="{00000000-0005-0000-0000-0000BE210000}"/>
    <cellStyle name="Valuta 3 3" xfId="33" xr:uid="{00000000-0005-0000-0000-0000BF210000}"/>
    <cellStyle name="Valuta 4" xfId="1289" xr:uid="{00000000-0005-0000-0000-0000C0210000}"/>
    <cellStyle name="Valuta 5" xfId="1297" xr:uid="{00000000-0005-0000-0000-0000C1210000}"/>
    <cellStyle name="Valuta 6" xfId="8576" xr:uid="{00000000-0005-0000-0000-0000C2210000}"/>
    <cellStyle name="Vejica 2" xfId="388" xr:uid="{00000000-0005-0000-0000-0000C3210000}"/>
    <cellStyle name="Vejica 2 10" xfId="1359" xr:uid="{00000000-0005-0000-0000-0000C4210000}"/>
    <cellStyle name="Vejica 2 11" xfId="1360" xr:uid="{00000000-0005-0000-0000-0000C5210000}"/>
    <cellStyle name="Vejica 2 12" xfId="1361" xr:uid="{00000000-0005-0000-0000-0000C6210000}"/>
    <cellStyle name="Vejica 2 13" xfId="1362" xr:uid="{00000000-0005-0000-0000-0000C7210000}"/>
    <cellStyle name="Vejica 2 14" xfId="1363" xr:uid="{00000000-0005-0000-0000-0000C8210000}"/>
    <cellStyle name="Vejica 2 15" xfId="1364" xr:uid="{00000000-0005-0000-0000-0000C9210000}"/>
    <cellStyle name="Vejica 2 15 2" xfId="1365" xr:uid="{00000000-0005-0000-0000-0000CA210000}"/>
    <cellStyle name="Vejica 2 16" xfId="1366" xr:uid="{00000000-0005-0000-0000-0000CB210000}"/>
    <cellStyle name="Vejica 2 16 2" xfId="1367" xr:uid="{00000000-0005-0000-0000-0000CC210000}"/>
    <cellStyle name="Vejica 2 17" xfId="1368" xr:uid="{00000000-0005-0000-0000-0000CD210000}"/>
    <cellStyle name="Vejica 2 18" xfId="1369" xr:uid="{00000000-0005-0000-0000-0000CE210000}"/>
    <cellStyle name="Vejica 2 18 2" xfId="1370" xr:uid="{00000000-0005-0000-0000-0000CF210000}"/>
    <cellStyle name="Vejica 2 19" xfId="1371" xr:uid="{00000000-0005-0000-0000-0000D0210000}"/>
    <cellStyle name="Vejica 2 2" xfId="1372" xr:uid="{00000000-0005-0000-0000-0000D1210000}"/>
    <cellStyle name="Vejica 2 3" xfId="1373" xr:uid="{00000000-0005-0000-0000-0000D2210000}"/>
    <cellStyle name="Vejica 2 4" xfId="1374" xr:uid="{00000000-0005-0000-0000-0000D3210000}"/>
    <cellStyle name="Vejica 2 5" xfId="1375" xr:uid="{00000000-0005-0000-0000-0000D4210000}"/>
    <cellStyle name="Vejica 2 6" xfId="1376" xr:uid="{00000000-0005-0000-0000-0000D5210000}"/>
    <cellStyle name="Vejica 2 7" xfId="1377" xr:uid="{00000000-0005-0000-0000-0000D6210000}"/>
    <cellStyle name="Vejica 2 8" xfId="1378" xr:uid="{00000000-0005-0000-0000-0000D7210000}"/>
    <cellStyle name="Vejica 2 9" xfId="1379" xr:uid="{00000000-0005-0000-0000-0000D8210000}"/>
    <cellStyle name="Vejica 3" xfId="8577" xr:uid="{00000000-0005-0000-0000-0000D9210000}"/>
    <cellStyle name="Vejica 3 2" xfId="8578" xr:uid="{00000000-0005-0000-0000-0000DA210000}"/>
    <cellStyle name="Vejica 4" xfId="7534" xr:uid="{00000000-0005-0000-0000-0000DB210000}"/>
    <cellStyle name="Vnos 2" xfId="77" xr:uid="{00000000-0005-0000-0000-0000DC210000}"/>
    <cellStyle name="Vsota 2" xfId="78" xr:uid="{00000000-0005-0000-0000-0000DD210000}"/>
    <cellStyle name="Währung [0]_Compiling Utility Macros" xfId="1380" xr:uid="{00000000-0005-0000-0000-0000DE210000}"/>
    <cellStyle name="Währung_Compiling Utility Macros" xfId="1381" xr:uid="{00000000-0005-0000-0000-0000DF210000}"/>
    <cellStyle name="Warning Text" xfId="8579" xr:uid="{00000000-0005-0000-0000-0000E0210000}"/>
    <cellStyle name="Warning Text 2" xfId="8580" xr:uid="{00000000-0005-0000-0000-0000E1210000}"/>
    <cellStyle name="Warning Text 2 2" xfId="8581" xr:uid="{00000000-0005-0000-0000-0000E2210000}"/>
    <cellStyle name="Warning Text 3" xfId="8582" xr:uid="{00000000-0005-0000-0000-0000E3210000}"/>
    <cellStyle name="Warning Text 4" xfId="8583" xr:uid="{00000000-0005-0000-0000-0000E4210000}"/>
    <cellStyle name="Warning Text 5" xfId="8584" xr:uid="{00000000-0005-0000-0000-0000E5210000}"/>
    <cellStyle name="Warning Text 6" xfId="8585" xr:uid="{00000000-0005-0000-0000-0000E6210000}"/>
    <cellStyle name="Zboží" xfId="8586" xr:uid="{00000000-0005-0000-0000-0000E72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DC6D"/>
      <color rgb="FFF173E2"/>
      <color rgb="FFFFCCCC"/>
      <color rgb="FFFF00FF"/>
      <color rgb="FFD60093"/>
      <color rgb="FFFE1087"/>
      <color rgb="FFFFD13F"/>
      <color rgb="FFCCFFFF"/>
      <color rgb="FFDAEEEC"/>
      <color rgb="FFE3F9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9"/>
  <sheetViews>
    <sheetView tabSelected="1" view="pageLayout" topLeftCell="A12" zoomScaleNormal="100" zoomScaleSheetLayoutView="100" workbookViewId="0">
      <selection activeCell="B13" sqref="B13:D13"/>
    </sheetView>
  </sheetViews>
  <sheetFormatPr defaultRowHeight="16.5"/>
  <cols>
    <col min="1" max="1" width="2.5703125" style="536" customWidth="1"/>
    <col min="2" max="2" width="57.7109375" style="535" customWidth="1"/>
    <col min="3" max="3" width="10.140625" style="537" customWidth="1"/>
    <col min="4" max="4" width="17.7109375" style="548" customWidth="1"/>
    <col min="5" max="5" width="16.7109375" style="538" customWidth="1"/>
    <col min="6" max="6" width="15.7109375" style="538" customWidth="1"/>
    <col min="7" max="7" width="9.140625" style="538" hidden="1" customWidth="1"/>
    <col min="8" max="16384" width="9.140625" style="538"/>
  </cols>
  <sheetData>
    <row r="1" spans="1:4" s="517" customFormat="1" ht="12.75">
      <c r="A1" s="514" t="s">
        <v>5</v>
      </c>
      <c r="B1" s="515"/>
      <c r="C1" s="516"/>
      <c r="D1" s="516" t="s">
        <v>26</v>
      </c>
    </row>
    <row r="2" spans="1:4" s="517" customFormat="1" ht="12.75">
      <c r="A2" s="518" t="s">
        <v>11</v>
      </c>
      <c r="B2" s="519"/>
      <c r="C2" s="520"/>
    </row>
    <row r="3" spans="1:4" s="517" customFormat="1" ht="12.75">
      <c r="A3" s="518" t="s">
        <v>12</v>
      </c>
      <c r="B3" s="519"/>
    </row>
    <row r="4" spans="1:4" s="517" customFormat="1" ht="12.75">
      <c r="A4" s="518"/>
      <c r="B4" s="519"/>
    </row>
    <row r="5" spans="1:4" s="517" customFormat="1" ht="12.75">
      <c r="A5" s="518"/>
      <c r="B5" s="519"/>
    </row>
    <row r="6" spans="1:4" s="517" customFormat="1" ht="12.75">
      <c r="A6" s="518"/>
      <c r="B6" s="519"/>
    </row>
    <row r="7" spans="1:4" s="517" customFormat="1" ht="12.75">
      <c r="A7" s="518"/>
      <c r="B7" s="519"/>
    </row>
    <row r="8" spans="1:4" s="517" customFormat="1" ht="12.75">
      <c r="A8" s="518"/>
      <c r="B8" s="519"/>
    </row>
    <row r="9" spans="1:4" s="517" customFormat="1" ht="12.75">
      <c r="A9" s="518"/>
      <c r="B9" s="519"/>
    </row>
    <row r="10" spans="1:4" s="524" customFormat="1" ht="12.75">
      <c r="A10" s="521"/>
      <c r="B10" s="522" t="s">
        <v>9</v>
      </c>
      <c r="C10" s="523"/>
    </row>
    <row r="11" spans="1:4" s="524" customFormat="1" ht="12.75">
      <c r="A11" s="521"/>
      <c r="B11" s="522"/>
      <c r="C11" s="523"/>
    </row>
    <row r="12" spans="1:4" s="524" customFormat="1" ht="54" customHeight="1">
      <c r="A12" s="525"/>
      <c r="B12" s="953" t="s">
        <v>27</v>
      </c>
      <c r="C12" s="954"/>
      <c r="D12" s="954"/>
    </row>
    <row r="13" spans="1:4" s="524" customFormat="1" ht="18">
      <c r="A13" s="525"/>
      <c r="B13" s="954"/>
      <c r="C13" s="954"/>
      <c r="D13" s="954"/>
    </row>
    <row r="14" spans="1:4" s="524" customFormat="1" ht="18">
      <c r="A14" s="525"/>
      <c r="B14" s="526"/>
      <c r="C14" s="526"/>
      <c r="D14" s="526"/>
    </row>
    <row r="15" spans="1:4" s="524" customFormat="1" ht="15.75">
      <c r="A15" s="525"/>
      <c r="B15" s="566" t="s">
        <v>2189</v>
      </c>
      <c r="C15" s="523"/>
    </row>
    <row r="16" spans="1:4" s="524" customFormat="1" ht="15.75">
      <c r="A16" s="525"/>
      <c r="B16" s="527"/>
      <c r="C16" s="523"/>
    </row>
    <row r="17" spans="1:3" s="524" customFormat="1" ht="15.75">
      <c r="A17" s="525"/>
      <c r="B17" s="527"/>
      <c r="C17" s="523"/>
    </row>
    <row r="18" spans="1:3" s="531" customFormat="1" ht="15.75">
      <c r="A18" s="528"/>
      <c r="B18" s="529"/>
      <c r="C18" s="530"/>
    </row>
    <row r="19" spans="1:3" s="531" customFormat="1" ht="12.75">
      <c r="A19" s="532"/>
      <c r="B19" s="522" t="s">
        <v>10</v>
      </c>
      <c r="C19" s="530"/>
    </row>
    <row r="20" spans="1:3" s="531" customFormat="1" ht="12.75">
      <c r="A20" s="532"/>
      <c r="B20" s="522"/>
      <c r="C20" s="530"/>
    </row>
    <row r="21" spans="1:3" s="524" customFormat="1" ht="15.75">
      <c r="A21" s="525"/>
      <c r="B21" s="527" t="s">
        <v>28</v>
      </c>
      <c r="C21" s="523"/>
    </row>
    <row r="22" spans="1:3" s="524" customFormat="1" ht="15.75">
      <c r="A22" s="525"/>
      <c r="B22" s="527" t="s">
        <v>29</v>
      </c>
      <c r="C22" s="523"/>
    </row>
    <row r="23" spans="1:3" s="531" customFormat="1" ht="15.75">
      <c r="A23" s="528"/>
      <c r="B23" s="527" t="s">
        <v>30</v>
      </c>
      <c r="C23" s="530"/>
    </row>
    <row r="24" spans="1:3" s="531" customFormat="1" ht="15.75">
      <c r="A24" s="528"/>
      <c r="B24" s="529"/>
      <c r="C24" s="530"/>
    </row>
    <row r="25" spans="1:3" s="531" customFormat="1" ht="15.75">
      <c r="A25" s="528"/>
      <c r="B25" s="529"/>
      <c r="C25" s="530"/>
    </row>
    <row r="26" spans="1:3" s="531" customFormat="1" ht="15.75">
      <c r="A26" s="528"/>
      <c r="B26" s="529"/>
      <c r="C26" s="530"/>
    </row>
    <row r="27" spans="1:3" s="531" customFormat="1" ht="15.75">
      <c r="A27" s="528"/>
      <c r="B27" s="529"/>
      <c r="C27" s="530"/>
    </row>
    <row r="28" spans="1:3" s="531" customFormat="1" ht="15.75">
      <c r="A28" s="528"/>
      <c r="B28" s="529"/>
      <c r="C28" s="530"/>
    </row>
    <row r="29" spans="1:3" s="531" customFormat="1" ht="20.25">
      <c r="A29" s="532"/>
      <c r="B29" s="533" t="s">
        <v>13</v>
      </c>
      <c r="C29" s="530"/>
    </row>
    <row r="30" spans="1:3" s="531" customFormat="1" ht="20.25">
      <c r="A30" s="532"/>
      <c r="B30" s="534"/>
      <c r="C30" s="530"/>
    </row>
    <row r="31" spans="1:3" s="531" customFormat="1" ht="15.75">
      <c r="A31" s="528"/>
      <c r="B31" s="529"/>
      <c r="C31" s="530"/>
    </row>
    <row r="32" spans="1:3" s="531" customFormat="1" ht="15.75">
      <c r="A32" s="528"/>
      <c r="B32" s="529"/>
      <c r="C32" s="530"/>
    </row>
    <row r="33" spans="1:5" s="531" customFormat="1">
      <c r="A33" s="528"/>
      <c r="B33" s="535"/>
      <c r="C33" s="530"/>
    </row>
    <row r="34" spans="1:5" s="531" customFormat="1" ht="15.75">
      <c r="A34" s="528"/>
      <c r="B34" s="529"/>
      <c r="C34" s="530"/>
    </row>
    <row r="35" spans="1:5" s="531" customFormat="1" ht="15.75">
      <c r="A35" s="528"/>
      <c r="B35" s="529"/>
      <c r="C35" s="530"/>
    </row>
    <row r="36" spans="1:5">
      <c r="D36" s="538"/>
    </row>
    <row r="37" spans="1:5">
      <c r="D37" s="538"/>
    </row>
    <row r="38" spans="1:5">
      <c r="D38" s="538"/>
    </row>
    <row r="39" spans="1:5">
      <c r="D39" s="538"/>
    </row>
    <row r="40" spans="1:5">
      <c r="D40" s="538"/>
    </row>
    <row r="41" spans="1:5" ht="18">
      <c r="A41" s="539"/>
      <c r="B41" s="955" t="s">
        <v>23</v>
      </c>
      <c r="C41" s="955"/>
      <c r="D41" s="955"/>
    </row>
    <row r="42" spans="1:5" ht="18">
      <c r="A42" s="539"/>
      <c r="C42" s="535"/>
      <c r="D42" s="535"/>
    </row>
    <row r="43" spans="1:5" s="541" customFormat="1" ht="15.75">
      <c r="A43" s="528"/>
      <c r="B43" s="529"/>
      <c r="C43" s="540"/>
    </row>
    <row r="44" spans="1:5" ht="18">
      <c r="A44" s="539"/>
      <c r="B44" s="955"/>
      <c r="C44" s="955"/>
      <c r="D44" s="955"/>
    </row>
    <row r="45" spans="1:5">
      <c r="A45" s="525"/>
      <c r="B45" s="535" t="s">
        <v>3454</v>
      </c>
      <c r="C45" s="955"/>
      <c r="D45" s="955"/>
    </row>
    <row r="46" spans="1:5" s="541" customFormat="1" ht="15.75">
      <c r="A46" s="528"/>
      <c r="B46" s="529"/>
      <c r="C46" s="540"/>
    </row>
    <row r="47" spans="1:5" s="547" customFormat="1">
      <c r="A47" s="542"/>
      <c r="B47" s="543"/>
      <c r="C47" s="544"/>
      <c r="D47" s="545"/>
      <c r="E47" s="546"/>
    </row>
    <row r="48" spans="1:5" ht="18">
      <c r="A48" s="539"/>
    </row>
    <row r="49" spans="1:6">
      <c r="A49" s="525"/>
    </row>
    <row r="50" spans="1:6">
      <c r="E50" s="548"/>
    </row>
    <row r="51" spans="1:6">
      <c r="B51" s="529"/>
    </row>
    <row r="52" spans="1:6" ht="18">
      <c r="B52" s="526"/>
      <c r="E52" s="548"/>
    </row>
    <row r="53" spans="1:6">
      <c r="B53" s="527"/>
    </row>
    <row r="54" spans="1:6">
      <c r="E54" s="548"/>
    </row>
    <row r="57" spans="1:6">
      <c r="F57" s="549"/>
    </row>
    <row r="58" spans="1:6">
      <c r="E58" s="548"/>
    </row>
    <row r="59" spans="1:6">
      <c r="E59" s="548"/>
    </row>
    <row r="60" spans="1:6">
      <c r="E60" s="548"/>
    </row>
    <row r="61" spans="1:6">
      <c r="B61" s="550"/>
      <c r="E61" s="548"/>
    </row>
    <row r="62" spans="1:6">
      <c r="B62" s="551"/>
      <c r="D62" s="538"/>
      <c r="E62" s="552"/>
    </row>
    <row r="63" spans="1:6">
      <c r="B63" s="551"/>
      <c r="E63" s="548"/>
    </row>
    <row r="64" spans="1:6">
      <c r="B64" s="551"/>
      <c r="E64" s="548"/>
    </row>
    <row r="65" spans="2:6">
      <c r="E65" s="548"/>
    </row>
    <row r="68" spans="2:6">
      <c r="E68" s="548"/>
    </row>
    <row r="69" spans="2:6">
      <c r="F69" s="553"/>
    </row>
    <row r="70" spans="2:6">
      <c r="F70" s="553"/>
    </row>
    <row r="72" spans="2:6">
      <c r="E72" s="548"/>
    </row>
    <row r="73" spans="2:6">
      <c r="B73" s="551"/>
      <c r="E73" s="548"/>
    </row>
    <row r="74" spans="2:6">
      <c r="E74" s="548"/>
    </row>
    <row r="75" spans="2:6">
      <c r="B75" s="551"/>
      <c r="E75" s="548"/>
    </row>
    <row r="76" spans="2:6">
      <c r="B76" s="551"/>
      <c r="E76" s="548"/>
    </row>
    <row r="77" spans="2:6">
      <c r="B77" s="551"/>
      <c r="E77" s="548"/>
    </row>
    <row r="78" spans="2:6">
      <c r="B78" s="551"/>
      <c r="F78" s="553"/>
    </row>
    <row r="79" spans="2:6">
      <c r="B79" s="551"/>
      <c r="C79" s="554"/>
    </row>
    <row r="80" spans="2:6">
      <c r="B80" s="551"/>
      <c r="E80" s="548"/>
    </row>
    <row r="81" spans="2:5">
      <c r="B81" s="551"/>
      <c r="E81" s="548"/>
    </row>
    <row r="82" spans="2:5">
      <c r="E82" s="548"/>
    </row>
    <row r="83" spans="2:5">
      <c r="B83" s="551"/>
    </row>
    <row r="84" spans="2:5">
      <c r="B84" s="551"/>
      <c r="E84" s="548"/>
    </row>
    <row r="85" spans="2:5">
      <c r="B85" s="551"/>
      <c r="E85" s="548"/>
    </row>
    <row r="86" spans="2:5">
      <c r="E86" s="548"/>
    </row>
    <row r="87" spans="2:5">
      <c r="B87" s="555"/>
      <c r="E87" s="548"/>
    </row>
    <row r="88" spans="2:5">
      <c r="E88" s="548"/>
    </row>
    <row r="90" spans="2:5">
      <c r="E90" s="548"/>
    </row>
    <row r="91" spans="2:5">
      <c r="D91" s="538"/>
      <c r="E91" s="552"/>
    </row>
    <row r="92" spans="2:5">
      <c r="E92" s="548"/>
    </row>
    <row r="94" spans="2:5">
      <c r="E94" s="548"/>
    </row>
    <row r="95" spans="2:5">
      <c r="E95" s="548"/>
    </row>
    <row r="96" spans="2:5">
      <c r="E96" s="548"/>
    </row>
    <row r="97" spans="1:5">
      <c r="C97" s="556"/>
      <c r="D97" s="557"/>
      <c r="E97" s="557"/>
    </row>
    <row r="98" spans="1:5">
      <c r="A98" s="558"/>
      <c r="C98" s="556"/>
      <c r="D98" s="557"/>
      <c r="E98" s="557"/>
    </row>
    <row r="99" spans="1:5" s="557" customFormat="1">
      <c r="A99" s="553"/>
      <c r="B99" s="535"/>
      <c r="C99" s="556"/>
      <c r="D99" s="548"/>
      <c r="E99" s="548"/>
    </row>
    <row r="100" spans="1:5" s="557" customFormat="1">
      <c r="A100" s="553"/>
      <c r="B100" s="535"/>
      <c r="C100" s="556"/>
      <c r="D100" s="548"/>
      <c r="E100" s="548"/>
    </row>
    <row r="101" spans="1:5" s="557" customFormat="1">
      <c r="A101" s="553"/>
      <c r="B101" s="535"/>
      <c r="C101" s="556"/>
      <c r="D101" s="548"/>
      <c r="E101" s="548"/>
    </row>
    <row r="102" spans="1:5" s="557" customFormat="1">
      <c r="A102" s="553"/>
      <c r="B102" s="559"/>
      <c r="C102" s="556"/>
      <c r="D102" s="548"/>
      <c r="E102" s="548"/>
    </row>
    <row r="103" spans="1:5" s="557" customFormat="1">
      <c r="A103" s="553"/>
      <c r="B103" s="560"/>
      <c r="C103" s="556"/>
      <c r="D103" s="548"/>
      <c r="E103" s="548"/>
    </row>
    <row r="104" spans="1:5" s="557" customFormat="1">
      <c r="A104" s="536"/>
      <c r="B104" s="560"/>
      <c r="C104" s="556"/>
      <c r="D104" s="548"/>
      <c r="E104" s="548"/>
    </row>
    <row r="105" spans="1:5" s="557" customFormat="1">
      <c r="A105" s="558"/>
      <c r="B105" s="560"/>
      <c r="C105" s="556"/>
    </row>
    <row r="106" spans="1:5" s="557" customFormat="1">
      <c r="A106" s="536"/>
      <c r="B106" s="560"/>
      <c r="C106" s="556"/>
      <c r="D106" s="548"/>
      <c r="E106" s="548"/>
    </row>
    <row r="107" spans="1:5" s="557" customFormat="1">
      <c r="A107" s="536"/>
      <c r="B107" s="560"/>
      <c r="C107" s="556"/>
      <c r="D107" s="548"/>
      <c r="E107" s="548"/>
    </row>
    <row r="108" spans="1:5" s="557" customFormat="1">
      <c r="A108" s="561"/>
      <c r="B108" s="551"/>
      <c r="C108" s="562"/>
      <c r="D108" s="563"/>
      <c r="E108" s="563"/>
    </row>
    <row r="109" spans="1:5" s="557" customFormat="1">
      <c r="A109" s="536"/>
      <c r="B109" s="559"/>
      <c r="C109" s="537"/>
      <c r="D109" s="548"/>
      <c r="E109" s="538"/>
    </row>
    <row r="110" spans="1:5" s="557" customFormat="1">
      <c r="A110" s="536"/>
      <c r="B110" s="551"/>
      <c r="C110" s="537"/>
      <c r="D110" s="548"/>
      <c r="E110" s="538"/>
    </row>
    <row r="111" spans="1:5" s="557" customFormat="1">
      <c r="A111" s="536"/>
      <c r="B111" s="551"/>
      <c r="C111" s="537"/>
      <c r="D111" s="548"/>
      <c r="E111" s="538"/>
    </row>
    <row r="112" spans="1:5" s="557" customFormat="1">
      <c r="A112" s="536"/>
      <c r="B112" s="527"/>
      <c r="C112" s="537"/>
      <c r="D112" s="548"/>
      <c r="E112" s="538"/>
    </row>
    <row r="113" spans="1:5" s="557" customFormat="1">
      <c r="A113" s="536"/>
      <c r="B113" s="535"/>
      <c r="C113" s="537"/>
      <c r="D113" s="548"/>
      <c r="E113" s="538"/>
    </row>
    <row r="114" spans="1:5" s="557" customFormat="1">
      <c r="A114" s="536"/>
      <c r="B114" s="535"/>
      <c r="C114" s="537"/>
      <c r="D114" s="548"/>
      <c r="E114" s="538"/>
    </row>
    <row r="116" spans="1:5" s="557" customFormat="1">
      <c r="A116" s="536"/>
      <c r="B116" s="535"/>
      <c r="C116" s="537"/>
      <c r="D116" s="548"/>
      <c r="E116" s="538"/>
    </row>
    <row r="118" spans="1:5" s="564" customFormat="1">
      <c r="A118" s="536"/>
      <c r="B118" s="535"/>
      <c r="C118" s="537"/>
      <c r="D118" s="548"/>
      <c r="E118" s="538"/>
    </row>
    <row r="119" spans="1:5" s="565" customFormat="1">
      <c r="A119" s="536"/>
      <c r="B119" s="535"/>
      <c r="C119" s="537"/>
      <c r="D119" s="548"/>
      <c r="E119" s="538"/>
    </row>
  </sheetData>
  <sheetProtection algorithmName="SHA-512" hashValue="rPb4X0rHwivOoTy665XeqGtde35JJBhqTzeLu5MWxgYbdcZaYUi7uJYUPlExrNWqkfXSyN+T21wYTKWsKT/DMg==" saltValue="rPio/wdqRTQl+DWI2NibEA==" spinCount="100000" sheet="1"/>
  <mergeCells count="5">
    <mergeCell ref="B12:D12"/>
    <mergeCell ref="B44:D44"/>
    <mergeCell ref="C45:D45"/>
    <mergeCell ref="B13:D13"/>
    <mergeCell ref="B41:D4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view="pageLayout" zoomScale="110" zoomScaleNormal="100" zoomScaleSheetLayoutView="100" zoomScalePageLayoutView="110" workbookViewId="0">
      <selection activeCell="D28" sqref="D28"/>
    </sheetView>
  </sheetViews>
  <sheetFormatPr defaultRowHeight="14.25"/>
  <cols>
    <col min="1" max="1" width="11.7109375" style="16" customWidth="1"/>
    <col min="2" max="2" width="41.7109375" style="13" customWidth="1"/>
    <col min="3" max="3" width="5.7109375" style="6" customWidth="1"/>
    <col min="4" max="4" width="12.140625" style="2" customWidth="1"/>
    <col min="5" max="5" width="17.7109375" style="2" customWidth="1"/>
    <col min="6" max="6" width="9.140625" style="1" hidden="1" customWidth="1"/>
    <col min="7" max="7" width="14.7109375" style="1" bestFit="1" customWidth="1"/>
    <col min="8" max="8" width="15" style="1" bestFit="1" customWidth="1"/>
    <col min="9" max="9" width="11.85546875" style="1" bestFit="1" customWidth="1"/>
    <col min="10" max="16384" width="9.140625" style="1"/>
  </cols>
  <sheetData>
    <row r="1" spans="1:11" s="7" customFormat="1" ht="11.1" customHeight="1">
      <c r="A1" s="14"/>
      <c r="B1" s="11"/>
      <c r="C1" s="8"/>
      <c r="E1" s="21"/>
    </row>
    <row r="2" spans="1:11" s="3" customFormat="1" ht="15.75">
      <c r="A2" s="15"/>
      <c r="B2" s="12"/>
      <c r="C2" s="5"/>
    </row>
    <row r="3" spans="1:11" s="20" customFormat="1" ht="17.100000000000001" customHeight="1" thickBot="1">
      <c r="A3" s="24"/>
      <c r="B3" s="25"/>
      <c r="C3" s="26"/>
      <c r="D3" s="27"/>
      <c r="E3" s="27"/>
      <c r="G3"/>
      <c r="H3"/>
      <c r="I3"/>
    </row>
    <row r="4" spans="1:11" s="29" customFormat="1" ht="22.5" customHeight="1" thickBot="1">
      <c r="A4" s="115"/>
      <c r="B4" s="956" t="s">
        <v>19</v>
      </c>
      <c r="C4" s="956"/>
      <c r="D4" s="956"/>
      <c r="E4" s="957"/>
      <c r="G4"/>
      <c r="H4"/>
      <c r="I4"/>
    </row>
    <row r="5" spans="1:11" s="4" customFormat="1" ht="12.75" customHeight="1" thickBot="1">
      <c r="A5" s="113"/>
      <c r="B5" s="112"/>
      <c r="C5" s="114"/>
      <c r="D5" s="116"/>
      <c r="E5" s="116"/>
      <c r="G5"/>
      <c r="H5"/>
      <c r="I5"/>
    </row>
    <row r="6" spans="1:11" s="30" customFormat="1" ht="15.95" customHeight="1" thickBot="1">
      <c r="A6" s="117"/>
      <c r="B6" s="118" t="s">
        <v>2189</v>
      </c>
      <c r="C6" s="119"/>
      <c r="D6" s="120"/>
      <c r="E6" s="121"/>
      <c r="G6"/>
      <c r="H6"/>
      <c r="I6"/>
    </row>
    <row r="7" spans="1:11" s="32" customFormat="1" ht="15.95" customHeight="1">
      <c r="A7" s="122" t="s">
        <v>3482</v>
      </c>
      <c r="B7" s="123" t="str">
        <f>'POHIŠTVENA OPREMA F1'!C1</f>
        <v>POHIŠTVENA OPREMA - FAZA 1</v>
      </c>
      <c r="C7" s="111"/>
      <c r="D7" s="124"/>
      <c r="E7" s="124">
        <f>'POHIŠTVENA OPREMA F1'!G493</f>
        <v>0</v>
      </c>
      <c r="G7" s="492"/>
      <c r="H7"/>
      <c r="I7"/>
      <c r="J7"/>
      <c r="K7"/>
    </row>
    <row r="8" spans="1:11" s="32" customFormat="1" ht="15.95" customHeight="1">
      <c r="A8" s="122" t="s">
        <v>3483</v>
      </c>
      <c r="B8" s="488" t="str">
        <f>'POHIŠTVENA OPREMA F2'!C1</f>
        <v>POHIŠTVENA OPREMA - FAZA 2</v>
      </c>
      <c r="C8" s="111"/>
      <c r="D8" s="124"/>
      <c r="E8" s="124">
        <f>'POHIŠTVENA OPREMA F2'!G297</f>
        <v>0</v>
      </c>
      <c r="G8"/>
      <c r="H8"/>
      <c r="I8"/>
      <c r="J8"/>
      <c r="K8"/>
    </row>
    <row r="9" spans="1:11" s="32" customFormat="1" ht="15.95" customHeight="1">
      <c r="A9" s="122" t="s">
        <v>3484</v>
      </c>
      <c r="B9" s="123" t="str">
        <f>'TIPSKA OPREMA F1'!C1</f>
        <v>TIPSKA OPREMA - FAZA 1</v>
      </c>
      <c r="C9" s="111"/>
      <c r="D9" s="124"/>
      <c r="E9" s="124">
        <f>'TIPSKA OPREMA F1'!G122</f>
        <v>0</v>
      </c>
      <c r="G9" s="492"/>
      <c r="H9"/>
      <c r="I9"/>
      <c r="J9"/>
      <c r="K9"/>
    </row>
    <row r="10" spans="1:11" s="32" customFormat="1" ht="15.95" customHeight="1">
      <c r="A10" s="122" t="s">
        <v>3485</v>
      </c>
      <c r="B10" s="488" t="str">
        <f>'TIPSKA OPREMA F2'!C1</f>
        <v>TIPSKA OPREMA - FAZA 2</v>
      </c>
      <c r="C10" s="111"/>
      <c r="D10" s="124"/>
      <c r="E10" s="124">
        <f>'TIPSKA OPREMA F2'!G97</f>
        <v>0</v>
      </c>
      <c r="G10"/>
      <c r="H10"/>
      <c r="I10"/>
      <c r="J10"/>
      <c r="K10"/>
    </row>
    <row r="11" spans="1:11" s="32" customFormat="1" ht="15.95" customHeight="1">
      <c r="A11" s="122" t="s">
        <v>3486</v>
      </c>
      <c r="B11" s="123" t="str">
        <f>' MEDICINSKA OPREMA F1'!C1</f>
        <v>MEDICINSKA OPREMA - FAZA 1</v>
      </c>
      <c r="C11" s="111"/>
      <c r="D11" s="124"/>
      <c r="E11" s="124">
        <f>' MEDICINSKA OPREMA F1'!G1287</f>
        <v>0</v>
      </c>
      <c r="G11" s="492"/>
      <c r="H11"/>
      <c r="I11"/>
      <c r="J11"/>
      <c r="K11"/>
    </row>
    <row r="12" spans="1:11" s="32" customFormat="1" ht="15.95" customHeight="1">
      <c r="A12" s="122" t="s">
        <v>3487</v>
      </c>
      <c r="B12" s="488" t="str">
        <f>' MEDICINSKA OPREMA F2'!C1</f>
        <v>MEDICINSKA OPREMA - FAZA 2</v>
      </c>
      <c r="C12" s="111"/>
      <c r="D12" s="124"/>
      <c r="E12" s="124">
        <f>' MEDICINSKA OPREMA F2'!G605</f>
        <v>0</v>
      </c>
      <c r="G12"/>
      <c r="H12"/>
      <c r="I12"/>
      <c r="J12"/>
      <c r="K12"/>
    </row>
    <row r="13" spans="1:11" s="32" customFormat="1" ht="15.95" customHeight="1">
      <c r="A13" s="122" t="s">
        <v>3488</v>
      </c>
      <c r="B13" s="123" t="str">
        <f>' MEDICINSKI APARATI F1'!C1</f>
        <v>MEDICINSKI APARATI - FAZA 1</v>
      </c>
      <c r="C13" s="111"/>
      <c r="D13" s="124"/>
      <c r="E13" s="124">
        <f>' MEDICINSKI APARATI F1'!G749</f>
        <v>0</v>
      </c>
      <c r="G13" s="492"/>
      <c r="H13"/>
      <c r="I13"/>
      <c r="J13"/>
      <c r="K13"/>
    </row>
    <row r="14" spans="1:11" s="32" customFormat="1" ht="15.95" customHeight="1">
      <c r="A14" s="122" t="s">
        <v>3489</v>
      </c>
      <c r="B14" s="488" t="str">
        <f>' MEDICINSKI APARATI F2'!C1</f>
        <v>MEDICINSKI APARATI - FAZA 2</v>
      </c>
      <c r="C14" s="111"/>
      <c r="D14" s="124"/>
      <c r="E14" s="124">
        <f>' MEDICINSKI APARATI F2'!G577</f>
        <v>0</v>
      </c>
      <c r="G14"/>
      <c r="H14"/>
      <c r="I14"/>
      <c r="J14"/>
      <c r="K14"/>
    </row>
    <row r="15" spans="1:11" s="32" customFormat="1" ht="15.95" customHeight="1">
      <c r="A15" s="122" t="s">
        <v>3490</v>
      </c>
      <c r="B15" s="123" t="str">
        <f>'IT OPREMA F1'!C1</f>
        <v>INFORMACIJSKA OPREMA - FAZA 1</v>
      </c>
      <c r="C15" s="111"/>
      <c r="D15" s="124"/>
      <c r="E15" s="124">
        <f>'IT OPREMA F1'!G315</f>
        <v>0</v>
      </c>
      <c r="G15"/>
      <c r="H15"/>
      <c r="I15"/>
      <c r="J15"/>
      <c r="K15"/>
    </row>
    <row r="16" spans="1:11" s="32" customFormat="1" ht="15.95" customHeight="1" thickBot="1">
      <c r="A16" s="482" t="s">
        <v>3491</v>
      </c>
      <c r="B16" s="489" t="str">
        <f>'IT OPREMA F2'!C1</f>
        <v>INFORMACIJSKA OPREMA - FAZA 2</v>
      </c>
      <c r="C16" s="483"/>
      <c r="D16" s="484"/>
      <c r="E16" s="484">
        <f>'IT OPREMA F2'!G180</f>
        <v>0</v>
      </c>
      <c r="G16"/>
      <c r="H16"/>
      <c r="I16"/>
      <c r="J16"/>
      <c r="K16"/>
    </row>
    <row r="17" spans="1:11" s="32" customFormat="1" ht="15.95" customHeight="1" thickTop="1">
      <c r="A17" s="485"/>
      <c r="B17" s="486" t="s">
        <v>3492</v>
      </c>
      <c r="C17" s="111"/>
      <c r="D17" s="124"/>
      <c r="E17" s="124">
        <f>SUM(E7,E9,E11,E13,E15)</f>
        <v>0</v>
      </c>
      <c r="G17"/>
      <c r="H17"/>
      <c r="I17"/>
      <c r="J17"/>
      <c r="K17"/>
    </row>
    <row r="18" spans="1:11" s="32" customFormat="1" ht="15.95" customHeight="1" thickBot="1">
      <c r="A18" s="122"/>
      <c r="B18" s="123" t="s">
        <v>3493</v>
      </c>
      <c r="C18" s="111"/>
      <c r="D18" s="124"/>
      <c r="E18" s="124">
        <f>SUM(E8,E10,E12,E14,E16)</f>
        <v>0</v>
      </c>
      <c r="G18"/>
      <c r="H18"/>
      <c r="I18"/>
      <c r="J18"/>
      <c r="K18"/>
    </row>
    <row r="19" spans="1:11" s="20" customFormat="1" ht="17.100000000000001" customHeight="1" thickTop="1">
      <c r="A19" s="125"/>
      <c r="B19" s="126" t="s">
        <v>20</v>
      </c>
      <c r="C19" s="127"/>
      <c r="D19" s="128"/>
      <c r="E19" s="129">
        <f>SUM(E7:E16)</f>
        <v>0</v>
      </c>
      <c r="G19"/>
      <c r="H19"/>
      <c r="I19"/>
      <c r="J19"/>
      <c r="K19"/>
    </row>
    <row r="20" spans="1:11" s="20" customFormat="1" ht="17.100000000000001" customHeight="1">
      <c r="A20" s="130"/>
      <c r="B20" s="131"/>
      <c r="C20" s="132"/>
      <c r="D20" s="133"/>
      <c r="E20" s="134"/>
      <c r="G20"/>
      <c r="H20"/>
      <c r="I20"/>
      <c r="J20"/>
      <c r="K20"/>
    </row>
    <row r="21" spans="1:11" s="20" customFormat="1" ht="17.100000000000001" customHeight="1">
      <c r="A21" s="135"/>
      <c r="B21" s="136" t="s">
        <v>14</v>
      </c>
      <c r="C21" s="137"/>
      <c r="D21" s="138"/>
      <c r="E21" s="139">
        <f>SUM(E19)*22%</f>
        <v>0</v>
      </c>
      <c r="G21"/>
      <c r="H21"/>
      <c r="I21"/>
      <c r="J21"/>
      <c r="K21"/>
    </row>
    <row r="22" spans="1:11" s="20" customFormat="1" ht="17.100000000000001" customHeight="1">
      <c r="A22" s="130"/>
      <c r="B22" s="131"/>
      <c r="C22" s="132"/>
      <c r="D22" s="133"/>
      <c r="E22" s="134"/>
      <c r="G22"/>
      <c r="H22"/>
      <c r="I22"/>
      <c r="J22"/>
      <c r="K22"/>
    </row>
    <row r="23" spans="1:11" s="20" customFormat="1" ht="17.100000000000001" customHeight="1">
      <c r="A23" s="140"/>
      <c r="B23" s="141" t="s">
        <v>21</v>
      </c>
      <c r="C23" s="142"/>
      <c r="D23" s="143"/>
      <c r="E23" s="144">
        <f>SUM(E19:E21)</f>
        <v>0</v>
      </c>
      <c r="G23"/>
      <c r="H23"/>
      <c r="I23"/>
      <c r="J23"/>
      <c r="K23"/>
    </row>
    <row r="24" spans="1:11" s="4" customFormat="1" ht="12.75" customHeight="1">
      <c r="A24" s="35"/>
      <c r="B24" s="36"/>
      <c r="C24" s="37"/>
      <c r="D24" s="33"/>
      <c r="E24" s="33"/>
      <c r="G24"/>
      <c r="H24"/>
      <c r="I24"/>
      <c r="J24"/>
      <c r="K24"/>
    </row>
    <row r="25" spans="1:11" s="4" customFormat="1" ht="12.75" customHeight="1">
      <c r="A25" s="35"/>
      <c r="B25" s="36"/>
      <c r="C25" s="37"/>
      <c r="D25" s="33"/>
      <c r="E25" s="33"/>
      <c r="G25"/>
      <c r="H25"/>
      <c r="I25"/>
      <c r="J25"/>
      <c r="K25"/>
    </row>
    <row r="26" spans="1:11">
      <c r="A26" s="22"/>
      <c r="B26" s="17"/>
      <c r="C26" s="23"/>
      <c r="D26" s="18"/>
      <c r="E26" s="18"/>
      <c r="G26"/>
      <c r="H26"/>
      <c r="I26"/>
      <c r="J26"/>
      <c r="K26"/>
    </row>
    <row r="27" spans="1:11" ht="12.75" customHeight="1">
      <c r="A27" s="22"/>
      <c r="B27" s="19"/>
      <c r="C27" s="23"/>
      <c r="D27" s="18"/>
      <c r="E27" s="18"/>
      <c r="G27"/>
      <c r="H27"/>
      <c r="I27"/>
      <c r="J27"/>
      <c r="K27"/>
    </row>
    <row r="28" spans="1:11" ht="12.75" customHeight="1">
      <c r="A28" s="22"/>
      <c r="B28" s="19"/>
      <c r="C28" s="23"/>
      <c r="E28" s="18"/>
      <c r="G28"/>
      <c r="H28"/>
      <c r="I28"/>
      <c r="J28"/>
      <c r="K28"/>
    </row>
    <row r="29" spans="1:11" ht="12.75" customHeight="1">
      <c r="A29" s="22"/>
      <c r="B29" s="19"/>
      <c r="C29" s="23"/>
      <c r="D29" s="18"/>
      <c r="E29" s="18"/>
      <c r="G29"/>
      <c r="H29"/>
      <c r="I29"/>
      <c r="J29"/>
      <c r="K29"/>
    </row>
    <row r="30" spans="1:11" ht="12.75" customHeight="1">
      <c r="A30" s="22"/>
      <c r="B30" s="19"/>
      <c r="C30" s="23"/>
      <c r="D30" s="18"/>
      <c r="E30" s="18"/>
      <c r="G30"/>
      <c r="H30"/>
      <c r="I30"/>
      <c r="J30"/>
      <c r="K30"/>
    </row>
    <row r="31" spans="1:11" ht="12.75" customHeight="1">
      <c r="A31" s="22"/>
      <c r="B31" s="19"/>
      <c r="C31" s="28"/>
      <c r="D31" s="18"/>
      <c r="E31" s="18"/>
      <c r="G31"/>
      <c r="H31"/>
      <c r="I31"/>
      <c r="J31"/>
    </row>
    <row r="32" spans="1:11" ht="12.75" customHeight="1">
      <c r="A32" s="22"/>
      <c r="B32" s="19"/>
      <c r="C32" s="23"/>
      <c r="D32" s="18"/>
      <c r="E32" s="18"/>
      <c r="G32"/>
      <c r="H32"/>
      <c r="I32"/>
      <c r="J32"/>
    </row>
    <row r="33" spans="1:6" ht="12.75" customHeight="1">
      <c r="A33" s="22"/>
      <c r="B33" s="19"/>
      <c r="C33" s="23"/>
      <c r="D33" s="18"/>
      <c r="E33" s="18"/>
    </row>
    <row r="34" spans="1:6" s="4" customFormat="1">
      <c r="A34" s="16"/>
      <c r="B34" s="13"/>
      <c r="C34" s="6"/>
      <c r="D34" s="2"/>
      <c r="E34" s="2"/>
    </row>
    <row r="36" spans="1:6" s="4" customFormat="1">
      <c r="A36" s="16"/>
      <c r="B36" s="13"/>
      <c r="C36" s="6"/>
      <c r="D36" s="2"/>
      <c r="E36" s="2"/>
    </row>
    <row r="38" spans="1:6" s="9" customFormat="1" ht="15">
      <c r="A38" s="16"/>
      <c r="B38" s="13"/>
      <c r="C38" s="6"/>
      <c r="D38" s="2"/>
      <c r="E38" s="2"/>
      <c r="F38" s="18"/>
    </row>
    <row r="39" spans="1:6" s="10" customFormat="1">
      <c r="A39" s="16"/>
      <c r="B39" s="13"/>
      <c r="C39" s="6"/>
      <c r="D39" s="2"/>
      <c r="E39" s="2"/>
    </row>
  </sheetData>
  <sheetProtection algorithmName="SHA-512" hashValue="ZNlOm0nXltX4fzh2IUxAD2+Wgr4ZXbtu2k4SLgOZM+BBxV/vzDk3fo/NvsH4iN7KaH5m1DjH7dKyC6dVOldQnQ==" saltValue="QfNi/zeKRKdCJghDnmiwVA==" spinCount="100000" sheet="1"/>
  <mergeCells count="1">
    <mergeCell ref="B4:E4"/>
  </mergeCells>
  <pageMargins left="0.70866141732283472" right="0.51181102362204722" top="0.98425196850393704" bottom="0.59055118110236227" header="0" footer="0.39370078740157483"/>
  <pageSetup paperSize="9" orientation="portrait" r:id="rId1"/>
  <headerFooter alignWithMargins="0">
    <oddHeader>&amp;L&amp;"Arial Narrow,Navadno"&amp;9ATRIJ Gradbeni inženiring d.o.o. 
Gajska ulica 39, 9233 Odranci&amp;R&amp;"Arial Narrow,Navadno"&amp;9Nadzidava UC Splošne bolnišnice dr. Jožeta Potrča Ptuj in 
rekonstrukcija 1. nadstropja Kirurškega trakta - faza 2
PZI</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8349A-3AD7-404B-B7A8-2D7A6FFA03A7}">
  <dimension ref="A1:AQ493"/>
  <sheetViews>
    <sheetView view="pageBreakPreview" zoomScale="85" zoomScaleNormal="100" zoomScaleSheetLayoutView="85" zoomScalePageLayoutView="85" workbookViewId="0">
      <selection activeCell="F491" sqref="F491"/>
    </sheetView>
  </sheetViews>
  <sheetFormatPr defaultRowHeight="15"/>
  <cols>
    <col min="1" max="1" width="4.7109375" style="480" customWidth="1"/>
    <col min="2" max="2" width="10.7109375" style="235" customWidth="1"/>
    <col min="3" max="3" width="60.85546875" style="235" customWidth="1"/>
    <col min="4" max="4" width="4.7109375" style="235" customWidth="1"/>
    <col min="5" max="5" width="27.140625" style="360" customWidth="1"/>
    <col min="6" max="6" width="12.7109375" style="186" customWidth="1"/>
    <col min="7" max="7" width="12.7109375" style="361" customWidth="1"/>
    <col min="8" max="8" width="25.140625" style="235" customWidth="1"/>
    <col min="9" max="9" width="9.5703125" style="208" bestFit="1" customWidth="1"/>
    <col min="10" max="10" width="9.140625" style="43"/>
    <col min="11" max="43" width="9.140625" style="39"/>
    <col min="44" max="16384" width="9.140625" style="235"/>
  </cols>
  <sheetData>
    <row r="1" spans="1:43" s="182" customFormat="1" ht="16.5">
      <c r="A1" s="176"/>
      <c r="B1" s="177" t="s">
        <v>3482</v>
      </c>
      <c r="C1" s="177" t="s">
        <v>3494</v>
      </c>
      <c r="D1" s="178"/>
      <c r="E1" s="179"/>
      <c r="F1" s="180"/>
      <c r="G1" s="181"/>
      <c r="H1" s="38"/>
      <c r="I1" s="45"/>
      <c r="J1" s="43"/>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row>
    <row r="2" spans="1:43" s="182" customFormat="1" ht="16.5">
      <c r="A2" s="183"/>
      <c r="B2" s="184"/>
      <c r="C2" s="184"/>
      <c r="E2" s="185"/>
      <c r="F2" s="186"/>
      <c r="G2" s="187"/>
      <c r="H2" s="38"/>
      <c r="I2" s="45"/>
      <c r="J2" s="43"/>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row>
    <row r="3" spans="1:43" s="182" customFormat="1">
      <c r="A3" s="476" t="s">
        <v>31</v>
      </c>
      <c r="B3" s="188" t="s">
        <v>32</v>
      </c>
      <c r="C3" s="188" t="s">
        <v>33</v>
      </c>
      <c r="D3" s="188" t="s">
        <v>34</v>
      </c>
      <c r="E3" s="189"/>
      <c r="F3" s="373" t="s">
        <v>35</v>
      </c>
      <c r="G3" s="190" t="s">
        <v>36</v>
      </c>
      <c r="H3" s="38"/>
      <c r="I3" s="45"/>
      <c r="J3" s="43"/>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row>
    <row r="4" spans="1:43" s="182" customFormat="1">
      <c r="A4" s="477"/>
      <c r="B4" s="191"/>
      <c r="C4" s="191"/>
      <c r="D4" s="191"/>
      <c r="E4" s="192"/>
      <c r="F4" s="376" t="s">
        <v>37</v>
      </c>
      <c r="G4" s="194" t="s">
        <v>37</v>
      </c>
      <c r="H4" s="38"/>
      <c r="I4" s="45"/>
      <c r="J4" s="43"/>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row>
    <row r="5" spans="1:43" s="182" customFormat="1">
      <c r="A5" s="949"/>
      <c r="B5" s="950"/>
      <c r="C5" s="950"/>
      <c r="D5" s="191"/>
      <c r="E5" s="951"/>
      <c r="F5" s="376"/>
      <c r="G5" s="952"/>
      <c r="H5" s="38"/>
      <c r="I5" s="45"/>
      <c r="J5" s="43"/>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row>
    <row r="6" spans="1:43" s="182" customFormat="1">
      <c r="A6" s="478"/>
      <c r="B6" s="195"/>
      <c r="C6" s="196" t="s">
        <v>38</v>
      </c>
      <c r="D6" s="197"/>
      <c r="E6" s="198"/>
      <c r="F6" s="199"/>
      <c r="G6" s="200"/>
      <c r="H6" s="38"/>
      <c r="I6" s="45"/>
      <c r="J6" s="43"/>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row>
    <row r="7" spans="1:43" s="182" customFormat="1" ht="25.5">
      <c r="A7" s="201"/>
      <c r="B7" s="202"/>
      <c r="C7" s="203" t="s">
        <v>39</v>
      </c>
      <c r="D7" s="204"/>
      <c r="E7" s="205"/>
      <c r="F7" s="206"/>
      <c r="G7" s="207"/>
      <c r="H7" s="38"/>
      <c r="I7" s="45"/>
      <c r="J7" s="43"/>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row>
    <row r="8" spans="1:43" s="182" customFormat="1" ht="51">
      <c r="A8" s="201"/>
      <c r="B8" s="202"/>
      <c r="C8" s="203" t="s">
        <v>40</v>
      </c>
      <c r="D8" s="204"/>
      <c r="E8" s="205"/>
      <c r="F8" s="206"/>
      <c r="G8" s="207"/>
      <c r="H8" s="38"/>
      <c r="I8" s="45"/>
      <c r="J8" s="43"/>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row>
    <row r="9" spans="1:43" s="182" customFormat="1" ht="25.5">
      <c r="A9" s="201"/>
      <c r="B9" s="202"/>
      <c r="C9" s="203" t="s">
        <v>41</v>
      </c>
      <c r="D9" s="204"/>
      <c r="E9" s="205"/>
      <c r="F9" s="206"/>
      <c r="G9" s="207"/>
      <c r="I9" s="208"/>
      <c r="J9" s="43"/>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row>
    <row r="10" spans="1:43" s="182" customFormat="1" ht="38.25">
      <c r="A10" s="201"/>
      <c r="B10" s="202"/>
      <c r="C10" s="203" t="s">
        <v>42</v>
      </c>
      <c r="D10" s="204"/>
      <c r="E10" s="205"/>
      <c r="F10" s="206"/>
      <c r="G10" s="207"/>
      <c r="I10" s="208"/>
      <c r="J10" s="43"/>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row>
    <row r="11" spans="1:43" s="182" customFormat="1" ht="25.5">
      <c r="A11" s="201"/>
      <c r="B11" s="202"/>
      <c r="C11" s="203" t="s">
        <v>43</v>
      </c>
      <c r="D11" s="204"/>
      <c r="E11" s="205"/>
      <c r="F11" s="206"/>
      <c r="G11" s="207"/>
      <c r="I11" s="208"/>
      <c r="J11" s="43"/>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row>
    <row r="12" spans="1:43" s="182" customFormat="1" ht="38.25">
      <c r="A12" s="201"/>
      <c r="B12" s="202"/>
      <c r="C12" s="203" t="s">
        <v>44</v>
      </c>
      <c r="D12" s="204"/>
      <c r="E12" s="205"/>
      <c r="F12" s="206"/>
      <c r="G12" s="207"/>
      <c r="I12" s="208"/>
      <c r="J12" s="43"/>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row>
    <row r="13" spans="1:43" s="182" customFormat="1" ht="38.25">
      <c r="A13" s="201"/>
      <c r="B13" s="202"/>
      <c r="C13" s="203" t="s">
        <v>45</v>
      </c>
      <c r="D13" s="204"/>
      <c r="E13" s="205"/>
      <c r="F13" s="206"/>
      <c r="G13" s="207"/>
      <c r="I13" s="208"/>
      <c r="J13" s="43"/>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row>
    <row r="14" spans="1:43" s="182" customFormat="1" ht="51">
      <c r="A14" s="201"/>
      <c r="B14" s="209"/>
      <c r="C14" s="210" t="s">
        <v>46</v>
      </c>
      <c r="D14" s="204"/>
      <c r="E14" s="205"/>
      <c r="F14" s="206"/>
      <c r="G14" s="207"/>
      <c r="I14" s="208"/>
      <c r="J14" s="43"/>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row>
    <row r="15" spans="1:43" s="182" customFormat="1" ht="38.25">
      <c r="A15" s="201"/>
      <c r="B15" s="202"/>
      <c r="C15" s="210" t="s">
        <v>47</v>
      </c>
      <c r="D15" s="204"/>
      <c r="E15" s="205"/>
      <c r="F15" s="206"/>
      <c r="G15" s="207"/>
      <c r="I15" s="208"/>
      <c r="J15" s="43"/>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row>
    <row r="16" spans="1:43" s="182" customFormat="1" ht="38.25">
      <c r="A16" s="201"/>
      <c r="B16" s="202"/>
      <c r="C16" s="210" t="s">
        <v>48</v>
      </c>
      <c r="D16" s="204"/>
      <c r="E16" s="205"/>
      <c r="F16" s="206"/>
      <c r="G16" s="207"/>
      <c r="I16" s="208"/>
      <c r="J16" s="43"/>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row>
    <row r="17" spans="1:43" s="182" customFormat="1" ht="25.5">
      <c r="A17" s="201"/>
      <c r="B17" s="202"/>
      <c r="C17" s="210" t="s">
        <v>49</v>
      </c>
      <c r="D17" s="204"/>
      <c r="E17" s="205"/>
      <c r="F17" s="206"/>
      <c r="G17" s="207"/>
      <c r="I17" s="208"/>
      <c r="J17" s="43"/>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row>
    <row r="18" spans="1:43" s="182" customFormat="1">
      <c r="A18" s="201"/>
      <c r="B18" s="202"/>
      <c r="C18" s="210" t="s">
        <v>50</v>
      </c>
      <c r="D18" s="204"/>
      <c r="E18" s="205"/>
      <c r="F18" s="206"/>
      <c r="G18" s="207"/>
      <c r="I18" s="208"/>
      <c r="J18" s="43"/>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row>
    <row r="19" spans="1:43" s="182" customFormat="1">
      <c r="A19" s="220"/>
      <c r="B19" s="202"/>
      <c r="C19" s="203"/>
      <c r="D19" s="204"/>
      <c r="E19" s="205"/>
      <c r="F19" s="206"/>
      <c r="G19" s="207"/>
      <c r="I19" s="208"/>
      <c r="J19" s="43"/>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row>
    <row r="20" spans="1:43" s="182" customFormat="1">
      <c r="A20" s="201"/>
      <c r="B20" s="211"/>
      <c r="C20" s="212" t="s">
        <v>51</v>
      </c>
      <c r="D20" s="213"/>
      <c r="E20" s="214"/>
      <c r="F20" s="215"/>
      <c r="G20" s="216"/>
      <c r="I20" s="208"/>
      <c r="J20" s="43"/>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row>
    <row r="21" spans="1:43" s="182" customFormat="1" ht="38.25">
      <c r="A21" s="201"/>
      <c r="B21" s="202"/>
      <c r="C21" s="217" t="s">
        <v>3177</v>
      </c>
      <c r="D21" s="204"/>
      <c r="E21" s="205"/>
      <c r="F21" s="206"/>
      <c r="G21" s="207"/>
      <c r="I21" s="208"/>
      <c r="J21" s="43"/>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row>
    <row r="22" spans="1:43" s="182" customFormat="1">
      <c r="A22" s="201"/>
      <c r="B22" s="202"/>
      <c r="C22" s="209"/>
      <c r="D22" s="204"/>
      <c r="E22" s="205"/>
      <c r="F22" s="206"/>
      <c r="G22" s="207"/>
      <c r="I22" s="208"/>
      <c r="J22" s="43"/>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row>
    <row r="23" spans="1:43" s="182" customFormat="1">
      <c r="A23" s="201"/>
      <c r="B23" s="202"/>
      <c r="C23" s="209" t="s">
        <v>52</v>
      </c>
      <c r="D23" s="204"/>
      <c r="E23" s="205"/>
      <c r="F23" s="206"/>
      <c r="G23" s="207"/>
      <c r="I23" s="208"/>
      <c r="J23" s="43"/>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row>
    <row r="24" spans="1:43" s="182" customFormat="1">
      <c r="A24" s="201"/>
      <c r="B24" s="202"/>
      <c r="C24" s="202" t="s">
        <v>53</v>
      </c>
      <c r="D24" s="204"/>
      <c r="E24" s="205"/>
      <c r="F24" s="206"/>
      <c r="G24" s="207"/>
      <c r="I24" s="208"/>
      <c r="J24" s="43"/>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row>
    <row r="25" spans="1:43" s="182" customFormat="1">
      <c r="A25" s="201"/>
      <c r="B25" s="202"/>
      <c r="C25" s="202" t="s">
        <v>54</v>
      </c>
      <c r="D25" s="204"/>
      <c r="E25" s="205"/>
      <c r="F25" s="206"/>
      <c r="G25" s="207"/>
      <c r="I25" s="208"/>
      <c r="J25" s="43"/>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row>
    <row r="26" spans="1:43" s="182" customFormat="1" ht="25.5">
      <c r="A26" s="201"/>
      <c r="B26" s="202"/>
      <c r="C26" s="203" t="s">
        <v>3302</v>
      </c>
      <c r="D26" s="204"/>
      <c r="E26" s="205"/>
      <c r="F26" s="206"/>
      <c r="G26" s="207"/>
      <c r="I26" s="208"/>
      <c r="J26" s="43"/>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row>
    <row r="27" spans="1:43" s="182" customFormat="1">
      <c r="A27" s="201"/>
      <c r="B27" s="202"/>
      <c r="C27" s="202" t="s">
        <v>55</v>
      </c>
      <c r="D27" s="204"/>
      <c r="E27" s="205"/>
      <c r="F27" s="206"/>
      <c r="G27" s="207"/>
      <c r="I27" s="208"/>
      <c r="J27" s="43"/>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row>
    <row r="28" spans="1:43" s="182" customFormat="1">
      <c r="A28" s="201"/>
      <c r="B28" s="202"/>
      <c r="C28" s="202" t="s">
        <v>56</v>
      </c>
      <c r="D28" s="204"/>
      <c r="E28" s="205"/>
      <c r="F28" s="206"/>
      <c r="G28" s="207"/>
      <c r="I28" s="208"/>
      <c r="J28" s="43"/>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row>
    <row r="29" spans="1:43" s="182" customFormat="1">
      <c r="A29" s="201"/>
      <c r="B29" s="202"/>
      <c r="C29" s="202" t="s">
        <v>3113</v>
      </c>
      <c r="D29" s="204"/>
      <c r="E29" s="205"/>
      <c r="F29" s="206"/>
      <c r="G29" s="207"/>
      <c r="I29" s="208"/>
      <c r="J29" s="43"/>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row>
    <row r="30" spans="1:43" s="182" customFormat="1" ht="132" customHeight="1">
      <c r="A30" s="201"/>
      <c r="B30" s="202"/>
      <c r="C30" s="203" t="s">
        <v>57</v>
      </c>
      <c r="D30" s="204"/>
      <c r="E30" s="205"/>
      <c r="F30" s="206"/>
      <c r="G30" s="207"/>
      <c r="I30" s="208"/>
      <c r="J30" s="43"/>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row>
    <row r="31" spans="1:43" s="182" customFormat="1" ht="25.5">
      <c r="A31" s="201"/>
      <c r="B31" s="202"/>
      <c r="C31" s="203" t="s">
        <v>58</v>
      </c>
      <c r="D31" s="204"/>
      <c r="E31" s="205"/>
      <c r="F31" s="206"/>
      <c r="G31" s="207"/>
      <c r="I31" s="208"/>
      <c r="J31" s="43"/>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row>
    <row r="32" spans="1:43" s="182" customFormat="1">
      <c r="A32" s="220"/>
      <c r="B32" s="195"/>
      <c r="C32" s="195"/>
      <c r="D32" s="204"/>
      <c r="E32" s="205"/>
      <c r="F32" s="206"/>
      <c r="G32" s="207"/>
      <c r="I32" s="208"/>
      <c r="J32" s="43"/>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row>
    <row r="33" spans="1:43" s="182" customFormat="1">
      <c r="A33" s="218"/>
      <c r="B33" s="211"/>
      <c r="C33" s="212" t="s">
        <v>59</v>
      </c>
      <c r="D33" s="204"/>
      <c r="E33" s="205"/>
      <c r="F33" s="206"/>
      <c r="G33" s="207"/>
      <c r="I33" s="208"/>
      <c r="J33" s="43"/>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row>
    <row r="34" spans="1:43" s="182" customFormat="1" ht="89.25">
      <c r="A34" s="201"/>
      <c r="B34" s="202"/>
      <c r="C34" s="203" t="s">
        <v>60</v>
      </c>
      <c r="D34" s="204"/>
      <c r="E34" s="205"/>
      <c r="F34" s="206"/>
      <c r="G34" s="207"/>
      <c r="I34" s="208"/>
      <c r="J34" s="43"/>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row>
    <row r="35" spans="1:43" s="182" customFormat="1" ht="114.75">
      <c r="A35" s="201"/>
      <c r="B35" s="202"/>
      <c r="C35" s="210" t="s">
        <v>61</v>
      </c>
      <c r="D35" s="204"/>
      <c r="E35" s="205"/>
      <c r="F35" s="206"/>
      <c r="G35" s="207"/>
      <c r="I35" s="208"/>
      <c r="J35" s="43"/>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row>
    <row r="36" spans="1:43" s="182" customFormat="1" ht="51">
      <c r="A36" s="201"/>
      <c r="B36" s="202" t="s">
        <v>15</v>
      </c>
      <c r="C36" s="210" t="s">
        <v>62</v>
      </c>
      <c r="D36" s="204"/>
      <c r="E36" s="205"/>
      <c r="F36" s="206"/>
      <c r="G36" s="207"/>
      <c r="I36" s="208"/>
      <c r="J36" s="43"/>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row>
    <row r="37" spans="1:43" s="182" customFormat="1" ht="25.5">
      <c r="A37" s="201"/>
      <c r="B37" s="202"/>
      <c r="C37" s="210" t="s">
        <v>63</v>
      </c>
      <c r="D37" s="204"/>
      <c r="E37" s="205"/>
      <c r="F37" s="206"/>
      <c r="G37" s="207"/>
      <c r="I37" s="208"/>
      <c r="J37" s="43"/>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row>
    <row r="38" spans="1:43" s="182" customFormat="1" ht="25.5">
      <c r="A38" s="201"/>
      <c r="B38" s="202"/>
      <c r="C38" s="210" t="s">
        <v>64</v>
      </c>
      <c r="D38" s="204"/>
      <c r="E38" s="205"/>
      <c r="F38" s="206"/>
      <c r="G38" s="207"/>
      <c r="I38" s="208"/>
      <c r="J38" s="43"/>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row>
    <row r="39" spans="1:43" s="182" customFormat="1" ht="38.25">
      <c r="A39" s="201"/>
      <c r="B39" s="202"/>
      <c r="C39" s="210" t="s">
        <v>65</v>
      </c>
      <c r="D39" s="204"/>
      <c r="E39" s="205"/>
      <c r="F39" s="206"/>
      <c r="G39" s="207"/>
      <c r="I39" s="208"/>
      <c r="J39" s="43"/>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row>
    <row r="40" spans="1:43" s="182" customFormat="1" ht="63.75">
      <c r="A40" s="201"/>
      <c r="B40" s="202"/>
      <c r="C40" s="210" t="s">
        <v>66</v>
      </c>
      <c r="D40" s="204"/>
      <c r="E40" s="205"/>
      <c r="F40" s="206"/>
      <c r="G40" s="207"/>
      <c r="I40" s="208"/>
      <c r="J40" s="43"/>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row>
    <row r="41" spans="1:43" s="182" customFormat="1">
      <c r="A41" s="201"/>
      <c r="B41" s="202"/>
      <c r="C41" s="210"/>
      <c r="D41" s="204"/>
      <c r="E41" s="205"/>
      <c r="F41" s="206"/>
      <c r="G41" s="207"/>
      <c r="I41" s="208"/>
      <c r="J41" s="43"/>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row>
    <row r="42" spans="1:43" s="182" customFormat="1">
      <c r="A42" s="201"/>
      <c r="B42" s="202"/>
      <c r="C42" s="209" t="s">
        <v>67</v>
      </c>
      <c r="D42" s="204"/>
      <c r="E42" s="205"/>
      <c r="F42" s="206"/>
      <c r="G42" s="207"/>
      <c r="I42" s="208"/>
      <c r="J42" s="43"/>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row>
    <row r="43" spans="1:43" s="182" customFormat="1">
      <c r="A43" s="201"/>
      <c r="B43" s="202"/>
      <c r="C43" s="210" t="s">
        <v>68</v>
      </c>
      <c r="D43" s="204"/>
      <c r="E43" s="205"/>
      <c r="F43" s="206"/>
      <c r="G43" s="207"/>
      <c r="I43" s="208"/>
      <c r="J43" s="43"/>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row>
    <row r="44" spans="1:43" s="182" customFormat="1" ht="25.5">
      <c r="A44" s="201"/>
      <c r="B44" s="202"/>
      <c r="C44" s="210" t="s">
        <v>69</v>
      </c>
      <c r="D44" s="204"/>
      <c r="E44" s="205"/>
      <c r="F44" s="206"/>
      <c r="G44" s="207"/>
      <c r="I44" s="208"/>
      <c r="J44" s="43"/>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row>
    <row r="45" spans="1:43" s="182" customFormat="1">
      <c r="A45" s="201"/>
      <c r="B45" s="202"/>
      <c r="C45" s="210" t="s">
        <v>70</v>
      </c>
      <c r="D45" s="204"/>
      <c r="E45" s="205"/>
      <c r="F45" s="206"/>
      <c r="G45" s="207"/>
      <c r="I45" s="208"/>
      <c r="J45" s="43"/>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row>
    <row r="46" spans="1:43" s="182" customFormat="1">
      <c r="A46" s="201"/>
      <c r="B46" s="202"/>
      <c r="C46" s="210" t="s">
        <v>71</v>
      </c>
      <c r="D46" s="204"/>
      <c r="E46" s="205"/>
      <c r="F46" s="206"/>
      <c r="G46" s="207"/>
      <c r="I46" s="208"/>
      <c r="J46" s="43"/>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row>
    <row r="47" spans="1:43" s="182" customFormat="1" ht="25.5">
      <c r="A47" s="201"/>
      <c r="B47" s="202"/>
      <c r="C47" s="210" t="s">
        <v>72</v>
      </c>
      <c r="D47" s="204"/>
      <c r="E47" s="205"/>
      <c r="F47" s="206"/>
      <c r="G47" s="207"/>
      <c r="I47" s="208"/>
      <c r="J47" s="43"/>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row>
    <row r="48" spans="1:43" s="182" customFormat="1" ht="38.25">
      <c r="A48" s="201"/>
      <c r="B48" s="202"/>
      <c r="C48" s="203" t="s">
        <v>73</v>
      </c>
      <c r="D48" s="204"/>
      <c r="E48" s="205"/>
      <c r="F48" s="206"/>
      <c r="G48" s="207"/>
      <c r="I48" s="208"/>
      <c r="J48" s="43"/>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row>
    <row r="49" spans="1:43" s="182" customFormat="1">
      <c r="A49" s="220"/>
      <c r="B49" s="202"/>
      <c r="C49" s="203" t="s">
        <v>74</v>
      </c>
      <c r="D49" s="204"/>
      <c r="E49" s="205"/>
      <c r="F49" s="206"/>
      <c r="G49" s="207"/>
      <c r="I49" s="208"/>
      <c r="J49" s="43"/>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row>
    <row r="50" spans="1:43" s="182" customFormat="1">
      <c r="A50" s="201"/>
      <c r="B50" s="211"/>
      <c r="C50" s="211"/>
      <c r="D50" s="204"/>
      <c r="E50" s="205"/>
      <c r="F50" s="206"/>
      <c r="G50" s="207"/>
      <c r="I50" s="208"/>
      <c r="J50" s="43"/>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row>
    <row r="51" spans="1:43" s="182" customFormat="1">
      <c r="A51" s="201"/>
      <c r="B51" s="202"/>
      <c r="C51" s="219" t="s">
        <v>75</v>
      </c>
      <c r="D51" s="204"/>
      <c r="E51" s="205"/>
      <c r="F51" s="206"/>
      <c r="G51" s="207"/>
      <c r="I51" s="208"/>
      <c r="J51" s="43"/>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row>
    <row r="52" spans="1:43" s="182" customFormat="1">
      <c r="A52" s="220"/>
      <c r="B52" s="195"/>
      <c r="C52" s="221" t="s">
        <v>76</v>
      </c>
      <c r="D52" s="222"/>
      <c r="E52" s="198"/>
      <c r="F52" s="199"/>
      <c r="G52" s="200"/>
      <c r="I52" s="208"/>
      <c r="J52" s="43"/>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row>
    <row r="53" spans="1:43" s="182" customFormat="1" ht="15.75" thickBot="1">
      <c r="A53" s="223"/>
      <c r="B53" s="224"/>
      <c r="C53" s="224"/>
      <c r="D53" s="225"/>
      <c r="E53" s="226"/>
      <c r="F53" s="227"/>
      <c r="G53" s="228"/>
      <c r="I53" s="208"/>
      <c r="J53" s="43"/>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row>
    <row r="54" spans="1:43" ht="15.75" thickBot="1">
      <c r="A54" s="229"/>
      <c r="B54" s="230" t="s">
        <v>77</v>
      </c>
      <c r="C54" s="230" t="s">
        <v>78</v>
      </c>
      <c r="D54" s="231"/>
      <c r="E54" s="232"/>
      <c r="F54" s="233"/>
      <c r="G54" s="234"/>
    </row>
    <row r="55" spans="1:43" ht="311.25" customHeight="1">
      <c r="A55" s="201"/>
      <c r="B55" s="958" t="s">
        <v>3426</v>
      </c>
      <c r="C55" s="959"/>
      <c r="D55" s="204"/>
      <c r="E55" s="205"/>
      <c r="F55" s="206"/>
      <c r="G55" s="207"/>
    </row>
    <row r="56" spans="1:43">
      <c r="A56" s="238" t="s">
        <v>6</v>
      </c>
      <c r="B56" s="239" t="s">
        <v>79</v>
      </c>
      <c r="C56" s="240" t="s">
        <v>80</v>
      </c>
      <c r="D56" s="241"/>
      <c r="E56" s="242"/>
      <c r="F56" s="243"/>
      <c r="G56" s="244"/>
    </row>
    <row r="57" spans="1:43">
      <c r="A57" s="201"/>
      <c r="B57" s="245"/>
      <c r="C57" s="237" t="s">
        <v>81</v>
      </c>
      <c r="D57" s="246"/>
      <c r="E57" s="247"/>
      <c r="F57" s="206"/>
      <c r="G57" s="207"/>
    </row>
    <row r="58" spans="1:43" ht="51">
      <c r="A58" s="201"/>
      <c r="B58" s="245"/>
      <c r="C58" s="237" t="s">
        <v>82</v>
      </c>
      <c r="D58" s="246"/>
      <c r="E58" s="248"/>
      <c r="F58" s="206"/>
      <c r="G58" s="207"/>
    </row>
    <row r="59" spans="1:43">
      <c r="A59" s="220"/>
      <c r="B59" s="249"/>
      <c r="C59" s="250" t="s">
        <v>83</v>
      </c>
      <c r="D59" s="251">
        <v>1</v>
      </c>
      <c r="E59" s="198"/>
      <c r="F59" s="199">
        <v>0</v>
      </c>
      <c r="G59" s="252">
        <f>D59*F59</f>
        <v>0</v>
      </c>
    </row>
    <row r="60" spans="1:43">
      <c r="A60" s="238" t="s">
        <v>7</v>
      </c>
      <c r="B60" s="239" t="s">
        <v>84</v>
      </c>
      <c r="C60" s="240" t="s">
        <v>85</v>
      </c>
      <c r="D60" s="241"/>
      <c r="E60" s="242"/>
      <c r="F60" s="243" t="s">
        <v>22</v>
      </c>
      <c r="G60" s="244"/>
    </row>
    <row r="61" spans="1:43">
      <c r="A61" s="201"/>
      <c r="B61" s="245"/>
      <c r="C61" s="237" t="s">
        <v>86</v>
      </c>
      <c r="D61" s="246"/>
      <c r="E61" s="247"/>
      <c r="F61" s="206" t="s">
        <v>22</v>
      </c>
      <c r="G61" s="207"/>
    </row>
    <row r="62" spans="1:43" ht="63.75">
      <c r="A62" s="201"/>
      <c r="B62" s="245"/>
      <c r="C62" s="237" t="s">
        <v>2100</v>
      </c>
      <c r="D62" s="246"/>
      <c r="E62" s="253"/>
      <c r="F62" s="206" t="s">
        <v>22</v>
      </c>
      <c r="G62" s="207"/>
    </row>
    <row r="63" spans="1:43">
      <c r="A63" s="201"/>
      <c r="B63" s="245"/>
      <c r="C63" s="237" t="s">
        <v>87</v>
      </c>
      <c r="D63" s="254">
        <v>2</v>
      </c>
      <c r="E63" s="247"/>
      <c r="F63" s="206">
        <v>0</v>
      </c>
      <c r="G63" s="207">
        <f>D63*F63</f>
        <v>0</v>
      </c>
    </row>
    <row r="64" spans="1:43">
      <c r="A64" s="238" t="s">
        <v>8</v>
      </c>
      <c r="B64" s="239" t="s">
        <v>88</v>
      </c>
      <c r="C64" s="240" t="s">
        <v>85</v>
      </c>
      <c r="D64" s="241"/>
      <c r="E64" s="242"/>
      <c r="F64" s="243" t="s">
        <v>22</v>
      </c>
      <c r="G64" s="244"/>
    </row>
    <row r="65" spans="1:43">
      <c r="A65" s="201"/>
      <c r="B65" s="245"/>
      <c r="C65" s="237" t="s">
        <v>86</v>
      </c>
      <c r="D65" s="246"/>
      <c r="E65" s="247"/>
      <c r="F65" s="206" t="s">
        <v>22</v>
      </c>
      <c r="G65" s="207"/>
    </row>
    <row r="66" spans="1:43" ht="66.75" customHeight="1">
      <c r="A66" s="201"/>
      <c r="B66" s="245"/>
      <c r="C66" s="237" t="s">
        <v>2100</v>
      </c>
      <c r="D66" s="246"/>
      <c r="E66" s="253"/>
      <c r="F66" s="206" t="s">
        <v>22</v>
      </c>
      <c r="G66" s="207"/>
    </row>
    <row r="67" spans="1:43">
      <c r="A67" s="201"/>
      <c r="B67" s="245"/>
      <c r="C67" s="237" t="s">
        <v>89</v>
      </c>
      <c r="D67" s="254">
        <v>2</v>
      </c>
      <c r="E67" s="247"/>
      <c r="F67" s="206">
        <v>0</v>
      </c>
      <c r="G67" s="207">
        <f>D67*F67</f>
        <v>0</v>
      </c>
    </row>
    <row r="68" spans="1:43">
      <c r="A68" s="238" t="s">
        <v>16</v>
      </c>
      <c r="B68" s="239" t="s">
        <v>90</v>
      </c>
      <c r="C68" s="240" t="s">
        <v>91</v>
      </c>
      <c r="D68" s="241"/>
      <c r="E68" s="242"/>
      <c r="F68" s="243" t="s">
        <v>22</v>
      </c>
      <c r="G68" s="244"/>
    </row>
    <row r="69" spans="1:43">
      <c r="A69" s="201"/>
      <c r="B69" s="245"/>
      <c r="C69" s="237" t="s">
        <v>2101</v>
      </c>
      <c r="D69" s="246"/>
      <c r="E69" s="247"/>
      <c r="F69" s="206" t="s">
        <v>22</v>
      </c>
      <c r="G69" s="207"/>
    </row>
    <row r="70" spans="1:43" ht="76.5">
      <c r="A70" s="201"/>
      <c r="B70" s="245"/>
      <c r="C70" s="237" t="s">
        <v>3600</v>
      </c>
      <c r="D70" s="246"/>
      <c r="E70" s="253"/>
      <c r="F70" s="206" t="s">
        <v>22</v>
      </c>
      <c r="G70" s="207"/>
    </row>
    <row r="71" spans="1:43">
      <c r="A71" s="201"/>
      <c r="B71" s="245"/>
      <c r="C71" s="237" t="s">
        <v>92</v>
      </c>
      <c r="D71" s="254">
        <v>1</v>
      </c>
      <c r="E71" s="247"/>
      <c r="F71" s="206">
        <v>0</v>
      </c>
      <c r="G71" s="207">
        <f>D71*F71</f>
        <v>0</v>
      </c>
    </row>
    <row r="72" spans="1:43" s="182" customFormat="1">
      <c r="A72" s="238" t="s">
        <v>17</v>
      </c>
      <c r="B72" s="239" t="s">
        <v>93</v>
      </c>
      <c r="C72" s="240" t="s">
        <v>94</v>
      </c>
      <c r="D72" s="255"/>
      <c r="E72" s="256"/>
      <c r="F72" s="243" t="s">
        <v>22</v>
      </c>
      <c r="G72" s="244"/>
      <c r="I72" s="208"/>
      <c r="J72" s="43"/>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row>
    <row r="73" spans="1:43" s="182" customFormat="1">
      <c r="A73" s="201"/>
      <c r="B73" s="245"/>
      <c r="C73" s="237" t="s">
        <v>95</v>
      </c>
      <c r="D73" s="204"/>
      <c r="E73" s="205"/>
      <c r="F73" s="206" t="s">
        <v>22</v>
      </c>
      <c r="G73" s="207"/>
      <c r="I73" s="208"/>
      <c r="J73" s="43"/>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row>
    <row r="74" spans="1:43" s="182" customFormat="1" ht="51">
      <c r="A74" s="201"/>
      <c r="B74" s="245"/>
      <c r="C74" s="237" t="s">
        <v>2102</v>
      </c>
      <c r="D74" s="204"/>
      <c r="E74" s="253"/>
      <c r="F74" s="206" t="s">
        <v>22</v>
      </c>
      <c r="G74" s="207"/>
      <c r="I74" s="208"/>
      <c r="J74" s="43"/>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row>
    <row r="75" spans="1:43" s="182" customFormat="1">
      <c r="A75" s="220"/>
      <c r="B75" s="249"/>
      <c r="C75" s="250" t="s">
        <v>96</v>
      </c>
      <c r="D75" s="251">
        <v>1</v>
      </c>
      <c r="E75" s="198"/>
      <c r="F75" s="199">
        <v>0</v>
      </c>
      <c r="G75" s="200">
        <f>D75*F75</f>
        <v>0</v>
      </c>
      <c r="I75" s="208"/>
      <c r="J75" s="43"/>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row>
    <row r="76" spans="1:43" s="182" customFormat="1">
      <c r="A76" s="238" t="s">
        <v>18</v>
      </c>
      <c r="B76" s="239" t="s">
        <v>97</v>
      </c>
      <c r="C76" s="240" t="s">
        <v>98</v>
      </c>
      <c r="D76" s="255"/>
      <c r="E76" s="256"/>
      <c r="F76" s="243" t="s">
        <v>22</v>
      </c>
      <c r="G76" s="244"/>
      <c r="I76" s="208"/>
      <c r="J76" s="43"/>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row>
    <row r="77" spans="1:43" s="182" customFormat="1">
      <c r="A77" s="201"/>
      <c r="B77" s="245"/>
      <c r="C77" s="237" t="s">
        <v>99</v>
      </c>
      <c r="D77" s="204"/>
      <c r="E77" s="205"/>
      <c r="F77" s="206" t="s">
        <v>22</v>
      </c>
      <c r="G77" s="207"/>
      <c r="I77" s="208"/>
      <c r="J77" s="43"/>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row>
    <row r="78" spans="1:43" s="182" customFormat="1" ht="76.5">
      <c r="A78" s="201"/>
      <c r="B78" s="245"/>
      <c r="C78" s="237" t="s">
        <v>2179</v>
      </c>
      <c r="D78" s="204"/>
      <c r="E78" s="253"/>
      <c r="F78" s="206" t="s">
        <v>22</v>
      </c>
      <c r="G78" s="207"/>
      <c r="I78" s="208"/>
      <c r="J78" s="43"/>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38"/>
      <c r="AQ78" s="38"/>
    </row>
    <row r="79" spans="1:43" s="182" customFormat="1">
      <c r="A79" s="201"/>
      <c r="B79" s="245"/>
      <c r="C79" s="237" t="s">
        <v>100</v>
      </c>
      <c r="D79" s="254">
        <v>1</v>
      </c>
      <c r="E79" s="205"/>
      <c r="F79" s="206">
        <v>0</v>
      </c>
      <c r="G79" s="207">
        <f>D79*F79</f>
        <v>0</v>
      </c>
      <c r="I79" s="208"/>
      <c r="J79" s="43"/>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row>
    <row r="80" spans="1:43" s="182" customFormat="1">
      <c r="A80" s="238" t="s">
        <v>24</v>
      </c>
      <c r="B80" s="239" t="s">
        <v>101</v>
      </c>
      <c r="C80" s="240" t="s">
        <v>102</v>
      </c>
      <c r="D80" s="255"/>
      <c r="E80" s="256"/>
      <c r="F80" s="243" t="s">
        <v>22</v>
      </c>
      <c r="G80" s="244"/>
      <c r="I80" s="208"/>
      <c r="J80" s="43"/>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row>
    <row r="81" spans="1:43" s="182" customFormat="1">
      <c r="A81" s="201"/>
      <c r="B81" s="245"/>
      <c r="C81" s="237" t="s">
        <v>103</v>
      </c>
      <c r="D81" s="204"/>
      <c r="E81" s="205"/>
      <c r="F81" s="206" t="s">
        <v>22</v>
      </c>
      <c r="G81" s="207"/>
      <c r="I81" s="208"/>
      <c r="J81" s="43"/>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8"/>
      <c r="AP81" s="38"/>
      <c r="AQ81" s="38"/>
    </row>
    <row r="82" spans="1:43" s="182" customFormat="1" ht="41.25" customHeight="1">
      <c r="A82" s="201"/>
      <c r="B82" s="245"/>
      <c r="C82" s="237" t="s">
        <v>2177</v>
      </c>
      <c r="D82" s="204"/>
      <c r="E82" s="253"/>
      <c r="F82" s="206" t="s">
        <v>22</v>
      </c>
      <c r="G82" s="207"/>
      <c r="I82" s="208"/>
      <c r="J82" s="43"/>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row>
    <row r="83" spans="1:43" s="182" customFormat="1">
      <c r="A83" s="201"/>
      <c r="B83" s="245"/>
      <c r="C83" s="237" t="s">
        <v>100</v>
      </c>
      <c r="D83" s="254">
        <v>1</v>
      </c>
      <c r="E83" s="205"/>
      <c r="F83" s="206">
        <v>0</v>
      </c>
      <c r="G83" s="207">
        <f>D83*F83</f>
        <v>0</v>
      </c>
      <c r="I83" s="208"/>
      <c r="J83" s="43"/>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row>
    <row r="84" spans="1:43" s="182" customFormat="1">
      <c r="A84" s="238" t="s">
        <v>104</v>
      </c>
      <c r="B84" s="239" t="s">
        <v>128</v>
      </c>
      <c r="C84" s="240" t="s">
        <v>118</v>
      </c>
      <c r="D84" s="255"/>
      <c r="E84" s="256"/>
      <c r="F84" s="243" t="s">
        <v>22</v>
      </c>
      <c r="G84" s="244"/>
      <c r="I84" s="208"/>
      <c r="J84" s="43"/>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c r="AM84" s="38"/>
      <c r="AN84" s="38"/>
      <c r="AO84" s="38"/>
      <c r="AP84" s="38"/>
      <c r="AQ84" s="38"/>
    </row>
    <row r="85" spans="1:43" s="182" customFormat="1">
      <c r="A85" s="201"/>
      <c r="B85" s="245"/>
      <c r="C85" s="237" t="s">
        <v>119</v>
      </c>
      <c r="D85" s="204"/>
      <c r="E85" s="205"/>
      <c r="F85" s="206" t="s">
        <v>22</v>
      </c>
      <c r="G85" s="207"/>
      <c r="I85" s="208"/>
      <c r="J85" s="43"/>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c r="AM85" s="38"/>
      <c r="AN85" s="38"/>
      <c r="AO85" s="38"/>
      <c r="AP85" s="38"/>
      <c r="AQ85" s="38"/>
    </row>
    <row r="86" spans="1:43" s="182" customFormat="1" ht="63.75">
      <c r="A86" s="201"/>
      <c r="B86" s="245"/>
      <c r="C86" s="237" t="s">
        <v>2178</v>
      </c>
      <c r="D86" s="204"/>
      <c r="E86" s="253"/>
      <c r="F86" s="206" t="s">
        <v>22</v>
      </c>
      <c r="G86" s="207"/>
      <c r="I86" s="208"/>
      <c r="J86" s="43"/>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row>
    <row r="87" spans="1:43" s="182" customFormat="1">
      <c r="A87" s="220"/>
      <c r="B87" s="249"/>
      <c r="C87" s="250" t="s">
        <v>129</v>
      </c>
      <c r="D87" s="251">
        <v>1</v>
      </c>
      <c r="E87" s="198"/>
      <c r="F87" s="199">
        <v>0</v>
      </c>
      <c r="G87" s="200">
        <f>D87*F87</f>
        <v>0</v>
      </c>
      <c r="I87" s="208"/>
      <c r="J87" s="43"/>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row>
    <row r="88" spans="1:43" ht="15.75" thickBot="1">
      <c r="A88" s="223"/>
      <c r="B88" s="259"/>
      <c r="C88" s="260"/>
      <c r="D88" s="261"/>
      <c r="E88" s="262"/>
      <c r="F88" s="263" t="s">
        <v>22</v>
      </c>
      <c r="G88" s="264"/>
    </row>
    <row r="89" spans="1:43" ht="15.75" thickBot="1">
      <c r="A89" s="229"/>
      <c r="B89" s="230" t="s">
        <v>130</v>
      </c>
      <c r="C89" s="230" t="s">
        <v>131</v>
      </c>
      <c r="D89" s="231"/>
      <c r="E89" s="232"/>
      <c r="F89" s="233" t="s">
        <v>22</v>
      </c>
      <c r="G89" s="234"/>
    </row>
    <row r="90" spans="1:43" ht="272.25" customHeight="1">
      <c r="A90" s="265"/>
      <c r="B90" s="960" t="s">
        <v>3455</v>
      </c>
      <c r="C90" s="961"/>
      <c r="D90" s="266"/>
      <c r="E90" s="267"/>
      <c r="F90" s="268" t="s">
        <v>22</v>
      </c>
      <c r="G90" s="269"/>
      <c r="H90" s="481"/>
    </row>
    <row r="91" spans="1:43">
      <c r="A91" s="270" t="s">
        <v>109</v>
      </c>
      <c r="B91" s="271" t="s">
        <v>133</v>
      </c>
      <c r="C91" s="272" t="s">
        <v>134</v>
      </c>
      <c r="D91" s="273"/>
      <c r="E91" s="274"/>
      <c r="F91" s="275" t="s">
        <v>22</v>
      </c>
      <c r="G91" s="276"/>
    </row>
    <row r="92" spans="1:43">
      <c r="A92" s="201"/>
      <c r="B92" s="277"/>
      <c r="C92" s="237" t="s">
        <v>135</v>
      </c>
      <c r="D92" s="246"/>
      <c r="E92" s="247"/>
      <c r="F92" s="206" t="s">
        <v>22</v>
      </c>
      <c r="G92" s="207"/>
    </row>
    <row r="93" spans="1:43" ht="89.25">
      <c r="A93" s="201"/>
      <c r="B93" s="277"/>
      <c r="C93" s="237" t="s">
        <v>3504</v>
      </c>
      <c r="D93" s="246"/>
      <c r="E93" s="247"/>
      <c r="F93" s="206" t="s">
        <v>22</v>
      </c>
      <c r="G93" s="207"/>
      <c r="H93" s="481"/>
    </row>
    <row r="94" spans="1:43" s="182" customFormat="1">
      <c r="A94" s="201"/>
      <c r="B94" s="245"/>
      <c r="C94" s="237" t="s">
        <v>136</v>
      </c>
      <c r="D94" s="254">
        <v>1</v>
      </c>
      <c r="E94" s="205"/>
      <c r="F94" s="206">
        <v>0</v>
      </c>
      <c r="G94" s="207">
        <f>D94*F94</f>
        <v>0</v>
      </c>
      <c r="I94" s="278"/>
      <c r="J94" s="43"/>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row>
    <row r="95" spans="1:43">
      <c r="A95" s="270" t="s">
        <v>112</v>
      </c>
      <c r="B95" s="271" t="s">
        <v>138</v>
      </c>
      <c r="C95" s="272" t="s">
        <v>139</v>
      </c>
      <c r="D95" s="273"/>
      <c r="E95" s="274"/>
      <c r="F95" s="275"/>
      <c r="G95" s="276"/>
      <c r="I95" s="278"/>
    </row>
    <row r="96" spans="1:43">
      <c r="A96" s="201"/>
      <c r="B96" s="277"/>
      <c r="C96" s="237" t="s">
        <v>140</v>
      </c>
      <c r="D96" s="246"/>
      <c r="E96" s="247"/>
      <c r="F96" s="206" t="s">
        <v>22</v>
      </c>
      <c r="G96" s="207"/>
      <c r="I96" s="278"/>
    </row>
    <row r="97" spans="1:43" ht="38.25">
      <c r="A97" s="201"/>
      <c r="B97" s="277"/>
      <c r="C97" s="237" t="s">
        <v>3456</v>
      </c>
      <c r="D97" s="246"/>
      <c r="E97" s="247"/>
      <c r="F97" s="206" t="s">
        <v>22</v>
      </c>
      <c r="G97" s="207"/>
      <c r="I97" s="278"/>
    </row>
    <row r="98" spans="1:43" s="182" customFormat="1">
      <c r="A98" s="201"/>
      <c r="B98" s="245"/>
      <c r="C98" s="237" t="s">
        <v>141</v>
      </c>
      <c r="D98" s="254">
        <v>1</v>
      </c>
      <c r="E98" s="205"/>
      <c r="F98" s="206">
        <v>0</v>
      </c>
      <c r="G98" s="207">
        <f>D98*F98</f>
        <v>0</v>
      </c>
      <c r="I98" s="278"/>
      <c r="J98" s="43"/>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row>
    <row r="99" spans="1:43">
      <c r="A99" s="270" t="s">
        <v>116</v>
      </c>
      <c r="B99" s="271" t="s">
        <v>143</v>
      </c>
      <c r="C99" s="272" t="s">
        <v>144</v>
      </c>
      <c r="D99" s="273"/>
      <c r="E99" s="274"/>
      <c r="F99" s="275" t="s">
        <v>22</v>
      </c>
      <c r="G99" s="276"/>
      <c r="I99" s="278"/>
    </row>
    <row r="100" spans="1:43">
      <c r="A100" s="201"/>
      <c r="B100" s="277"/>
      <c r="C100" s="237" t="s">
        <v>95</v>
      </c>
      <c r="D100" s="246"/>
      <c r="E100" s="247"/>
      <c r="F100" s="206" t="s">
        <v>22</v>
      </c>
      <c r="G100" s="207"/>
      <c r="I100" s="278"/>
    </row>
    <row r="101" spans="1:43" ht="38.25">
      <c r="A101" s="201"/>
      <c r="B101" s="277"/>
      <c r="C101" s="237" t="s">
        <v>3428</v>
      </c>
      <c r="D101" s="246"/>
      <c r="E101" s="247"/>
      <c r="F101" s="206" t="s">
        <v>22</v>
      </c>
      <c r="G101" s="207"/>
      <c r="I101" s="278"/>
    </row>
    <row r="102" spans="1:43" s="182" customFormat="1">
      <c r="A102" s="201"/>
      <c r="B102" s="245"/>
      <c r="C102" s="237" t="s">
        <v>145</v>
      </c>
      <c r="D102" s="254">
        <v>1</v>
      </c>
      <c r="E102" s="205"/>
      <c r="F102" s="206">
        <v>0</v>
      </c>
      <c r="G102" s="207">
        <f>D102*F102</f>
        <v>0</v>
      </c>
      <c r="I102" s="278"/>
      <c r="J102" s="43"/>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row>
    <row r="103" spans="1:43">
      <c r="A103" s="270" t="s">
        <v>2228</v>
      </c>
      <c r="B103" s="271" t="s">
        <v>147</v>
      </c>
      <c r="C103" s="272" t="s">
        <v>148</v>
      </c>
      <c r="D103" s="273"/>
      <c r="E103" s="274"/>
      <c r="F103" s="275" t="s">
        <v>22</v>
      </c>
      <c r="G103" s="276"/>
      <c r="I103" s="278"/>
    </row>
    <row r="104" spans="1:43">
      <c r="A104" s="201"/>
      <c r="B104" s="277"/>
      <c r="C104" s="237" t="s">
        <v>149</v>
      </c>
      <c r="D104" s="246"/>
      <c r="E104" s="247"/>
      <c r="F104" s="206" t="s">
        <v>22</v>
      </c>
      <c r="G104" s="207"/>
      <c r="I104" s="278"/>
    </row>
    <row r="105" spans="1:43" ht="51">
      <c r="A105" s="201"/>
      <c r="B105" s="277"/>
      <c r="C105" s="237" t="s">
        <v>3168</v>
      </c>
      <c r="D105" s="246"/>
      <c r="E105" s="247"/>
      <c r="F105" s="206" t="s">
        <v>22</v>
      </c>
      <c r="G105" s="207"/>
      <c r="I105" s="278"/>
    </row>
    <row r="106" spans="1:43" s="182" customFormat="1">
      <c r="A106" s="201"/>
      <c r="B106" s="245"/>
      <c r="C106" s="237" t="s">
        <v>150</v>
      </c>
      <c r="D106" s="254">
        <v>4</v>
      </c>
      <c r="E106" s="205"/>
      <c r="F106" s="206">
        <v>0</v>
      </c>
      <c r="G106" s="207">
        <f>D106*F106</f>
        <v>0</v>
      </c>
      <c r="I106" s="278"/>
      <c r="J106" s="43"/>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row>
    <row r="107" spans="1:43">
      <c r="A107" s="270" t="s">
        <v>121</v>
      </c>
      <c r="B107" s="271" t="s">
        <v>152</v>
      </c>
      <c r="C107" s="272" t="s">
        <v>153</v>
      </c>
      <c r="D107" s="273"/>
      <c r="E107" s="274"/>
      <c r="F107" s="275" t="s">
        <v>22</v>
      </c>
      <c r="G107" s="276"/>
      <c r="I107" s="278"/>
    </row>
    <row r="108" spans="1:43">
      <c r="A108" s="201"/>
      <c r="B108" s="277"/>
      <c r="C108" s="237" t="s">
        <v>119</v>
      </c>
      <c r="D108" s="246"/>
      <c r="E108" s="247"/>
      <c r="F108" s="206" t="s">
        <v>22</v>
      </c>
      <c r="G108" s="207"/>
      <c r="I108" s="278"/>
    </row>
    <row r="109" spans="1:43" ht="51">
      <c r="A109" s="201"/>
      <c r="B109" s="277"/>
      <c r="C109" s="237" t="s">
        <v>3173</v>
      </c>
      <c r="D109" s="246"/>
      <c r="E109" s="247"/>
      <c r="F109" s="206" t="s">
        <v>22</v>
      </c>
      <c r="G109" s="207"/>
      <c r="I109" s="278"/>
    </row>
    <row r="110" spans="1:43" s="182" customFormat="1">
      <c r="A110" s="220"/>
      <c r="B110" s="249"/>
      <c r="C110" s="250" t="s">
        <v>154</v>
      </c>
      <c r="D110" s="251">
        <v>1</v>
      </c>
      <c r="E110" s="198"/>
      <c r="F110" s="199">
        <v>0</v>
      </c>
      <c r="G110" s="200">
        <f>D110*F110</f>
        <v>0</v>
      </c>
      <c r="I110" s="278"/>
      <c r="J110" s="43"/>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row>
    <row r="111" spans="1:43">
      <c r="A111" s="270" t="s">
        <v>124</v>
      </c>
      <c r="B111" s="271" t="s">
        <v>162</v>
      </c>
      <c r="C111" s="272" t="s">
        <v>163</v>
      </c>
      <c r="D111" s="273"/>
      <c r="E111" s="274"/>
      <c r="F111" s="275" t="s">
        <v>22</v>
      </c>
      <c r="G111" s="276"/>
      <c r="I111" s="278"/>
    </row>
    <row r="112" spans="1:43">
      <c r="A112" s="201"/>
      <c r="B112" s="277"/>
      <c r="C112" s="237" t="s">
        <v>164</v>
      </c>
      <c r="D112" s="246"/>
      <c r="E112" s="247"/>
      <c r="F112" s="206" t="s">
        <v>22</v>
      </c>
      <c r="G112" s="207"/>
      <c r="I112" s="278"/>
    </row>
    <row r="113" spans="1:43" ht="38.25">
      <c r="A113" s="201"/>
      <c r="B113" s="277"/>
      <c r="C113" s="237" t="s">
        <v>3170</v>
      </c>
      <c r="D113" s="246"/>
      <c r="E113" s="247"/>
      <c r="F113" s="206" t="s">
        <v>22</v>
      </c>
      <c r="G113" s="207"/>
      <c r="I113" s="278"/>
    </row>
    <row r="114" spans="1:43" s="182" customFormat="1">
      <c r="A114" s="201"/>
      <c r="B114" s="245"/>
      <c r="C114" s="237" t="s">
        <v>165</v>
      </c>
      <c r="D114" s="254">
        <v>1</v>
      </c>
      <c r="E114" s="205"/>
      <c r="F114" s="206">
        <v>0</v>
      </c>
      <c r="G114" s="207">
        <f>D114*F114</f>
        <v>0</v>
      </c>
      <c r="I114" s="278"/>
      <c r="J114" s="43"/>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row>
    <row r="115" spans="1:43">
      <c r="A115" s="270" t="s">
        <v>127</v>
      </c>
      <c r="B115" s="271" t="s">
        <v>167</v>
      </c>
      <c r="C115" s="272" t="s">
        <v>168</v>
      </c>
      <c r="D115" s="273"/>
      <c r="E115" s="274"/>
      <c r="F115" s="275" t="s">
        <v>22</v>
      </c>
      <c r="G115" s="276"/>
      <c r="I115" s="278"/>
    </row>
    <row r="116" spans="1:43">
      <c r="A116" s="201"/>
      <c r="B116" s="277"/>
      <c r="C116" s="237" t="s">
        <v>169</v>
      </c>
      <c r="D116" s="246"/>
      <c r="E116" s="247"/>
      <c r="F116" s="206" t="s">
        <v>22</v>
      </c>
      <c r="G116" s="207"/>
      <c r="I116" s="278"/>
    </row>
    <row r="117" spans="1:43" ht="63.75">
      <c r="A117" s="201"/>
      <c r="B117" s="277"/>
      <c r="C117" s="237" t="s">
        <v>3172</v>
      </c>
      <c r="D117" s="246"/>
      <c r="E117" s="247"/>
      <c r="F117" s="206" t="s">
        <v>22</v>
      </c>
      <c r="G117" s="207"/>
      <c r="I117" s="278"/>
    </row>
    <row r="118" spans="1:43" s="182" customFormat="1">
      <c r="A118" s="201"/>
      <c r="B118" s="245"/>
      <c r="C118" s="237" t="s">
        <v>170</v>
      </c>
      <c r="D118" s="254">
        <v>1</v>
      </c>
      <c r="E118" s="205"/>
      <c r="F118" s="206">
        <v>0</v>
      </c>
      <c r="G118" s="207">
        <f>D118*F118</f>
        <v>0</v>
      </c>
      <c r="I118" s="278"/>
      <c r="J118" s="43"/>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row>
    <row r="119" spans="1:43">
      <c r="A119" s="270" t="s">
        <v>132</v>
      </c>
      <c r="B119" s="271" t="s">
        <v>172</v>
      </c>
      <c r="C119" s="272" t="s">
        <v>173</v>
      </c>
      <c r="D119" s="273"/>
      <c r="E119" s="274"/>
      <c r="F119" s="275" t="s">
        <v>22</v>
      </c>
      <c r="G119" s="276"/>
      <c r="I119" s="278"/>
    </row>
    <row r="120" spans="1:43">
      <c r="A120" s="201"/>
      <c r="B120" s="277"/>
      <c r="C120" s="237" t="s">
        <v>174</v>
      </c>
      <c r="D120" s="246"/>
      <c r="E120" s="247"/>
      <c r="F120" s="206" t="s">
        <v>22</v>
      </c>
      <c r="G120" s="207"/>
      <c r="I120" s="278"/>
    </row>
    <row r="121" spans="1:43" ht="51">
      <c r="A121" s="201"/>
      <c r="B121" s="277"/>
      <c r="C121" s="237" t="s">
        <v>3171</v>
      </c>
      <c r="D121" s="246"/>
      <c r="E121" s="247"/>
      <c r="F121" s="206" t="s">
        <v>22</v>
      </c>
      <c r="G121" s="207"/>
      <c r="I121" s="278"/>
    </row>
    <row r="122" spans="1:43" s="182" customFormat="1">
      <c r="A122" s="220"/>
      <c r="B122" s="249"/>
      <c r="C122" s="250" t="s">
        <v>170</v>
      </c>
      <c r="D122" s="251">
        <v>1</v>
      </c>
      <c r="E122" s="198"/>
      <c r="F122" s="199">
        <v>0</v>
      </c>
      <c r="G122" s="200">
        <f>D122*F122</f>
        <v>0</v>
      </c>
      <c r="I122" s="278"/>
      <c r="J122" s="43"/>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row>
    <row r="123" spans="1:43">
      <c r="A123" s="270" t="s">
        <v>137</v>
      </c>
      <c r="B123" s="271" t="s">
        <v>176</v>
      </c>
      <c r="C123" s="272" t="s">
        <v>2097</v>
      </c>
      <c r="D123" s="273"/>
      <c r="E123" s="274"/>
      <c r="F123" s="275" t="s">
        <v>22</v>
      </c>
      <c r="G123" s="276"/>
      <c r="I123" s="278"/>
    </row>
    <row r="124" spans="1:43">
      <c r="A124" s="201"/>
      <c r="B124" s="277"/>
      <c r="C124" s="237" t="s">
        <v>177</v>
      </c>
      <c r="D124" s="246"/>
      <c r="E124" s="247"/>
      <c r="F124" s="206" t="s">
        <v>22</v>
      </c>
      <c r="G124" s="207"/>
      <c r="I124" s="278"/>
    </row>
    <row r="125" spans="1:43" ht="38.25">
      <c r="A125" s="201"/>
      <c r="B125" s="277"/>
      <c r="C125" s="237" t="s">
        <v>3170</v>
      </c>
      <c r="D125" s="246"/>
      <c r="E125" s="247"/>
      <c r="F125" s="206" t="s">
        <v>22</v>
      </c>
      <c r="G125" s="207"/>
      <c r="I125" s="278"/>
    </row>
    <row r="126" spans="1:43" s="182" customFormat="1">
      <c r="A126" s="201"/>
      <c r="B126" s="245"/>
      <c r="C126" s="237" t="s">
        <v>170</v>
      </c>
      <c r="D126" s="254">
        <v>1</v>
      </c>
      <c r="E126" s="205"/>
      <c r="F126" s="206">
        <v>0</v>
      </c>
      <c r="G126" s="207">
        <f>D126*F126</f>
        <v>0</v>
      </c>
      <c r="I126" s="278"/>
      <c r="J126" s="43"/>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row>
    <row r="127" spans="1:43">
      <c r="A127" s="270" t="s">
        <v>142</v>
      </c>
      <c r="B127" s="271" t="s">
        <v>179</v>
      </c>
      <c r="C127" s="272" t="s">
        <v>180</v>
      </c>
      <c r="D127" s="273"/>
      <c r="E127" s="274"/>
      <c r="F127" s="275" t="s">
        <v>22</v>
      </c>
      <c r="G127" s="276"/>
      <c r="I127" s="278"/>
    </row>
    <row r="128" spans="1:43">
      <c r="A128" s="201"/>
      <c r="B128" s="277"/>
      <c r="C128" s="237" t="s">
        <v>181</v>
      </c>
      <c r="D128" s="246"/>
      <c r="E128" s="247"/>
      <c r="F128" s="206" t="s">
        <v>22</v>
      </c>
      <c r="G128" s="207"/>
      <c r="I128" s="278"/>
    </row>
    <row r="129" spans="1:43" ht="63.75">
      <c r="A129" s="201"/>
      <c r="B129" s="277"/>
      <c r="C129" s="237" t="s">
        <v>3169</v>
      </c>
      <c r="D129" s="246"/>
      <c r="E129" s="247"/>
      <c r="F129" s="206" t="s">
        <v>22</v>
      </c>
      <c r="G129" s="207"/>
      <c r="I129" s="278"/>
    </row>
    <row r="130" spans="1:43" s="182" customFormat="1">
      <c r="A130" s="201"/>
      <c r="B130" s="245"/>
      <c r="C130" s="237" t="s">
        <v>182</v>
      </c>
      <c r="D130" s="254">
        <v>1</v>
      </c>
      <c r="E130" s="205"/>
      <c r="F130" s="206">
        <v>0</v>
      </c>
      <c r="G130" s="207">
        <f>D130*F130</f>
        <v>0</v>
      </c>
      <c r="I130" s="278"/>
      <c r="J130" s="43"/>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row>
    <row r="131" spans="1:43">
      <c r="A131" s="270" t="s">
        <v>146</v>
      </c>
      <c r="B131" s="271" t="s">
        <v>184</v>
      </c>
      <c r="C131" s="272" t="s">
        <v>185</v>
      </c>
      <c r="D131" s="273"/>
      <c r="E131" s="274"/>
      <c r="F131" s="275" t="s">
        <v>22</v>
      </c>
      <c r="G131" s="276"/>
      <c r="I131" s="278"/>
    </row>
    <row r="132" spans="1:43">
      <c r="A132" s="201"/>
      <c r="B132" s="277"/>
      <c r="C132" s="237" t="s">
        <v>186</v>
      </c>
      <c r="D132" s="246"/>
      <c r="E132" s="247"/>
      <c r="F132" s="206" t="s">
        <v>22</v>
      </c>
      <c r="G132" s="207"/>
      <c r="I132" s="278"/>
    </row>
    <row r="133" spans="1:43" ht="38.25">
      <c r="A133" s="201"/>
      <c r="B133" s="277"/>
      <c r="C133" s="237" t="s">
        <v>3170</v>
      </c>
      <c r="D133" s="246"/>
      <c r="E133" s="247"/>
      <c r="F133" s="206" t="s">
        <v>22</v>
      </c>
      <c r="G133" s="207"/>
      <c r="I133" s="278"/>
    </row>
    <row r="134" spans="1:43" s="182" customFormat="1">
      <c r="A134" s="220"/>
      <c r="B134" s="249"/>
      <c r="C134" s="250" t="s">
        <v>187</v>
      </c>
      <c r="D134" s="251">
        <v>1</v>
      </c>
      <c r="E134" s="198"/>
      <c r="F134" s="199">
        <v>0</v>
      </c>
      <c r="G134" s="200">
        <f>D134*F134</f>
        <v>0</v>
      </c>
      <c r="I134" s="278"/>
      <c r="J134" s="43"/>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row>
    <row r="135" spans="1:43">
      <c r="A135" s="270" t="s">
        <v>151</v>
      </c>
      <c r="B135" s="271" t="s">
        <v>1834</v>
      </c>
      <c r="C135" s="272" t="s">
        <v>2095</v>
      </c>
      <c r="D135" s="273"/>
      <c r="E135" s="274"/>
      <c r="F135" s="275" t="s">
        <v>22</v>
      </c>
      <c r="G135" s="276"/>
      <c r="I135" s="278"/>
    </row>
    <row r="136" spans="1:43">
      <c r="A136" s="201"/>
      <c r="B136" s="277"/>
      <c r="C136" s="237" t="s">
        <v>2096</v>
      </c>
      <c r="D136" s="246"/>
      <c r="E136" s="247"/>
      <c r="F136" s="206" t="s">
        <v>22</v>
      </c>
      <c r="G136" s="207"/>
      <c r="I136" s="278"/>
    </row>
    <row r="137" spans="1:43" ht="38.25">
      <c r="A137" s="201"/>
      <c r="B137" s="277"/>
      <c r="C137" s="237" t="s">
        <v>3170</v>
      </c>
      <c r="D137" s="246"/>
      <c r="E137" s="247"/>
      <c r="F137" s="206" t="s">
        <v>22</v>
      </c>
      <c r="G137" s="207"/>
      <c r="I137" s="278"/>
    </row>
    <row r="138" spans="1:43" s="182" customFormat="1">
      <c r="A138" s="220"/>
      <c r="B138" s="249"/>
      <c r="C138" s="250" t="s">
        <v>224</v>
      </c>
      <c r="D138" s="251">
        <v>1</v>
      </c>
      <c r="E138" s="198"/>
      <c r="F138" s="199">
        <v>0</v>
      </c>
      <c r="G138" s="200">
        <f>D138*F138</f>
        <v>0</v>
      </c>
      <c r="I138" s="278"/>
      <c r="J138" s="43"/>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row>
    <row r="139" spans="1:43" ht="15.75" thickBot="1">
      <c r="A139" s="201"/>
      <c r="B139" s="277"/>
      <c r="C139" s="279"/>
      <c r="D139" s="280"/>
      <c r="E139" s="281"/>
      <c r="F139" s="282" t="s">
        <v>22</v>
      </c>
      <c r="G139" s="283"/>
    </row>
    <row r="140" spans="1:43" ht="16.5" customHeight="1" thickBot="1">
      <c r="A140" s="229"/>
      <c r="B140" s="230" t="s">
        <v>188</v>
      </c>
      <c r="C140" s="230" t="s">
        <v>189</v>
      </c>
      <c r="D140" s="231"/>
      <c r="E140" s="232"/>
      <c r="F140" s="233" t="s">
        <v>22</v>
      </c>
      <c r="G140" s="234"/>
    </row>
    <row r="141" spans="1:43" ht="146.25" customHeight="1">
      <c r="A141" s="265"/>
      <c r="B141" s="960" t="s">
        <v>3465</v>
      </c>
      <c r="C141" s="961"/>
      <c r="D141" s="246"/>
      <c r="E141" s="247"/>
      <c r="F141" s="206" t="s">
        <v>22</v>
      </c>
      <c r="G141" s="207"/>
      <c r="H141" s="481"/>
    </row>
    <row r="142" spans="1:43">
      <c r="A142" s="284" t="s">
        <v>155</v>
      </c>
      <c r="B142" s="285" t="s">
        <v>191</v>
      </c>
      <c r="C142" s="286" t="s">
        <v>192</v>
      </c>
      <c r="D142" s="287"/>
      <c r="E142" s="288"/>
      <c r="F142" s="289" t="s">
        <v>22</v>
      </c>
      <c r="G142" s="290"/>
    </row>
    <row r="143" spans="1:43">
      <c r="A143" s="201"/>
      <c r="B143" s="245"/>
      <c r="C143" s="237" t="s">
        <v>193</v>
      </c>
      <c r="D143" s="246"/>
      <c r="E143" s="247"/>
      <c r="F143" s="206" t="s">
        <v>22</v>
      </c>
      <c r="G143" s="207"/>
    </row>
    <row r="144" spans="1:43" ht="89.25">
      <c r="A144" s="201"/>
      <c r="B144" s="245"/>
      <c r="C144" s="237" t="s">
        <v>3601</v>
      </c>
      <c r="D144" s="246"/>
      <c r="E144" s="247"/>
      <c r="F144" s="206" t="s">
        <v>22</v>
      </c>
      <c r="G144" s="207"/>
      <c r="H144" s="182"/>
    </row>
    <row r="145" spans="1:8">
      <c r="A145" s="201"/>
      <c r="B145" s="245"/>
      <c r="C145" s="237" t="s">
        <v>194</v>
      </c>
      <c r="D145" s="254">
        <v>1</v>
      </c>
      <c r="E145" s="247"/>
      <c r="F145" s="206">
        <v>0</v>
      </c>
      <c r="G145" s="207">
        <f>D145*F145</f>
        <v>0</v>
      </c>
    </row>
    <row r="146" spans="1:8">
      <c r="A146" s="284" t="s">
        <v>158</v>
      </c>
      <c r="B146" s="285" t="s">
        <v>196</v>
      </c>
      <c r="C146" s="286" t="s">
        <v>197</v>
      </c>
      <c r="D146" s="287"/>
      <c r="E146" s="288"/>
      <c r="F146" s="289" t="s">
        <v>22</v>
      </c>
      <c r="G146" s="290"/>
    </row>
    <row r="147" spans="1:8">
      <c r="A147" s="201"/>
      <c r="B147" s="245"/>
      <c r="C147" s="237" t="s">
        <v>198</v>
      </c>
      <c r="D147" s="246"/>
      <c r="E147" s="247"/>
      <c r="F147" s="206" t="s">
        <v>22</v>
      </c>
      <c r="G147" s="207"/>
    </row>
    <row r="148" spans="1:8" ht="76.5">
      <c r="A148" s="201"/>
      <c r="B148" s="245"/>
      <c r="C148" s="237" t="s">
        <v>3602</v>
      </c>
      <c r="D148" s="246"/>
      <c r="E148" s="247"/>
      <c r="F148" s="206" t="s">
        <v>22</v>
      </c>
      <c r="G148" s="207"/>
      <c r="H148" s="182"/>
    </row>
    <row r="149" spans="1:8">
      <c r="A149" s="201"/>
      <c r="B149" s="245"/>
      <c r="C149" s="237" t="s">
        <v>199</v>
      </c>
      <c r="D149" s="254">
        <v>1</v>
      </c>
      <c r="E149" s="205"/>
      <c r="F149" s="206">
        <v>0</v>
      </c>
      <c r="G149" s="207">
        <f>D149*F149</f>
        <v>0</v>
      </c>
    </row>
    <row r="150" spans="1:8">
      <c r="A150" s="284" t="s">
        <v>161</v>
      </c>
      <c r="B150" s="285" t="s">
        <v>201</v>
      </c>
      <c r="C150" s="286" t="s">
        <v>202</v>
      </c>
      <c r="D150" s="287"/>
      <c r="E150" s="288"/>
      <c r="F150" s="289" t="s">
        <v>22</v>
      </c>
      <c r="G150" s="290"/>
    </row>
    <row r="151" spans="1:8">
      <c r="A151" s="201"/>
      <c r="B151" s="245"/>
      <c r="C151" s="237" t="s">
        <v>203</v>
      </c>
      <c r="D151" s="246"/>
      <c r="E151" s="247"/>
      <c r="F151" s="206" t="s">
        <v>22</v>
      </c>
      <c r="G151" s="207"/>
    </row>
    <row r="152" spans="1:8" ht="76.5">
      <c r="A152" s="201"/>
      <c r="B152" s="245"/>
      <c r="C152" s="237" t="s">
        <v>3602</v>
      </c>
      <c r="D152" s="246"/>
      <c r="E152" s="247"/>
      <c r="F152" s="206" t="s">
        <v>22</v>
      </c>
      <c r="G152" s="207"/>
      <c r="H152" s="182"/>
    </row>
    <row r="153" spans="1:8">
      <c r="A153" s="220"/>
      <c r="B153" s="249"/>
      <c r="C153" s="250" t="s">
        <v>204</v>
      </c>
      <c r="D153" s="251">
        <v>1</v>
      </c>
      <c r="E153" s="198"/>
      <c r="F153" s="199">
        <v>0</v>
      </c>
      <c r="G153" s="200">
        <f>D153*F153</f>
        <v>0</v>
      </c>
    </row>
    <row r="154" spans="1:8" ht="15.75" thickBot="1">
      <c r="A154" s="223"/>
      <c r="B154" s="293"/>
      <c r="C154" s="294"/>
      <c r="D154" s="261"/>
      <c r="E154" s="262"/>
      <c r="F154" s="263" t="s">
        <v>22</v>
      </c>
      <c r="G154" s="264"/>
    </row>
    <row r="155" spans="1:8" ht="16.5" customHeight="1" thickBot="1">
      <c r="A155" s="229"/>
      <c r="B155" s="230" t="s">
        <v>211</v>
      </c>
      <c r="C155" s="230" t="s">
        <v>212</v>
      </c>
      <c r="D155" s="231"/>
      <c r="E155" s="232"/>
      <c r="F155" s="233" t="s">
        <v>22</v>
      </c>
      <c r="G155" s="234"/>
    </row>
    <row r="156" spans="1:8" ht="39" customHeight="1">
      <c r="A156" s="201"/>
      <c r="B156" s="960" t="s">
        <v>3468</v>
      </c>
      <c r="C156" s="961"/>
      <c r="D156" s="246"/>
      <c r="E156" s="247"/>
      <c r="F156" s="206" t="s">
        <v>22</v>
      </c>
      <c r="G156" s="207"/>
      <c r="H156" s="481"/>
    </row>
    <row r="157" spans="1:8">
      <c r="A157" s="295" t="s">
        <v>166</v>
      </c>
      <c r="B157" s="296" t="s">
        <v>217</v>
      </c>
      <c r="C157" s="297" t="s">
        <v>218</v>
      </c>
      <c r="D157" s="298"/>
      <c r="E157" s="299"/>
      <c r="F157" s="300" t="s">
        <v>22</v>
      </c>
      <c r="G157" s="301"/>
    </row>
    <row r="158" spans="1:8">
      <c r="A158" s="201"/>
      <c r="B158" s="245"/>
      <c r="C158" s="237" t="s">
        <v>3131</v>
      </c>
      <c r="D158" s="246"/>
      <c r="E158" s="247"/>
      <c r="F158" s="206" t="s">
        <v>22</v>
      </c>
      <c r="G158" s="207"/>
    </row>
    <row r="159" spans="1:8" ht="76.5">
      <c r="A159" s="201"/>
      <c r="B159" s="277"/>
      <c r="C159" s="237" t="s">
        <v>3467</v>
      </c>
      <c r="D159" s="246"/>
      <c r="E159" s="247"/>
      <c r="F159" s="206" t="s">
        <v>22</v>
      </c>
      <c r="G159" s="207"/>
      <c r="H159" s="481"/>
    </row>
    <row r="160" spans="1:8">
      <c r="A160" s="220"/>
      <c r="B160" s="292"/>
      <c r="C160" s="250" t="s">
        <v>187</v>
      </c>
      <c r="D160" s="251">
        <v>1</v>
      </c>
      <c r="E160" s="302"/>
      <c r="F160" s="199">
        <v>0</v>
      </c>
      <c r="G160" s="200">
        <f>D160*F160</f>
        <v>0</v>
      </c>
    </row>
    <row r="161" spans="1:8">
      <c r="A161" s="295" t="s">
        <v>171</v>
      </c>
      <c r="B161" s="296" t="s">
        <v>220</v>
      </c>
      <c r="C161" s="297" t="s">
        <v>221</v>
      </c>
      <c r="D161" s="298"/>
      <c r="E161" s="299"/>
      <c r="F161" s="300" t="s">
        <v>22</v>
      </c>
      <c r="G161" s="301"/>
    </row>
    <row r="162" spans="1:8">
      <c r="A162" s="201"/>
      <c r="B162" s="245"/>
      <c r="C162" s="237" t="s">
        <v>3185</v>
      </c>
      <c r="D162" s="246"/>
      <c r="E162" s="247"/>
      <c r="F162" s="206" t="s">
        <v>22</v>
      </c>
      <c r="G162" s="207"/>
    </row>
    <row r="163" spans="1:8" ht="38.25">
      <c r="A163" s="201"/>
      <c r="B163" s="277"/>
      <c r="C163" s="237" t="s">
        <v>3594</v>
      </c>
      <c r="D163" s="246"/>
      <c r="E163" s="247"/>
      <c r="F163" s="206" t="s">
        <v>22</v>
      </c>
      <c r="G163" s="207"/>
      <c r="H163" s="182"/>
    </row>
    <row r="164" spans="1:8" ht="25.5">
      <c r="A164" s="201"/>
      <c r="B164" s="277"/>
      <c r="C164" s="237" t="s">
        <v>3186</v>
      </c>
      <c r="D164" s="246"/>
      <c r="E164" s="247"/>
      <c r="F164" s="206"/>
      <c r="G164" s="207"/>
    </row>
    <row r="165" spans="1:8">
      <c r="A165" s="201"/>
      <c r="B165" s="277"/>
      <c r="C165" s="237" t="s">
        <v>3590</v>
      </c>
      <c r="D165" s="246"/>
      <c r="E165" s="247"/>
      <c r="F165" s="206"/>
      <c r="G165" s="207"/>
    </row>
    <row r="166" spans="1:8">
      <c r="A166" s="201"/>
      <c r="B166" s="277"/>
      <c r="C166" s="237" t="s">
        <v>3591</v>
      </c>
      <c r="D166" s="246"/>
      <c r="E166" s="247"/>
      <c r="F166" s="206"/>
      <c r="G166" s="207"/>
    </row>
    <row r="167" spans="1:8" ht="25.5">
      <c r="A167" s="201"/>
      <c r="B167" s="277"/>
      <c r="C167" s="237" t="s">
        <v>3589</v>
      </c>
      <c r="D167" s="246"/>
      <c r="E167" s="247"/>
      <c r="F167" s="206"/>
      <c r="G167" s="207"/>
    </row>
    <row r="168" spans="1:8" ht="25.5">
      <c r="A168" s="201"/>
      <c r="B168" s="277"/>
      <c r="C168" s="237" t="s">
        <v>3588</v>
      </c>
      <c r="D168" s="246"/>
      <c r="E168" s="247"/>
      <c r="F168" s="206"/>
      <c r="G168" s="207"/>
    </row>
    <row r="169" spans="1:8">
      <c r="A169" s="201"/>
      <c r="B169" s="277"/>
      <c r="C169" s="237" t="s">
        <v>3575</v>
      </c>
      <c r="D169" s="246"/>
      <c r="E169" s="247"/>
      <c r="F169" s="206"/>
      <c r="G169" s="207"/>
    </row>
    <row r="170" spans="1:8">
      <c r="A170" s="201"/>
      <c r="B170" s="277"/>
      <c r="C170" s="237" t="s">
        <v>3576</v>
      </c>
      <c r="D170" s="246"/>
      <c r="E170" s="247"/>
      <c r="F170" s="206"/>
      <c r="G170" s="207"/>
    </row>
    <row r="171" spans="1:8" ht="25.5">
      <c r="A171" s="201"/>
      <c r="B171" s="277"/>
      <c r="C171" s="237" t="s">
        <v>3592</v>
      </c>
      <c r="D171" s="246"/>
      <c r="E171" s="247"/>
      <c r="F171" s="206"/>
      <c r="G171" s="207"/>
    </row>
    <row r="172" spans="1:8">
      <c r="A172" s="201"/>
      <c r="B172" s="277"/>
      <c r="C172" s="237" t="s">
        <v>3577</v>
      </c>
      <c r="D172" s="246"/>
      <c r="E172" s="247"/>
      <c r="F172" s="206"/>
      <c r="G172" s="207"/>
    </row>
    <row r="173" spans="1:8">
      <c r="A173" s="201"/>
      <c r="B173" s="277"/>
      <c r="C173" s="499" t="s">
        <v>3578</v>
      </c>
      <c r="D173" s="246"/>
      <c r="E173" s="247"/>
      <c r="F173" s="206"/>
      <c r="G173" s="207"/>
    </row>
    <row r="174" spans="1:8">
      <c r="A174" s="201"/>
      <c r="B174" s="277"/>
      <c r="C174" s="499" t="s">
        <v>3579</v>
      </c>
      <c r="D174" s="246"/>
      <c r="E174" s="247"/>
      <c r="F174" s="206"/>
      <c r="G174" s="207"/>
    </row>
    <row r="175" spans="1:8">
      <c r="A175" s="201"/>
      <c r="B175" s="277"/>
      <c r="C175" s="499" t="s">
        <v>3580</v>
      </c>
      <c r="D175" s="246"/>
      <c r="E175" s="247"/>
      <c r="F175" s="206"/>
      <c r="G175" s="207"/>
    </row>
    <row r="176" spans="1:8">
      <c r="A176" s="201"/>
      <c r="B176" s="277"/>
      <c r="C176" s="499" t="s">
        <v>3586</v>
      </c>
      <c r="D176" s="246"/>
      <c r="E176" s="247"/>
      <c r="F176" s="206"/>
      <c r="G176" s="207"/>
    </row>
    <row r="177" spans="1:43">
      <c r="A177" s="201"/>
      <c r="B177" s="277"/>
      <c r="C177" s="499" t="s">
        <v>3581</v>
      </c>
      <c r="D177" s="246"/>
      <c r="E177" s="247"/>
      <c r="F177" s="206"/>
      <c r="G177" s="207"/>
    </row>
    <row r="178" spans="1:43">
      <c r="A178" s="201"/>
      <c r="B178" s="277"/>
      <c r="C178" s="499" t="s">
        <v>3582</v>
      </c>
      <c r="D178" s="246"/>
      <c r="E178" s="247"/>
      <c r="F178" s="206"/>
      <c r="G178" s="207"/>
    </row>
    <row r="179" spans="1:43">
      <c r="A179" s="201"/>
      <c r="B179" s="277"/>
      <c r="C179" s="499" t="s">
        <v>3583</v>
      </c>
      <c r="D179" s="246"/>
      <c r="E179" s="247"/>
      <c r="F179" s="206"/>
      <c r="G179" s="207"/>
    </row>
    <row r="180" spans="1:43">
      <c r="A180" s="201"/>
      <c r="B180" s="277"/>
      <c r="C180" s="499" t="s">
        <v>3593</v>
      </c>
      <c r="D180" s="246"/>
      <c r="E180" s="247"/>
      <c r="F180" s="206"/>
      <c r="G180" s="207"/>
    </row>
    <row r="181" spans="1:43">
      <c r="A181" s="201"/>
      <c r="B181" s="277"/>
      <c r="C181" s="237" t="s">
        <v>3584</v>
      </c>
      <c r="D181" s="246"/>
      <c r="E181" s="247"/>
      <c r="F181" s="206"/>
      <c r="G181" s="207"/>
    </row>
    <row r="182" spans="1:43">
      <c r="A182" s="201"/>
      <c r="B182" s="277"/>
      <c r="C182" s="237" t="s">
        <v>3587</v>
      </c>
      <c r="D182" s="246"/>
      <c r="E182" s="247"/>
      <c r="F182" s="206"/>
      <c r="G182" s="207"/>
    </row>
    <row r="183" spans="1:43">
      <c r="A183" s="220"/>
      <c r="B183" s="292"/>
      <c r="C183" s="250" t="s">
        <v>2057</v>
      </c>
      <c r="D183" s="251">
        <v>2</v>
      </c>
      <c r="E183" s="302"/>
      <c r="F183" s="199">
        <v>0</v>
      </c>
      <c r="G183" s="200">
        <f>D183*F183</f>
        <v>0</v>
      </c>
    </row>
    <row r="184" spans="1:43">
      <c r="A184" s="295" t="s">
        <v>175</v>
      </c>
      <c r="B184" s="296" t="s">
        <v>223</v>
      </c>
      <c r="C184" s="297" t="s">
        <v>1835</v>
      </c>
      <c r="D184" s="298"/>
      <c r="E184" s="299"/>
      <c r="F184" s="300" t="s">
        <v>22</v>
      </c>
      <c r="G184" s="301"/>
    </row>
    <row r="185" spans="1:43">
      <c r="A185" s="201"/>
      <c r="B185" s="245"/>
      <c r="C185" s="237" t="s">
        <v>3167</v>
      </c>
      <c r="D185" s="246"/>
      <c r="E185" s="247"/>
      <c r="F185" s="206" t="s">
        <v>22</v>
      </c>
      <c r="G185" s="207"/>
    </row>
    <row r="186" spans="1:43" ht="25.5">
      <c r="A186" s="201"/>
      <c r="B186" s="277"/>
      <c r="C186" s="237" t="s">
        <v>3166</v>
      </c>
      <c r="D186" s="246"/>
      <c r="E186" s="247"/>
      <c r="F186" s="206" t="s">
        <v>22</v>
      </c>
      <c r="G186" s="207"/>
    </row>
    <row r="187" spans="1:43">
      <c r="A187" s="220"/>
      <c r="B187" s="292"/>
      <c r="C187" s="250" t="s">
        <v>224</v>
      </c>
      <c r="D187" s="251">
        <v>1</v>
      </c>
      <c r="E187" s="302"/>
      <c r="F187" s="199">
        <v>0</v>
      </c>
      <c r="G187" s="200">
        <f>D187*F187</f>
        <v>0</v>
      </c>
    </row>
    <row r="188" spans="1:43" s="182" customFormat="1">
      <c r="A188" s="295" t="s">
        <v>178</v>
      </c>
      <c r="B188" s="296" t="s">
        <v>226</v>
      </c>
      <c r="C188" s="297" t="s">
        <v>227</v>
      </c>
      <c r="D188" s="303"/>
      <c r="E188" s="304"/>
      <c r="F188" s="300" t="s">
        <v>22</v>
      </c>
      <c r="G188" s="301"/>
      <c r="I188" s="305"/>
      <c r="J188" s="306"/>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row>
    <row r="189" spans="1:43" s="182" customFormat="1">
      <c r="A189" s="201"/>
      <c r="B189" s="245"/>
      <c r="C189" s="237" t="s">
        <v>228</v>
      </c>
      <c r="D189" s="204"/>
      <c r="E189" s="205"/>
      <c r="F189" s="206" t="s">
        <v>22</v>
      </c>
      <c r="G189" s="207"/>
      <c r="I189" s="305"/>
      <c r="J189" s="306"/>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row>
    <row r="190" spans="1:43" s="182" customFormat="1" ht="280.5">
      <c r="A190" s="201"/>
      <c r="B190" s="245"/>
      <c r="C190" s="237" t="s">
        <v>3429</v>
      </c>
      <c r="D190" s="204"/>
      <c r="E190" s="205"/>
      <c r="F190" s="206" t="s">
        <v>22</v>
      </c>
      <c r="G190" s="207"/>
      <c r="I190" s="305"/>
      <c r="J190" s="306"/>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row>
    <row r="191" spans="1:43" s="182" customFormat="1">
      <c r="A191" s="220"/>
      <c r="B191" s="249"/>
      <c r="C191" s="250" t="s">
        <v>229</v>
      </c>
      <c r="D191" s="251">
        <v>1</v>
      </c>
      <c r="E191" s="198"/>
      <c r="F191" s="199">
        <v>0</v>
      </c>
      <c r="G191" s="200">
        <f>D191*F191</f>
        <v>0</v>
      </c>
      <c r="I191" s="305"/>
      <c r="J191" s="306"/>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row>
    <row r="192" spans="1:43" s="182" customFormat="1">
      <c r="A192" s="295" t="s">
        <v>183</v>
      </c>
      <c r="B192" s="296" t="s">
        <v>2105</v>
      </c>
      <c r="C192" s="297" t="s">
        <v>231</v>
      </c>
      <c r="D192" s="303"/>
      <c r="E192" s="304"/>
      <c r="F192" s="300" t="s">
        <v>22</v>
      </c>
      <c r="G192" s="301"/>
      <c r="I192" s="305"/>
      <c r="J192" s="306"/>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row>
    <row r="193" spans="1:43" s="182" customFormat="1">
      <c r="A193" s="479"/>
      <c r="B193" s="245"/>
      <c r="C193" s="237" t="s">
        <v>232</v>
      </c>
      <c r="D193" s="204"/>
      <c r="E193" s="205"/>
      <c r="F193" s="206" t="s">
        <v>22</v>
      </c>
      <c r="G193" s="207"/>
      <c r="I193" s="305"/>
      <c r="J193" s="306"/>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row>
    <row r="194" spans="1:43" s="182" customFormat="1" ht="42.75" customHeight="1">
      <c r="A194" s="479"/>
      <c r="B194" s="245"/>
      <c r="C194" s="237" t="s">
        <v>3430</v>
      </c>
      <c r="D194" s="204"/>
      <c r="E194" s="205"/>
      <c r="F194" s="206" t="s">
        <v>22</v>
      </c>
      <c r="G194" s="207"/>
      <c r="I194" s="305"/>
      <c r="J194" s="306"/>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8"/>
      <c r="AP194" s="38"/>
      <c r="AQ194" s="38"/>
    </row>
    <row r="195" spans="1:43" s="182" customFormat="1">
      <c r="A195" s="220"/>
      <c r="B195" s="249"/>
      <c r="C195" s="250" t="s">
        <v>233</v>
      </c>
      <c r="D195" s="251">
        <v>2</v>
      </c>
      <c r="E195" s="198"/>
      <c r="F195" s="199">
        <v>0</v>
      </c>
      <c r="G195" s="200">
        <f>D195*F195</f>
        <v>0</v>
      </c>
      <c r="I195" s="305"/>
      <c r="J195" s="306"/>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row>
    <row r="196" spans="1:43" s="182" customFormat="1" ht="15.75" thickBot="1">
      <c r="A196" s="201"/>
      <c r="B196" s="259"/>
      <c r="C196" s="260"/>
      <c r="D196" s="307"/>
      <c r="E196" s="308"/>
      <c r="F196" s="263" t="s">
        <v>22</v>
      </c>
      <c r="G196" s="264"/>
      <c r="I196" s="305"/>
      <c r="J196" s="306"/>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row>
    <row r="197" spans="1:43" s="182" customFormat="1" ht="15.75" thickBot="1">
      <c r="A197" s="229"/>
      <c r="B197" s="230" t="s">
        <v>234</v>
      </c>
      <c r="C197" s="230" t="s">
        <v>235</v>
      </c>
      <c r="D197" s="231"/>
      <c r="E197" s="232"/>
      <c r="F197" s="233" t="s">
        <v>22</v>
      </c>
      <c r="G197" s="234"/>
      <c r="I197" s="305"/>
      <c r="J197" s="306"/>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row>
    <row r="198" spans="1:43" s="182" customFormat="1" ht="69.75" customHeight="1">
      <c r="A198" s="201"/>
      <c r="B198" s="958" t="s">
        <v>3431</v>
      </c>
      <c r="C198" s="959"/>
      <c r="D198" s="204"/>
      <c r="E198" s="205"/>
      <c r="F198" s="206" t="s">
        <v>22</v>
      </c>
      <c r="G198" s="207"/>
      <c r="I198" s="305"/>
      <c r="J198" s="306"/>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c r="AN198" s="38"/>
      <c r="AO198" s="38"/>
      <c r="AP198" s="38"/>
      <c r="AQ198" s="38"/>
    </row>
    <row r="199" spans="1:43" s="182" customFormat="1">
      <c r="A199" s="270" t="s">
        <v>190</v>
      </c>
      <c r="B199" s="271" t="s">
        <v>237</v>
      </c>
      <c r="C199" s="272" t="s">
        <v>238</v>
      </c>
      <c r="D199" s="309"/>
      <c r="E199" s="310"/>
      <c r="F199" s="275" t="s">
        <v>22</v>
      </c>
      <c r="G199" s="276"/>
      <c r="I199" s="208"/>
      <c r="J199" s="43"/>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row>
    <row r="200" spans="1:43" s="182" customFormat="1">
      <c r="A200" s="201"/>
      <c r="B200" s="245"/>
      <c r="C200" s="237" t="s">
        <v>239</v>
      </c>
      <c r="D200" s="204"/>
      <c r="E200" s="205"/>
      <c r="F200" s="206" t="s">
        <v>22</v>
      </c>
      <c r="G200" s="207"/>
      <c r="I200" s="208"/>
      <c r="J200" s="43"/>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row>
    <row r="201" spans="1:43" s="182" customFormat="1">
      <c r="A201" s="201"/>
      <c r="B201" s="245"/>
      <c r="C201" s="237" t="s">
        <v>240</v>
      </c>
      <c r="D201" s="204"/>
      <c r="E201" s="205"/>
      <c r="F201" s="206" t="s">
        <v>22</v>
      </c>
      <c r="G201" s="207"/>
      <c r="I201" s="208"/>
      <c r="J201" s="43"/>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row>
    <row r="202" spans="1:43" s="182" customFormat="1">
      <c r="A202" s="201"/>
      <c r="B202" s="245"/>
      <c r="C202" s="237" t="s">
        <v>83</v>
      </c>
      <c r="D202" s="254">
        <v>1</v>
      </c>
      <c r="E202" s="205"/>
      <c r="F202" s="206">
        <v>0</v>
      </c>
      <c r="G202" s="207">
        <f>D202*F202</f>
        <v>0</v>
      </c>
      <c r="I202" s="208"/>
      <c r="J202" s="43"/>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38"/>
      <c r="AM202" s="38"/>
      <c r="AN202" s="38"/>
      <c r="AO202" s="38"/>
      <c r="AP202" s="38"/>
      <c r="AQ202" s="38"/>
    </row>
    <row r="203" spans="1:43" s="182" customFormat="1">
      <c r="A203" s="270" t="s">
        <v>195</v>
      </c>
      <c r="B203" s="271" t="s">
        <v>242</v>
      </c>
      <c r="C203" s="272" t="s">
        <v>243</v>
      </c>
      <c r="D203" s="309"/>
      <c r="E203" s="310"/>
      <c r="F203" s="275" t="s">
        <v>22</v>
      </c>
      <c r="G203" s="276"/>
      <c r="I203" s="208"/>
      <c r="J203" s="43"/>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8"/>
      <c r="AP203" s="38"/>
      <c r="AQ203" s="38"/>
    </row>
    <row r="204" spans="1:43" s="182" customFormat="1">
      <c r="A204" s="201"/>
      <c r="B204" s="245"/>
      <c r="C204" s="237" t="s">
        <v>244</v>
      </c>
      <c r="D204" s="204"/>
      <c r="E204" s="205"/>
      <c r="F204" s="206" t="s">
        <v>22</v>
      </c>
      <c r="G204" s="207"/>
      <c r="I204" s="208"/>
      <c r="J204" s="43"/>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row>
    <row r="205" spans="1:43" s="182" customFormat="1">
      <c r="A205" s="201"/>
      <c r="B205" s="245"/>
      <c r="C205" s="237" t="s">
        <v>240</v>
      </c>
      <c r="D205" s="204"/>
      <c r="E205" s="205"/>
      <c r="F205" s="206" t="s">
        <v>22</v>
      </c>
      <c r="G205" s="207"/>
      <c r="I205" s="208"/>
      <c r="J205" s="43"/>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row>
    <row r="206" spans="1:43" s="182" customFormat="1">
      <c r="A206" s="201"/>
      <c r="B206" s="245"/>
      <c r="C206" s="237" t="s">
        <v>245</v>
      </c>
      <c r="D206" s="254">
        <v>2</v>
      </c>
      <c r="E206" s="205"/>
      <c r="F206" s="206">
        <v>0</v>
      </c>
      <c r="G206" s="207">
        <f>D206*F206</f>
        <v>0</v>
      </c>
      <c r="I206" s="208"/>
      <c r="J206" s="43"/>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c r="AN206" s="38"/>
      <c r="AO206" s="38"/>
      <c r="AP206" s="38"/>
      <c r="AQ206" s="38"/>
    </row>
    <row r="207" spans="1:43" s="182" customFormat="1">
      <c r="A207" s="270" t="s">
        <v>200</v>
      </c>
      <c r="B207" s="271" t="s">
        <v>246</v>
      </c>
      <c r="C207" s="272" t="s">
        <v>247</v>
      </c>
      <c r="D207" s="309"/>
      <c r="E207" s="310"/>
      <c r="F207" s="275" t="s">
        <v>22</v>
      </c>
      <c r="G207" s="276"/>
      <c r="I207" s="208"/>
      <c r="J207" s="43"/>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38"/>
      <c r="AM207" s="38"/>
      <c r="AN207" s="38"/>
      <c r="AO207" s="38"/>
      <c r="AP207" s="38"/>
      <c r="AQ207" s="38"/>
    </row>
    <row r="208" spans="1:43" s="182" customFormat="1">
      <c r="A208" s="201"/>
      <c r="B208" s="245"/>
      <c r="C208" s="237" t="s">
        <v>248</v>
      </c>
      <c r="D208" s="204"/>
      <c r="E208" s="205"/>
      <c r="F208" s="206" t="s">
        <v>22</v>
      </c>
      <c r="G208" s="207"/>
      <c r="I208" s="208"/>
      <c r="J208" s="43"/>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8"/>
      <c r="AP208" s="38"/>
      <c r="AQ208" s="38"/>
    </row>
    <row r="209" spans="1:43" s="182" customFormat="1">
      <c r="A209" s="201"/>
      <c r="B209" s="245"/>
      <c r="C209" s="237" t="s">
        <v>240</v>
      </c>
      <c r="D209" s="204"/>
      <c r="E209" s="205"/>
      <c r="F209" s="206" t="s">
        <v>22</v>
      </c>
      <c r="G209" s="207"/>
      <c r="I209" s="208"/>
      <c r="J209" s="43"/>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8"/>
      <c r="AP209" s="38"/>
      <c r="AQ209" s="38"/>
    </row>
    <row r="210" spans="1:43" s="182" customFormat="1">
      <c r="A210" s="201"/>
      <c r="B210" s="245"/>
      <c r="C210" s="237" t="s">
        <v>249</v>
      </c>
      <c r="D210" s="254">
        <v>1</v>
      </c>
      <c r="E210" s="205"/>
      <c r="F210" s="206">
        <v>0</v>
      </c>
      <c r="G210" s="207">
        <f>D210*F210</f>
        <v>0</v>
      </c>
      <c r="I210" s="208"/>
      <c r="J210" s="43"/>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row>
    <row r="211" spans="1:43" s="182" customFormat="1">
      <c r="A211" s="270" t="s">
        <v>200</v>
      </c>
      <c r="B211" s="271" t="s">
        <v>251</v>
      </c>
      <c r="C211" s="272" t="s">
        <v>252</v>
      </c>
      <c r="D211" s="309"/>
      <c r="E211" s="310"/>
      <c r="F211" s="275" t="s">
        <v>22</v>
      </c>
      <c r="G211" s="276"/>
      <c r="I211" s="208"/>
      <c r="J211" s="43"/>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8"/>
      <c r="AP211" s="38"/>
      <c r="AQ211" s="38"/>
    </row>
    <row r="212" spans="1:43" s="182" customFormat="1">
      <c r="A212" s="201"/>
      <c r="B212" s="245"/>
      <c r="C212" s="237" t="s">
        <v>253</v>
      </c>
      <c r="D212" s="204"/>
      <c r="E212" s="205"/>
      <c r="F212" s="206" t="s">
        <v>22</v>
      </c>
      <c r="G212" s="207"/>
      <c r="I212" s="208"/>
      <c r="J212" s="43"/>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c r="AN212" s="38"/>
      <c r="AO212" s="38"/>
      <c r="AP212" s="38"/>
      <c r="AQ212" s="38"/>
    </row>
    <row r="213" spans="1:43" s="182" customFormat="1">
      <c r="A213" s="201"/>
      <c r="B213" s="245"/>
      <c r="C213" s="237" t="s">
        <v>240</v>
      </c>
      <c r="D213" s="204"/>
      <c r="E213" s="205"/>
      <c r="F213" s="206" t="s">
        <v>22</v>
      </c>
      <c r="G213" s="207"/>
      <c r="I213" s="208"/>
      <c r="J213" s="43"/>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8"/>
      <c r="AP213" s="38"/>
      <c r="AQ213" s="38"/>
    </row>
    <row r="214" spans="1:43" s="182" customFormat="1">
      <c r="A214" s="201"/>
      <c r="B214" s="245"/>
      <c r="C214" s="237" t="s">
        <v>249</v>
      </c>
      <c r="D214" s="254">
        <v>1</v>
      </c>
      <c r="E214" s="205"/>
      <c r="F214" s="206">
        <v>0</v>
      </c>
      <c r="G214" s="207">
        <f>D214*F214</f>
        <v>0</v>
      </c>
      <c r="I214" s="208"/>
      <c r="J214" s="43"/>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8"/>
      <c r="AP214" s="38"/>
      <c r="AQ214" s="38"/>
    </row>
    <row r="215" spans="1:43" s="182" customFormat="1">
      <c r="A215" s="270" t="s">
        <v>205</v>
      </c>
      <c r="B215" s="271" t="s">
        <v>265</v>
      </c>
      <c r="C215" s="272" t="s">
        <v>266</v>
      </c>
      <c r="D215" s="309"/>
      <c r="E215" s="310"/>
      <c r="F215" s="275" t="s">
        <v>22</v>
      </c>
      <c r="G215" s="276"/>
      <c r="I215" s="208"/>
      <c r="J215" s="43"/>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row>
    <row r="216" spans="1:43" s="182" customFormat="1">
      <c r="A216" s="201"/>
      <c r="B216" s="245"/>
      <c r="C216" s="237" t="s">
        <v>267</v>
      </c>
      <c r="D216" s="204"/>
      <c r="E216" s="205"/>
      <c r="F216" s="206" t="s">
        <v>22</v>
      </c>
      <c r="G216" s="207"/>
      <c r="I216" s="208"/>
      <c r="J216" s="43"/>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row>
    <row r="217" spans="1:43" s="182" customFormat="1">
      <c r="A217" s="201"/>
      <c r="B217" s="245"/>
      <c r="C217" s="237" t="s">
        <v>240</v>
      </c>
      <c r="D217" s="204"/>
      <c r="E217" s="205"/>
      <c r="F217" s="206" t="s">
        <v>22</v>
      </c>
      <c r="G217" s="207"/>
      <c r="I217" s="208"/>
      <c r="J217" s="43"/>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row>
    <row r="218" spans="1:43" s="182" customFormat="1">
      <c r="A218" s="220"/>
      <c r="B218" s="249"/>
      <c r="C218" s="250" t="s">
        <v>268</v>
      </c>
      <c r="D218" s="251">
        <v>3</v>
      </c>
      <c r="E218" s="198"/>
      <c r="F218" s="199">
        <v>0</v>
      </c>
      <c r="G218" s="200">
        <f>D218*F218</f>
        <v>0</v>
      </c>
      <c r="I218" s="208"/>
      <c r="J218" s="43"/>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row>
    <row r="219" spans="1:43" ht="15.75" thickBot="1">
      <c r="A219" s="201"/>
      <c r="B219" s="277"/>
      <c r="C219" s="311"/>
      <c r="D219" s="312"/>
      <c r="E219" s="247"/>
      <c r="F219" s="313" t="s">
        <v>22</v>
      </c>
      <c r="G219" s="207"/>
    </row>
    <row r="220" spans="1:43" s="182" customFormat="1" ht="15.75" thickBot="1">
      <c r="A220" s="229"/>
      <c r="B220" s="230" t="s">
        <v>269</v>
      </c>
      <c r="C220" s="230" t="s">
        <v>270</v>
      </c>
      <c r="D220" s="231"/>
      <c r="E220" s="232"/>
      <c r="F220" s="233" t="s">
        <v>22</v>
      </c>
      <c r="G220" s="234"/>
      <c r="I220" s="305"/>
      <c r="J220" s="306"/>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38"/>
      <c r="AM220" s="38"/>
      <c r="AN220" s="38"/>
      <c r="AO220" s="38"/>
      <c r="AP220" s="38"/>
      <c r="AQ220" s="38"/>
    </row>
    <row r="221" spans="1:43" s="182" customFormat="1" ht="68.25" customHeight="1">
      <c r="A221" s="201"/>
      <c r="B221" s="958" t="s">
        <v>3432</v>
      </c>
      <c r="C221" s="959"/>
      <c r="D221" s="204"/>
      <c r="E221" s="205"/>
      <c r="F221" s="206" t="s">
        <v>22</v>
      </c>
      <c r="G221" s="207"/>
      <c r="I221" s="305"/>
      <c r="J221" s="306"/>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row>
    <row r="222" spans="1:43" s="182" customFormat="1">
      <c r="A222" s="284" t="s">
        <v>207</v>
      </c>
      <c r="B222" s="285" t="s">
        <v>272</v>
      </c>
      <c r="C222" s="286" t="s">
        <v>273</v>
      </c>
      <c r="D222" s="314"/>
      <c r="E222" s="315"/>
      <c r="F222" s="289" t="s">
        <v>22</v>
      </c>
      <c r="G222" s="290"/>
      <c r="I222" s="305"/>
      <c r="J222" s="306"/>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row>
    <row r="223" spans="1:43" s="182" customFormat="1">
      <c r="A223" s="201"/>
      <c r="B223" s="245"/>
      <c r="C223" s="237" t="s">
        <v>274</v>
      </c>
      <c r="D223" s="204"/>
      <c r="E223" s="205"/>
      <c r="F223" s="206" t="s">
        <v>22</v>
      </c>
      <c r="G223" s="207"/>
      <c r="I223" s="305"/>
      <c r="J223" s="306"/>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row>
    <row r="224" spans="1:43" s="182" customFormat="1">
      <c r="A224" s="201"/>
      <c r="B224" s="245"/>
      <c r="C224" s="237" t="s">
        <v>275</v>
      </c>
      <c r="D224" s="204"/>
      <c r="E224" s="205"/>
      <c r="F224" s="206" t="s">
        <v>22</v>
      </c>
      <c r="G224" s="207"/>
      <c r="I224" s="305"/>
      <c r="J224" s="306"/>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row>
    <row r="225" spans="1:43" s="182" customFormat="1">
      <c r="A225" s="201"/>
      <c r="B225" s="245"/>
      <c r="C225" s="237" t="s">
        <v>249</v>
      </c>
      <c r="D225" s="254">
        <v>1</v>
      </c>
      <c r="E225" s="205"/>
      <c r="F225" s="206">
        <v>0</v>
      </c>
      <c r="G225" s="207">
        <f>D225*F225</f>
        <v>0</v>
      </c>
      <c r="I225" s="305"/>
      <c r="J225" s="306"/>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row>
    <row r="226" spans="1:43" s="182" customFormat="1">
      <c r="A226" s="284" t="s">
        <v>213</v>
      </c>
      <c r="B226" s="285" t="s">
        <v>277</v>
      </c>
      <c r="C226" s="286" t="s">
        <v>278</v>
      </c>
      <c r="D226" s="314"/>
      <c r="E226" s="315"/>
      <c r="F226" s="289" t="s">
        <v>22</v>
      </c>
      <c r="G226" s="290"/>
      <c r="I226" s="305"/>
      <c r="J226" s="306"/>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row>
    <row r="227" spans="1:43" s="182" customFormat="1">
      <c r="A227" s="201"/>
      <c r="B227" s="245"/>
      <c r="C227" s="237" t="s">
        <v>279</v>
      </c>
      <c r="D227" s="204"/>
      <c r="E227" s="205"/>
      <c r="F227" s="206" t="s">
        <v>22</v>
      </c>
      <c r="G227" s="207"/>
      <c r="I227" s="305"/>
      <c r="J227" s="306"/>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c r="AN227" s="38"/>
      <c r="AO227" s="38"/>
      <c r="AP227" s="38"/>
      <c r="AQ227" s="38"/>
    </row>
    <row r="228" spans="1:43" s="182" customFormat="1">
      <c r="A228" s="201"/>
      <c r="B228" s="245"/>
      <c r="C228" s="237" t="s">
        <v>1836</v>
      </c>
      <c r="D228" s="204"/>
      <c r="E228" s="205"/>
      <c r="F228" s="206" t="s">
        <v>22</v>
      </c>
      <c r="G228" s="207"/>
      <c r="I228" s="305"/>
      <c r="J228" s="306"/>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38"/>
      <c r="AK228" s="38"/>
      <c r="AL228" s="38"/>
      <c r="AM228" s="38"/>
      <c r="AN228" s="38"/>
      <c r="AO228" s="38"/>
      <c r="AP228" s="38"/>
      <c r="AQ228" s="38"/>
    </row>
    <row r="229" spans="1:43" s="182" customFormat="1">
      <c r="A229" s="220"/>
      <c r="B229" s="249"/>
      <c r="C229" s="250" t="s">
        <v>281</v>
      </c>
      <c r="D229" s="251">
        <v>1</v>
      </c>
      <c r="E229" s="198"/>
      <c r="F229" s="199">
        <v>0</v>
      </c>
      <c r="G229" s="200">
        <f>D229*F229</f>
        <v>0</v>
      </c>
      <c r="I229" s="305"/>
      <c r="J229" s="306"/>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row>
    <row r="230" spans="1:43" s="182" customFormat="1">
      <c r="A230" s="284" t="s">
        <v>216</v>
      </c>
      <c r="B230" s="285" t="s">
        <v>283</v>
      </c>
      <c r="C230" s="286" t="s">
        <v>284</v>
      </c>
      <c r="D230" s="314"/>
      <c r="E230" s="315"/>
      <c r="F230" s="289" t="s">
        <v>22</v>
      </c>
      <c r="G230" s="290"/>
      <c r="I230" s="305"/>
      <c r="J230" s="306"/>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c r="AI230" s="38"/>
      <c r="AJ230" s="38"/>
      <c r="AK230" s="38"/>
      <c r="AL230" s="38"/>
      <c r="AM230" s="38"/>
      <c r="AN230" s="38"/>
      <c r="AO230" s="38"/>
      <c r="AP230" s="38"/>
      <c r="AQ230" s="38"/>
    </row>
    <row r="231" spans="1:43" s="182" customFormat="1">
      <c r="A231" s="201"/>
      <c r="B231" s="245"/>
      <c r="C231" s="237" t="s">
        <v>267</v>
      </c>
      <c r="D231" s="204"/>
      <c r="E231" s="205"/>
      <c r="F231" s="206" t="s">
        <v>22</v>
      </c>
      <c r="G231" s="207"/>
      <c r="I231" s="305"/>
      <c r="J231" s="306"/>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38"/>
      <c r="AJ231" s="38"/>
      <c r="AK231" s="38"/>
      <c r="AL231" s="38"/>
      <c r="AM231" s="38"/>
      <c r="AN231" s="38"/>
      <c r="AO231" s="38"/>
      <c r="AP231" s="38"/>
      <c r="AQ231" s="38"/>
    </row>
    <row r="232" spans="1:43" s="182" customFormat="1">
      <c r="A232" s="201"/>
      <c r="B232" s="245"/>
      <c r="C232" s="237" t="s">
        <v>1836</v>
      </c>
      <c r="D232" s="204"/>
      <c r="E232" s="205"/>
      <c r="F232" s="206" t="s">
        <v>22</v>
      </c>
      <c r="G232" s="207"/>
      <c r="I232" s="305"/>
      <c r="J232" s="306"/>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c r="AH232" s="38"/>
      <c r="AI232" s="38"/>
      <c r="AJ232" s="38"/>
      <c r="AK232" s="38"/>
      <c r="AL232" s="38"/>
      <c r="AM232" s="38"/>
      <c r="AN232" s="38"/>
      <c r="AO232" s="38"/>
      <c r="AP232" s="38"/>
      <c r="AQ232" s="38"/>
    </row>
    <row r="233" spans="1:43" s="182" customFormat="1">
      <c r="A233" s="220"/>
      <c r="B233" s="249"/>
      <c r="C233" s="250" t="s">
        <v>281</v>
      </c>
      <c r="D233" s="251">
        <v>1</v>
      </c>
      <c r="E233" s="198"/>
      <c r="F233" s="199">
        <v>0</v>
      </c>
      <c r="G233" s="200">
        <f>D233*F233</f>
        <v>0</v>
      </c>
      <c r="I233" s="305"/>
      <c r="J233" s="306"/>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c r="AH233" s="38"/>
      <c r="AI233" s="38"/>
      <c r="AJ233" s="38"/>
      <c r="AK233" s="38"/>
      <c r="AL233" s="38"/>
      <c r="AM233" s="38"/>
      <c r="AN233" s="38"/>
      <c r="AO233" s="38"/>
      <c r="AP233" s="38"/>
      <c r="AQ233" s="38"/>
    </row>
    <row r="234" spans="1:43" s="182" customFormat="1">
      <c r="A234" s="284" t="s">
        <v>2229</v>
      </c>
      <c r="B234" s="285" t="s">
        <v>286</v>
      </c>
      <c r="C234" s="286" t="s">
        <v>287</v>
      </c>
      <c r="D234" s="314"/>
      <c r="E234" s="315"/>
      <c r="F234" s="289" t="s">
        <v>22</v>
      </c>
      <c r="G234" s="290"/>
      <c r="I234" s="305"/>
      <c r="J234" s="306"/>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c r="AH234" s="38"/>
      <c r="AI234" s="38"/>
      <c r="AJ234" s="38"/>
      <c r="AK234" s="38"/>
      <c r="AL234" s="38"/>
      <c r="AM234" s="38"/>
      <c r="AN234" s="38"/>
      <c r="AO234" s="38"/>
      <c r="AP234" s="38"/>
      <c r="AQ234" s="38"/>
    </row>
    <row r="235" spans="1:43" s="182" customFormat="1">
      <c r="A235" s="201"/>
      <c r="B235" s="245"/>
      <c r="C235" s="237" t="s">
        <v>248</v>
      </c>
      <c r="D235" s="204"/>
      <c r="E235" s="205"/>
      <c r="F235" s="206" t="s">
        <v>22</v>
      </c>
      <c r="G235" s="207"/>
      <c r="I235" s="305"/>
      <c r="J235" s="306"/>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c r="AI235" s="38"/>
      <c r="AJ235" s="38"/>
      <c r="AK235" s="38"/>
      <c r="AL235" s="38"/>
      <c r="AM235" s="38"/>
      <c r="AN235" s="38"/>
      <c r="AO235" s="38"/>
      <c r="AP235" s="38"/>
      <c r="AQ235" s="38"/>
    </row>
    <row r="236" spans="1:43" s="182" customFormat="1">
      <c r="A236" s="201"/>
      <c r="B236" s="245"/>
      <c r="C236" s="237" t="s">
        <v>280</v>
      </c>
      <c r="D236" s="204"/>
      <c r="E236" s="205"/>
      <c r="F236" s="206" t="s">
        <v>22</v>
      </c>
      <c r="G236" s="207"/>
      <c r="I236" s="305"/>
      <c r="J236" s="306"/>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c r="AH236" s="38"/>
      <c r="AI236" s="38"/>
      <c r="AJ236" s="38"/>
      <c r="AK236" s="38"/>
      <c r="AL236" s="38"/>
      <c r="AM236" s="38"/>
      <c r="AN236" s="38"/>
      <c r="AO236" s="38"/>
      <c r="AP236" s="38"/>
      <c r="AQ236" s="38"/>
    </row>
    <row r="237" spans="1:43" s="182" customFormat="1">
      <c r="A237" s="220"/>
      <c r="B237" s="249"/>
      <c r="C237" s="250" t="s">
        <v>288</v>
      </c>
      <c r="D237" s="251">
        <v>1</v>
      </c>
      <c r="E237" s="198"/>
      <c r="F237" s="199">
        <v>0</v>
      </c>
      <c r="G237" s="200">
        <f>D237*F237</f>
        <v>0</v>
      </c>
      <c r="I237" s="305"/>
      <c r="J237" s="306"/>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c r="AH237" s="38"/>
      <c r="AI237" s="38"/>
      <c r="AJ237" s="38"/>
      <c r="AK237" s="38"/>
      <c r="AL237" s="38"/>
      <c r="AM237" s="38"/>
      <c r="AN237" s="38"/>
      <c r="AO237" s="38"/>
      <c r="AP237" s="38"/>
      <c r="AQ237" s="38"/>
    </row>
    <row r="238" spans="1:43" s="182" customFormat="1">
      <c r="A238" s="284" t="s">
        <v>219</v>
      </c>
      <c r="B238" s="285" t="s">
        <v>290</v>
      </c>
      <c r="C238" s="286" t="s">
        <v>291</v>
      </c>
      <c r="D238" s="314"/>
      <c r="E238" s="315"/>
      <c r="F238" s="289" t="s">
        <v>22</v>
      </c>
      <c r="G238" s="290"/>
      <c r="I238" s="305"/>
      <c r="J238" s="306"/>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c r="AH238" s="38"/>
      <c r="AI238" s="38"/>
      <c r="AJ238" s="38"/>
      <c r="AK238" s="38"/>
      <c r="AL238" s="38"/>
      <c r="AM238" s="38"/>
      <c r="AN238" s="38"/>
      <c r="AO238" s="38"/>
      <c r="AP238" s="38"/>
      <c r="AQ238" s="38"/>
    </row>
    <row r="239" spans="1:43" s="182" customFormat="1">
      <c r="A239" s="201"/>
      <c r="B239" s="245"/>
      <c r="C239" s="237" t="s">
        <v>292</v>
      </c>
      <c r="D239" s="204"/>
      <c r="E239" s="205"/>
      <c r="F239" s="206" t="s">
        <v>22</v>
      </c>
      <c r="G239" s="207"/>
      <c r="I239" s="305"/>
      <c r="J239" s="306"/>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c r="AI239" s="38"/>
      <c r="AJ239" s="38"/>
      <c r="AK239" s="38"/>
      <c r="AL239" s="38"/>
      <c r="AM239" s="38"/>
      <c r="AN239" s="38"/>
      <c r="AO239" s="38"/>
      <c r="AP239" s="38"/>
      <c r="AQ239" s="38"/>
    </row>
    <row r="240" spans="1:43" s="182" customFormat="1">
      <c r="A240" s="201"/>
      <c r="B240" s="245"/>
      <c r="C240" s="237" t="s">
        <v>280</v>
      </c>
      <c r="D240" s="204"/>
      <c r="E240" s="205"/>
      <c r="F240" s="206" t="s">
        <v>22</v>
      </c>
      <c r="G240" s="207"/>
      <c r="I240" s="305"/>
      <c r="J240" s="306"/>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c r="AI240" s="38"/>
      <c r="AJ240" s="38"/>
      <c r="AK240" s="38"/>
      <c r="AL240" s="38"/>
      <c r="AM240" s="38"/>
      <c r="AN240" s="38"/>
      <c r="AO240" s="38"/>
      <c r="AP240" s="38"/>
      <c r="AQ240" s="38"/>
    </row>
    <row r="241" spans="1:43" s="182" customFormat="1">
      <c r="A241" s="220"/>
      <c r="B241" s="249"/>
      <c r="C241" s="250" t="s">
        <v>288</v>
      </c>
      <c r="D241" s="251">
        <v>1</v>
      </c>
      <c r="E241" s="198"/>
      <c r="F241" s="199">
        <v>0</v>
      </c>
      <c r="G241" s="200">
        <f>D241*F241</f>
        <v>0</v>
      </c>
      <c r="I241" s="305"/>
      <c r="J241" s="306"/>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c r="AH241" s="38"/>
      <c r="AI241" s="38"/>
      <c r="AJ241" s="38"/>
      <c r="AK241" s="38"/>
      <c r="AL241" s="38"/>
      <c r="AM241" s="38"/>
      <c r="AN241" s="38"/>
      <c r="AO241" s="38"/>
      <c r="AP241" s="38"/>
      <c r="AQ241" s="38"/>
    </row>
    <row r="242" spans="1:43" s="182" customFormat="1">
      <c r="A242" s="284" t="s">
        <v>222</v>
      </c>
      <c r="B242" s="285" t="s">
        <v>294</v>
      </c>
      <c r="C242" s="286" t="s">
        <v>295</v>
      </c>
      <c r="D242" s="314"/>
      <c r="E242" s="315"/>
      <c r="F242" s="289" t="s">
        <v>22</v>
      </c>
      <c r="G242" s="290"/>
      <c r="I242" s="305"/>
      <c r="J242" s="306"/>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c r="AH242" s="38"/>
      <c r="AI242" s="38"/>
      <c r="AJ242" s="38"/>
      <c r="AK242" s="38"/>
      <c r="AL242" s="38"/>
      <c r="AM242" s="38"/>
      <c r="AN242" s="38"/>
      <c r="AO242" s="38"/>
      <c r="AP242" s="38"/>
      <c r="AQ242" s="38"/>
    </row>
    <row r="243" spans="1:43" s="182" customFormat="1">
      <c r="A243" s="201"/>
      <c r="B243" s="245"/>
      <c r="C243" s="237" t="s">
        <v>239</v>
      </c>
      <c r="D243" s="204"/>
      <c r="E243" s="205"/>
      <c r="F243" s="206" t="s">
        <v>22</v>
      </c>
      <c r="G243" s="207"/>
      <c r="I243" s="305"/>
      <c r="J243" s="306"/>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row>
    <row r="244" spans="1:43" s="182" customFormat="1">
      <c r="A244" s="201"/>
      <c r="B244" s="245"/>
      <c r="C244" s="237" t="s">
        <v>280</v>
      </c>
      <c r="D244" s="204"/>
      <c r="E244" s="205"/>
      <c r="F244" s="206" t="s">
        <v>22</v>
      </c>
      <c r="G244" s="207"/>
      <c r="I244" s="305"/>
      <c r="J244" s="306"/>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c r="AI244" s="38"/>
      <c r="AJ244" s="38"/>
      <c r="AK244" s="38"/>
      <c r="AL244" s="38"/>
      <c r="AM244" s="38"/>
      <c r="AN244" s="38"/>
      <c r="AO244" s="38"/>
      <c r="AP244" s="38"/>
      <c r="AQ244" s="38"/>
    </row>
    <row r="245" spans="1:43" s="182" customFormat="1">
      <c r="A245" s="220"/>
      <c r="B245" s="249"/>
      <c r="C245" s="250" t="s">
        <v>296</v>
      </c>
      <c r="D245" s="251">
        <v>1</v>
      </c>
      <c r="E245" s="198"/>
      <c r="F245" s="199">
        <v>0</v>
      </c>
      <c r="G245" s="200">
        <f>D245*F245</f>
        <v>0</v>
      </c>
      <c r="I245" s="305"/>
      <c r="J245" s="306"/>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row>
    <row r="246" spans="1:43" s="182" customFormat="1">
      <c r="A246" s="284" t="s">
        <v>225</v>
      </c>
      <c r="B246" s="285" t="s">
        <v>298</v>
      </c>
      <c r="C246" s="286" t="s">
        <v>299</v>
      </c>
      <c r="D246" s="314"/>
      <c r="E246" s="315"/>
      <c r="F246" s="289" t="s">
        <v>22</v>
      </c>
      <c r="G246" s="290"/>
      <c r="I246" s="305"/>
      <c r="J246" s="306"/>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c r="AH246" s="38"/>
      <c r="AI246" s="38"/>
      <c r="AJ246" s="38"/>
      <c r="AK246" s="38"/>
      <c r="AL246" s="38"/>
      <c r="AM246" s="38"/>
      <c r="AN246" s="38"/>
      <c r="AO246" s="38"/>
      <c r="AP246" s="38"/>
      <c r="AQ246" s="38"/>
    </row>
    <row r="247" spans="1:43" s="182" customFormat="1">
      <c r="A247" s="201"/>
      <c r="B247" s="245"/>
      <c r="C247" s="237" t="s">
        <v>300</v>
      </c>
      <c r="D247" s="204"/>
      <c r="E247" s="205"/>
      <c r="F247" s="206" t="s">
        <v>22</v>
      </c>
      <c r="G247" s="207"/>
      <c r="I247" s="305"/>
      <c r="J247" s="306"/>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c r="AI247" s="38"/>
      <c r="AJ247" s="38"/>
      <c r="AK247" s="38"/>
      <c r="AL247" s="38"/>
      <c r="AM247" s="38"/>
      <c r="AN247" s="38"/>
      <c r="AO247" s="38"/>
      <c r="AP247" s="38"/>
      <c r="AQ247" s="38"/>
    </row>
    <row r="248" spans="1:43" s="182" customFormat="1">
      <c r="A248" s="201"/>
      <c r="B248" s="245"/>
      <c r="C248" s="237" t="s">
        <v>1836</v>
      </c>
      <c r="D248" s="204"/>
      <c r="E248" s="205"/>
      <c r="F248" s="206" t="s">
        <v>22</v>
      </c>
      <c r="G248" s="207"/>
      <c r="I248" s="305"/>
      <c r="J248" s="306"/>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c r="AH248" s="38"/>
      <c r="AI248" s="38"/>
      <c r="AJ248" s="38"/>
      <c r="AK248" s="38"/>
      <c r="AL248" s="38"/>
      <c r="AM248" s="38"/>
      <c r="AN248" s="38"/>
      <c r="AO248" s="38"/>
      <c r="AP248" s="38"/>
      <c r="AQ248" s="38"/>
    </row>
    <row r="249" spans="1:43" s="182" customFormat="1">
      <c r="A249" s="220"/>
      <c r="B249" s="249"/>
      <c r="C249" s="250" t="s">
        <v>129</v>
      </c>
      <c r="D249" s="251">
        <v>1</v>
      </c>
      <c r="E249" s="198"/>
      <c r="F249" s="199">
        <v>0</v>
      </c>
      <c r="G249" s="200">
        <f>D249*F249</f>
        <v>0</v>
      </c>
      <c r="I249" s="305"/>
      <c r="J249" s="306"/>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row>
    <row r="250" spans="1:43" s="182" customFormat="1" ht="15.75" thickBot="1">
      <c r="A250" s="201"/>
      <c r="B250" s="245"/>
      <c r="C250" s="236"/>
      <c r="D250" s="316"/>
      <c r="E250" s="205"/>
      <c r="F250" s="313" t="s">
        <v>22</v>
      </c>
      <c r="G250" s="207"/>
      <c r="I250" s="305"/>
      <c r="J250" s="306"/>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row>
    <row r="251" spans="1:43" s="182" customFormat="1" ht="15.75" thickBot="1">
      <c r="A251" s="229"/>
      <c r="B251" s="230" t="s">
        <v>301</v>
      </c>
      <c r="C251" s="230" t="s">
        <v>302</v>
      </c>
      <c r="D251" s="231"/>
      <c r="E251" s="232"/>
      <c r="F251" s="233" t="s">
        <v>22</v>
      </c>
      <c r="G251" s="234"/>
      <c r="I251" s="305"/>
      <c r="J251" s="306"/>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row>
    <row r="252" spans="1:43" s="182" customFormat="1" ht="262.5" customHeight="1">
      <c r="A252" s="265"/>
      <c r="B252" s="960" t="s">
        <v>3433</v>
      </c>
      <c r="C252" s="961"/>
      <c r="D252" s="317"/>
      <c r="E252" s="318"/>
      <c r="F252" s="268" t="s">
        <v>22</v>
      </c>
      <c r="G252" s="269"/>
      <c r="I252" s="305"/>
      <c r="J252" s="306"/>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c r="AH252" s="38"/>
      <c r="AI252" s="38"/>
      <c r="AJ252" s="38"/>
      <c r="AK252" s="38"/>
      <c r="AL252" s="38"/>
      <c r="AM252" s="38"/>
      <c r="AN252" s="38"/>
      <c r="AO252" s="38"/>
      <c r="AP252" s="38"/>
      <c r="AQ252" s="38"/>
    </row>
    <row r="253" spans="1:43" s="182" customFormat="1">
      <c r="A253" s="295" t="s">
        <v>230</v>
      </c>
      <c r="B253" s="319" t="s">
        <v>304</v>
      </c>
      <c r="C253" s="297" t="s">
        <v>305</v>
      </c>
      <c r="D253" s="303"/>
      <c r="E253" s="304"/>
      <c r="F253" s="300" t="s">
        <v>22</v>
      </c>
      <c r="G253" s="301"/>
      <c r="I253" s="305"/>
      <c r="J253" s="306"/>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row>
    <row r="254" spans="1:43" s="182" customFormat="1">
      <c r="A254" s="201"/>
      <c r="B254" s="245"/>
      <c r="C254" s="237" t="s">
        <v>306</v>
      </c>
      <c r="D254" s="204"/>
      <c r="E254" s="205"/>
      <c r="F254" s="206" t="s">
        <v>22</v>
      </c>
      <c r="G254" s="207"/>
      <c r="I254" s="305"/>
      <c r="J254" s="306"/>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row>
    <row r="255" spans="1:43" s="182" customFormat="1" ht="51">
      <c r="A255" s="201"/>
      <c r="B255" s="245"/>
      <c r="C255" s="237" t="s">
        <v>3176</v>
      </c>
      <c r="D255" s="204"/>
      <c r="E255" s="205"/>
      <c r="F255" s="206" t="s">
        <v>22</v>
      </c>
      <c r="G255" s="207"/>
      <c r="I255" s="305"/>
      <c r="J255" s="306"/>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c r="AI255" s="38"/>
      <c r="AJ255" s="38"/>
      <c r="AK255" s="38"/>
      <c r="AL255" s="38"/>
      <c r="AM255" s="38"/>
      <c r="AN255" s="38"/>
      <c r="AO255" s="38"/>
      <c r="AP255" s="38"/>
      <c r="AQ255" s="38"/>
    </row>
    <row r="256" spans="1:43" s="182" customFormat="1">
      <c r="A256" s="201"/>
      <c r="B256" s="245"/>
      <c r="C256" s="237" t="s">
        <v>307</v>
      </c>
      <c r="D256" s="254">
        <v>1</v>
      </c>
      <c r="E256" s="205"/>
      <c r="F256" s="206">
        <v>0</v>
      </c>
      <c r="G256" s="207">
        <f>D256*F256</f>
        <v>0</v>
      </c>
      <c r="I256" s="305"/>
      <c r="J256" s="306"/>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c r="AH256" s="38"/>
      <c r="AI256" s="38"/>
      <c r="AJ256" s="38"/>
      <c r="AK256" s="38"/>
      <c r="AL256" s="38"/>
      <c r="AM256" s="38"/>
      <c r="AN256" s="38"/>
      <c r="AO256" s="38"/>
      <c r="AP256" s="38"/>
      <c r="AQ256" s="38"/>
    </row>
    <row r="257" spans="1:43" s="182" customFormat="1">
      <c r="A257" s="295" t="s">
        <v>236</v>
      </c>
      <c r="B257" s="319" t="s">
        <v>312</v>
      </c>
      <c r="C257" s="297" t="s">
        <v>313</v>
      </c>
      <c r="D257" s="303"/>
      <c r="E257" s="304"/>
      <c r="F257" s="300" t="s">
        <v>22</v>
      </c>
      <c r="G257" s="301"/>
      <c r="I257" s="305"/>
      <c r="J257" s="306"/>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row>
    <row r="258" spans="1:43" s="182" customFormat="1">
      <c r="A258" s="201"/>
      <c r="B258" s="245"/>
      <c r="C258" s="237" t="s">
        <v>306</v>
      </c>
      <c r="D258" s="204"/>
      <c r="E258" s="205"/>
      <c r="F258" s="206" t="s">
        <v>22</v>
      </c>
      <c r="G258" s="207"/>
      <c r="I258" s="305"/>
      <c r="J258" s="306"/>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c r="AH258" s="38"/>
      <c r="AI258" s="38"/>
      <c r="AJ258" s="38"/>
      <c r="AK258" s="38"/>
      <c r="AL258" s="38"/>
      <c r="AM258" s="38"/>
      <c r="AN258" s="38"/>
      <c r="AO258" s="38"/>
      <c r="AP258" s="38"/>
      <c r="AQ258" s="38"/>
    </row>
    <row r="259" spans="1:43" s="182" customFormat="1">
      <c r="A259" s="201"/>
      <c r="B259" s="245"/>
      <c r="C259" s="237" t="s">
        <v>314</v>
      </c>
      <c r="D259" s="320"/>
      <c r="E259" s="205"/>
      <c r="F259" s="206" t="s">
        <v>22</v>
      </c>
      <c r="G259" s="207"/>
      <c r="I259" s="305"/>
      <c r="J259" s="306"/>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c r="AI259" s="38"/>
      <c r="AJ259" s="38"/>
      <c r="AK259" s="38"/>
      <c r="AL259" s="38"/>
      <c r="AM259" s="38"/>
      <c r="AN259" s="38"/>
      <c r="AO259" s="38"/>
      <c r="AP259" s="38"/>
      <c r="AQ259" s="38"/>
    </row>
    <row r="260" spans="1:43" s="182" customFormat="1">
      <c r="A260" s="201"/>
      <c r="B260" s="245"/>
      <c r="C260" s="237" t="s">
        <v>3090</v>
      </c>
      <c r="D260" s="254">
        <v>3</v>
      </c>
      <c r="E260" s="205"/>
      <c r="F260" s="206">
        <v>0</v>
      </c>
      <c r="G260" s="207">
        <f>D260*F260</f>
        <v>0</v>
      </c>
      <c r="I260" s="305"/>
      <c r="J260" s="306"/>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row>
    <row r="261" spans="1:43" s="182" customFormat="1">
      <c r="A261" s="295" t="s">
        <v>241</v>
      </c>
      <c r="B261" s="319" t="s">
        <v>315</v>
      </c>
      <c r="C261" s="297" t="s">
        <v>313</v>
      </c>
      <c r="D261" s="303"/>
      <c r="E261" s="304"/>
      <c r="F261" s="300" t="s">
        <v>22</v>
      </c>
      <c r="G261" s="301"/>
      <c r="I261" s="305"/>
      <c r="J261" s="306"/>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row>
    <row r="262" spans="1:43" s="182" customFormat="1">
      <c r="A262" s="201"/>
      <c r="B262" s="245"/>
      <c r="C262" s="237" t="s">
        <v>306</v>
      </c>
      <c r="D262" s="204"/>
      <c r="E262" s="205"/>
      <c r="F262" s="206" t="s">
        <v>22</v>
      </c>
      <c r="G262" s="207"/>
      <c r="I262" s="305"/>
      <c r="J262" s="306"/>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c r="AH262" s="38"/>
      <c r="AI262" s="38"/>
      <c r="AJ262" s="38"/>
      <c r="AK262" s="38"/>
      <c r="AL262" s="38"/>
      <c r="AM262" s="38"/>
      <c r="AN262" s="38"/>
      <c r="AO262" s="38"/>
      <c r="AP262" s="38"/>
      <c r="AQ262" s="38"/>
    </row>
    <row r="263" spans="1:43" s="182" customFormat="1" ht="25.5">
      <c r="A263" s="201"/>
      <c r="B263" s="245"/>
      <c r="C263" s="237" t="s">
        <v>316</v>
      </c>
      <c r="D263" s="204"/>
      <c r="E263" s="205"/>
      <c r="F263" s="206" t="s">
        <v>22</v>
      </c>
      <c r="G263" s="207"/>
      <c r="I263" s="305"/>
      <c r="J263" s="306"/>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c r="AH263" s="38"/>
      <c r="AI263" s="38"/>
      <c r="AJ263" s="38"/>
      <c r="AK263" s="38"/>
      <c r="AL263" s="38"/>
      <c r="AM263" s="38"/>
      <c r="AN263" s="38"/>
      <c r="AO263" s="38"/>
      <c r="AP263" s="38"/>
      <c r="AQ263" s="38"/>
    </row>
    <row r="264" spans="1:43" s="182" customFormat="1">
      <c r="A264" s="220"/>
      <c r="B264" s="249"/>
      <c r="C264" s="250" t="s">
        <v>1852</v>
      </c>
      <c r="D264" s="251">
        <v>6</v>
      </c>
      <c r="E264" s="198"/>
      <c r="F264" s="199">
        <v>0</v>
      </c>
      <c r="G264" s="200">
        <f>D264*F264</f>
        <v>0</v>
      </c>
      <c r="I264" s="305"/>
      <c r="J264" s="306"/>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c r="AH264" s="38"/>
      <c r="AI264" s="38"/>
      <c r="AJ264" s="38"/>
      <c r="AK264" s="38"/>
      <c r="AL264" s="38"/>
      <c r="AM264" s="38"/>
      <c r="AN264" s="38"/>
      <c r="AO264" s="38"/>
      <c r="AP264" s="38"/>
      <c r="AQ264" s="38"/>
    </row>
    <row r="265" spans="1:43" s="182" customFormat="1">
      <c r="A265" s="295" t="s">
        <v>3457</v>
      </c>
      <c r="B265" s="319" t="s">
        <v>318</v>
      </c>
      <c r="C265" s="297" t="s">
        <v>319</v>
      </c>
      <c r="D265" s="303"/>
      <c r="E265" s="304"/>
      <c r="F265" s="300" t="s">
        <v>22</v>
      </c>
      <c r="G265" s="301"/>
      <c r="I265" s="305"/>
      <c r="J265" s="306"/>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c r="AH265" s="38"/>
      <c r="AI265" s="38"/>
      <c r="AJ265" s="38"/>
      <c r="AK265" s="38"/>
      <c r="AL265" s="38"/>
      <c r="AM265" s="38"/>
      <c r="AN265" s="38"/>
      <c r="AO265" s="38"/>
      <c r="AP265" s="38"/>
      <c r="AQ265" s="38"/>
    </row>
    <row r="266" spans="1:43" s="182" customFormat="1">
      <c r="A266" s="201"/>
      <c r="B266" s="245"/>
      <c r="C266" s="237" t="s">
        <v>320</v>
      </c>
      <c r="D266" s="204"/>
      <c r="E266" s="205"/>
      <c r="F266" s="206" t="s">
        <v>22</v>
      </c>
      <c r="G266" s="207"/>
      <c r="I266" s="305"/>
      <c r="J266" s="306"/>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c r="AN266" s="38"/>
      <c r="AO266" s="38"/>
      <c r="AP266" s="38"/>
      <c r="AQ266" s="38"/>
    </row>
    <row r="267" spans="1:43" s="182" customFormat="1" ht="38.25">
      <c r="A267" s="201"/>
      <c r="B267" s="245"/>
      <c r="C267" s="237" t="s">
        <v>3112</v>
      </c>
      <c r="D267" s="204"/>
      <c r="E267" s="205"/>
      <c r="F267" s="206" t="s">
        <v>22</v>
      </c>
      <c r="G267" s="207"/>
      <c r="I267" s="305"/>
      <c r="J267" s="306"/>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c r="AN267" s="38"/>
      <c r="AO267" s="38"/>
      <c r="AP267" s="38"/>
      <c r="AQ267" s="38"/>
    </row>
    <row r="268" spans="1:43" s="182" customFormat="1">
      <c r="A268" s="201"/>
      <c r="B268" s="245"/>
      <c r="C268" s="237" t="s">
        <v>321</v>
      </c>
      <c r="D268" s="254">
        <v>3</v>
      </c>
      <c r="E268" s="205"/>
      <c r="F268" s="206">
        <v>0</v>
      </c>
      <c r="G268" s="207">
        <f>D268*F268</f>
        <v>0</v>
      </c>
      <c r="I268" s="305"/>
      <c r="J268" s="306"/>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c r="AN268" s="38"/>
      <c r="AO268" s="38"/>
      <c r="AP268" s="38"/>
      <c r="AQ268" s="38"/>
    </row>
    <row r="269" spans="1:43" s="182" customFormat="1">
      <c r="A269" s="295" t="s">
        <v>250</v>
      </c>
      <c r="B269" s="319" t="s">
        <v>323</v>
      </c>
      <c r="C269" s="297" t="s">
        <v>319</v>
      </c>
      <c r="D269" s="303"/>
      <c r="E269" s="304"/>
      <c r="F269" s="300" t="s">
        <v>22</v>
      </c>
      <c r="G269" s="301"/>
      <c r="I269" s="305"/>
      <c r="J269" s="306"/>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row>
    <row r="270" spans="1:43" s="182" customFormat="1">
      <c r="A270" s="201"/>
      <c r="B270" s="245"/>
      <c r="C270" s="237" t="s">
        <v>320</v>
      </c>
      <c r="D270" s="204"/>
      <c r="E270" s="205"/>
      <c r="F270" s="206" t="s">
        <v>22</v>
      </c>
      <c r="G270" s="207"/>
      <c r="I270" s="305"/>
      <c r="J270" s="306"/>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row>
    <row r="271" spans="1:43" s="182" customFormat="1" ht="51">
      <c r="A271" s="201"/>
      <c r="B271" s="245"/>
      <c r="C271" s="237" t="s">
        <v>3111</v>
      </c>
      <c r="D271" s="204"/>
      <c r="E271" s="205"/>
      <c r="F271" s="206" t="s">
        <v>22</v>
      </c>
      <c r="G271" s="207"/>
      <c r="I271" s="305"/>
      <c r="J271" s="306"/>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c r="AI271" s="38"/>
      <c r="AJ271" s="38"/>
      <c r="AK271" s="38"/>
      <c r="AL271" s="38"/>
      <c r="AM271" s="38"/>
      <c r="AN271" s="38"/>
      <c r="AO271" s="38"/>
      <c r="AP271" s="38"/>
      <c r="AQ271" s="38"/>
    </row>
    <row r="272" spans="1:43" s="182" customFormat="1">
      <c r="A272" s="201"/>
      <c r="B272" s="245"/>
      <c r="C272" s="237" t="s">
        <v>324</v>
      </c>
      <c r="D272" s="254">
        <v>1</v>
      </c>
      <c r="E272" s="205"/>
      <c r="F272" s="206">
        <v>0</v>
      </c>
      <c r="G272" s="207">
        <f>D272*F272</f>
        <v>0</v>
      </c>
      <c r="I272" s="305"/>
      <c r="J272" s="306"/>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row>
    <row r="273" spans="1:43" s="182" customFormat="1">
      <c r="A273" s="295" t="s">
        <v>254</v>
      </c>
      <c r="B273" s="319" t="s">
        <v>326</v>
      </c>
      <c r="C273" s="297" t="s">
        <v>327</v>
      </c>
      <c r="D273" s="303"/>
      <c r="E273" s="304"/>
      <c r="F273" s="300" t="s">
        <v>22</v>
      </c>
      <c r="G273" s="301"/>
      <c r="I273" s="305"/>
      <c r="J273" s="306"/>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c r="AH273" s="38"/>
      <c r="AI273" s="38"/>
      <c r="AJ273" s="38"/>
      <c r="AK273" s="38"/>
      <c r="AL273" s="38"/>
      <c r="AM273" s="38"/>
      <c r="AN273" s="38"/>
      <c r="AO273" s="38"/>
      <c r="AP273" s="38"/>
      <c r="AQ273" s="38"/>
    </row>
    <row r="274" spans="1:43" s="182" customFormat="1">
      <c r="A274" s="201"/>
      <c r="B274" s="245"/>
      <c r="C274" s="237" t="s">
        <v>328</v>
      </c>
      <c r="D274" s="204"/>
      <c r="E274" s="205"/>
      <c r="F274" s="206" t="s">
        <v>22</v>
      </c>
      <c r="G274" s="207"/>
      <c r="I274" s="305"/>
      <c r="J274" s="306"/>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c r="AH274" s="38"/>
      <c r="AI274" s="38"/>
      <c r="AJ274" s="38"/>
      <c r="AK274" s="38"/>
      <c r="AL274" s="38"/>
      <c r="AM274" s="38"/>
      <c r="AN274" s="38"/>
      <c r="AO274" s="38"/>
      <c r="AP274" s="38"/>
      <c r="AQ274" s="38"/>
    </row>
    <row r="275" spans="1:43" s="182" customFormat="1">
      <c r="A275" s="201"/>
      <c r="B275" s="245"/>
      <c r="C275" s="237" t="s">
        <v>329</v>
      </c>
      <c r="D275" s="204"/>
      <c r="E275" s="205"/>
      <c r="F275" s="206" t="s">
        <v>22</v>
      </c>
      <c r="G275" s="207"/>
      <c r="I275" s="305"/>
      <c r="J275" s="306"/>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c r="AH275" s="38"/>
      <c r="AI275" s="38"/>
      <c r="AJ275" s="38"/>
      <c r="AK275" s="38"/>
      <c r="AL275" s="38"/>
      <c r="AM275" s="38"/>
      <c r="AN275" s="38"/>
      <c r="AO275" s="38"/>
      <c r="AP275" s="38"/>
      <c r="AQ275" s="38"/>
    </row>
    <row r="276" spans="1:43" s="182" customFormat="1">
      <c r="A276" s="201"/>
      <c r="B276" s="245"/>
      <c r="C276" s="237" t="s">
        <v>330</v>
      </c>
      <c r="D276" s="254">
        <v>4</v>
      </c>
      <c r="E276" s="205"/>
      <c r="F276" s="206">
        <v>0</v>
      </c>
      <c r="G276" s="207">
        <f>D276*F276</f>
        <v>0</v>
      </c>
      <c r="I276" s="305"/>
      <c r="J276" s="306"/>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c r="AH276" s="38"/>
      <c r="AI276" s="38"/>
      <c r="AJ276" s="38"/>
      <c r="AK276" s="38"/>
      <c r="AL276" s="38"/>
      <c r="AM276" s="38"/>
      <c r="AN276" s="38"/>
      <c r="AO276" s="38"/>
      <c r="AP276" s="38"/>
      <c r="AQ276" s="38"/>
    </row>
    <row r="277" spans="1:43" s="182" customFormat="1">
      <c r="A277" s="295" t="s">
        <v>259</v>
      </c>
      <c r="B277" s="319" t="s">
        <v>332</v>
      </c>
      <c r="C277" s="297" t="s">
        <v>327</v>
      </c>
      <c r="D277" s="303"/>
      <c r="E277" s="304"/>
      <c r="F277" s="300" t="s">
        <v>22</v>
      </c>
      <c r="G277" s="301"/>
      <c r="I277" s="305"/>
      <c r="J277" s="306"/>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c r="AH277" s="38"/>
      <c r="AI277" s="38"/>
      <c r="AJ277" s="38"/>
      <c r="AK277" s="38"/>
      <c r="AL277" s="38"/>
      <c r="AM277" s="38"/>
      <c r="AN277" s="38"/>
      <c r="AO277" s="38"/>
      <c r="AP277" s="38"/>
      <c r="AQ277" s="38"/>
    </row>
    <row r="278" spans="1:43" s="182" customFormat="1">
      <c r="A278" s="201"/>
      <c r="B278" s="245"/>
      <c r="C278" s="237" t="s">
        <v>333</v>
      </c>
      <c r="D278" s="204"/>
      <c r="E278" s="205"/>
      <c r="F278" s="206" t="s">
        <v>22</v>
      </c>
      <c r="G278" s="207"/>
      <c r="I278" s="305"/>
      <c r="J278" s="306"/>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c r="AH278" s="38"/>
      <c r="AI278" s="38"/>
      <c r="AJ278" s="38"/>
      <c r="AK278" s="38"/>
      <c r="AL278" s="38"/>
      <c r="AM278" s="38"/>
      <c r="AN278" s="38"/>
      <c r="AO278" s="38"/>
      <c r="AP278" s="38"/>
      <c r="AQ278" s="38"/>
    </row>
    <row r="279" spans="1:43" s="182" customFormat="1">
      <c r="A279" s="201"/>
      <c r="B279" s="245"/>
      <c r="C279" s="237" t="s">
        <v>329</v>
      </c>
      <c r="D279" s="204"/>
      <c r="E279" s="205"/>
      <c r="F279" s="206" t="s">
        <v>22</v>
      </c>
      <c r="G279" s="207"/>
      <c r="I279" s="305"/>
      <c r="J279" s="306"/>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row>
    <row r="280" spans="1:43" s="182" customFormat="1">
      <c r="A280" s="201"/>
      <c r="B280" s="245"/>
      <c r="C280" s="237" t="s">
        <v>2243</v>
      </c>
      <c r="D280" s="254">
        <v>3</v>
      </c>
      <c r="E280" s="205"/>
      <c r="F280" s="206">
        <v>0</v>
      </c>
      <c r="G280" s="207">
        <f>D280*F280</f>
        <v>0</v>
      </c>
      <c r="I280" s="305"/>
      <c r="J280" s="306"/>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8"/>
      <c r="AM280" s="38"/>
      <c r="AN280" s="38"/>
      <c r="AO280" s="38"/>
      <c r="AP280" s="38"/>
      <c r="AQ280" s="38"/>
    </row>
    <row r="281" spans="1:43" s="182" customFormat="1">
      <c r="A281" s="295" t="s">
        <v>264</v>
      </c>
      <c r="B281" s="319" t="s">
        <v>335</v>
      </c>
      <c r="C281" s="297" t="s">
        <v>336</v>
      </c>
      <c r="D281" s="303"/>
      <c r="E281" s="304"/>
      <c r="F281" s="300" t="s">
        <v>22</v>
      </c>
      <c r="G281" s="301"/>
      <c r="I281" s="305"/>
      <c r="J281" s="306"/>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c r="AH281" s="38"/>
      <c r="AI281" s="38"/>
      <c r="AJ281" s="38"/>
      <c r="AK281" s="38"/>
      <c r="AL281" s="38"/>
      <c r="AM281" s="38"/>
      <c r="AN281" s="38"/>
      <c r="AO281" s="38"/>
      <c r="AP281" s="38"/>
      <c r="AQ281" s="38"/>
    </row>
    <row r="282" spans="1:43" s="182" customFormat="1">
      <c r="A282" s="201"/>
      <c r="B282" s="245"/>
      <c r="C282" s="237" t="s">
        <v>337</v>
      </c>
      <c r="D282" s="204"/>
      <c r="E282" s="205"/>
      <c r="F282" s="206" t="s">
        <v>22</v>
      </c>
      <c r="G282" s="207"/>
      <c r="I282" s="305"/>
      <c r="J282" s="306"/>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c r="AH282" s="38"/>
      <c r="AI282" s="38"/>
      <c r="AJ282" s="38"/>
      <c r="AK282" s="38"/>
      <c r="AL282" s="38"/>
      <c r="AM282" s="38"/>
      <c r="AN282" s="38"/>
      <c r="AO282" s="38"/>
      <c r="AP282" s="38"/>
      <c r="AQ282" s="38"/>
    </row>
    <row r="283" spans="1:43" s="182" customFormat="1" ht="63.75">
      <c r="A283" s="201"/>
      <c r="B283" s="245"/>
      <c r="C283" s="237" t="s">
        <v>338</v>
      </c>
      <c r="D283" s="204"/>
      <c r="E283" s="205"/>
      <c r="F283" s="206" t="s">
        <v>22</v>
      </c>
      <c r="G283" s="207"/>
      <c r="I283" s="305"/>
      <c r="J283" s="306"/>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c r="AH283" s="38"/>
      <c r="AI283" s="38"/>
      <c r="AJ283" s="38"/>
      <c r="AK283" s="38"/>
      <c r="AL283" s="38"/>
      <c r="AM283" s="38"/>
      <c r="AN283" s="38"/>
      <c r="AO283" s="38"/>
      <c r="AP283" s="38"/>
      <c r="AQ283" s="38"/>
    </row>
    <row r="284" spans="1:43" s="182" customFormat="1">
      <c r="A284" s="220"/>
      <c r="B284" s="249"/>
      <c r="C284" s="250" t="s">
        <v>249</v>
      </c>
      <c r="D284" s="251">
        <v>1</v>
      </c>
      <c r="E284" s="198"/>
      <c r="F284" s="199">
        <v>0</v>
      </c>
      <c r="G284" s="200">
        <f>D284*F284</f>
        <v>0</v>
      </c>
      <c r="I284" s="305"/>
      <c r="J284" s="306"/>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c r="AH284" s="38"/>
      <c r="AI284" s="38"/>
      <c r="AJ284" s="38"/>
      <c r="AK284" s="38"/>
      <c r="AL284" s="38"/>
      <c r="AM284" s="38"/>
      <c r="AN284" s="38"/>
      <c r="AO284" s="38"/>
      <c r="AP284" s="38"/>
      <c r="AQ284" s="38"/>
    </row>
    <row r="285" spans="1:43" s="182" customFormat="1">
      <c r="A285" s="295" t="s">
        <v>271</v>
      </c>
      <c r="B285" s="319" t="s">
        <v>340</v>
      </c>
      <c r="C285" s="297" t="s">
        <v>341</v>
      </c>
      <c r="D285" s="303"/>
      <c r="E285" s="304"/>
      <c r="F285" s="300" t="s">
        <v>22</v>
      </c>
      <c r="G285" s="301"/>
      <c r="I285" s="305"/>
      <c r="J285" s="306"/>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c r="AH285" s="38"/>
      <c r="AI285" s="38"/>
      <c r="AJ285" s="38"/>
      <c r="AK285" s="38"/>
      <c r="AL285" s="38"/>
      <c r="AM285" s="38"/>
      <c r="AN285" s="38"/>
      <c r="AO285" s="38"/>
      <c r="AP285" s="38"/>
      <c r="AQ285" s="38"/>
    </row>
    <row r="286" spans="1:43" s="182" customFormat="1">
      <c r="A286" s="201"/>
      <c r="B286" s="245"/>
      <c r="C286" s="237" t="s">
        <v>306</v>
      </c>
      <c r="D286" s="204"/>
      <c r="E286" s="205"/>
      <c r="F286" s="206" t="s">
        <v>22</v>
      </c>
      <c r="G286" s="207"/>
      <c r="I286" s="305"/>
      <c r="J286" s="306"/>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c r="AH286" s="38"/>
      <c r="AI286" s="38"/>
      <c r="AJ286" s="38"/>
      <c r="AK286" s="38"/>
      <c r="AL286" s="38"/>
      <c r="AM286" s="38"/>
      <c r="AN286" s="38"/>
      <c r="AO286" s="38"/>
      <c r="AP286" s="38"/>
      <c r="AQ286" s="38"/>
    </row>
    <row r="287" spans="1:43" s="182" customFormat="1" ht="76.5">
      <c r="A287" s="201"/>
      <c r="B287" s="245"/>
      <c r="C287" s="237" t="s">
        <v>3434</v>
      </c>
      <c r="D287" s="204"/>
      <c r="E287" s="205"/>
      <c r="F287" s="206" t="s">
        <v>22</v>
      </c>
      <c r="G287" s="207"/>
      <c r="I287" s="305"/>
      <c r="J287" s="306"/>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c r="AI287" s="38"/>
      <c r="AJ287" s="38"/>
      <c r="AK287" s="38"/>
      <c r="AL287" s="38"/>
      <c r="AM287" s="38"/>
      <c r="AN287" s="38"/>
      <c r="AO287" s="38"/>
      <c r="AP287" s="38"/>
      <c r="AQ287" s="38"/>
    </row>
    <row r="288" spans="1:43" s="182" customFormat="1">
      <c r="A288" s="201"/>
      <c r="B288" s="245"/>
      <c r="C288" s="237" t="s">
        <v>100</v>
      </c>
      <c r="D288" s="254">
        <v>1</v>
      </c>
      <c r="E288" s="205"/>
      <c r="F288" s="206">
        <v>0</v>
      </c>
      <c r="G288" s="207">
        <f>D288*F288</f>
        <v>0</v>
      </c>
      <c r="I288" s="305"/>
      <c r="J288" s="306"/>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c r="AI288" s="38"/>
      <c r="AJ288" s="38"/>
      <c r="AK288" s="38"/>
      <c r="AL288" s="38"/>
      <c r="AM288" s="38"/>
      <c r="AN288" s="38"/>
      <c r="AO288" s="38"/>
      <c r="AP288" s="38"/>
      <c r="AQ288" s="38"/>
    </row>
    <row r="289" spans="1:43" s="182" customFormat="1">
      <c r="A289" s="295" t="s">
        <v>276</v>
      </c>
      <c r="B289" s="319" t="s">
        <v>343</v>
      </c>
      <c r="C289" s="297" t="s">
        <v>341</v>
      </c>
      <c r="D289" s="303"/>
      <c r="E289" s="304"/>
      <c r="F289" s="300" t="s">
        <v>22</v>
      </c>
      <c r="G289" s="301"/>
      <c r="I289" s="305"/>
      <c r="J289" s="306"/>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c r="AH289" s="38"/>
      <c r="AI289" s="38"/>
      <c r="AJ289" s="38"/>
      <c r="AK289" s="38"/>
      <c r="AL289" s="38"/>
      <c r="AM289" s="38"/>
      <c r="AN289" s="38"/>
      <c r="AO289" s="38"/>
      <c r="AP289" s="38"/>
      <c r="AQ289" s="38"/>
    </row>
    <row r="290" spans="1:43" s="182" customFormat="1">
      <c r="A290" s="201"/>
      <c r="B290" s="245"/>
      <c r="C290" s="237" t="s">
        <v>306</v>
      </c>
      <c r="D290" s="204"/>
      <c r="E290" s="205"/>
      <c r="F290" s="206" t="s">
        <v>22</v>
      </c>
      <c r="G290" s="207"/>
      <c r="I290" s="305"/>
      <c r="J290" s="306"/>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row>
    <row r="291" spans="1:43" s="182" customFormat="1" ht="89.25">
      <c r="A291" s="201"/>
      <c r="B291" s="245"/>
      <c r="C291" s="237" t="s">
        <v>3435</v>
      </c>
      <c r="D291" s="204"/>
      <c r="E291" s="205"/>
      <c r="F291" s="206" t="s">
        <v>22</v>
      </c>
      <c r="G291" s="207"/>
      <c r="I291" s="305"/>
      <c r="J291" s="306"/>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row>
    <row r="292" spans="1:43" s="182" customFormat="1">
      <c r="A292" s="201"/>
      <c r="B292" s="245"/>
      <c r="C292" s="237" t="s">
        <v>129</v>
      </c>
      <c r="D292" s="254">
        <v>1</v>
      </c>
      <c r="E292" s="205"/>
      <c r="F292" s="206">
        <v>0</v>
      </c>
      <c r="G292" s="207">
        <f>D292*F292</f>
        <v>0</v>
      </c>
      <c r="I292" s="305"/>
      <c r="J292" s="306"/>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c r="AN292" s="38"/>
      <c r="AO292" s="38"/>
      <c r="AP292" s="38"/>
      <c r="AQ292" s="38"/>
    </row>
    <row r="293" spans="1:43">
      <c r="A293" s="295" t="s">
        <v>282</v>
      </c>
      <c r="B293" s="319" t="s">
        <v>365</v>
      </c>
      <c r="C293" s="297" t="s">
        <v>366</v>
      </c>
      <c r="D293" s="298"/>
      <c r="E293" s="299"/>
      <c r="F293" s="300" t="s">
        <v>22</v>
      </c>
      <c r="G293" s="301"/>
    </row>
    <row r="294" spans="1:43">
      <c r="A294" s="201"/>
      <c r="B294" s="277"/>
      <c r="C294" s="237" t="s">
        <v>367</v>
      </c>
      <c r="D294" s="246"/>
      <c r="E294" s="247"/>
      <c r="F294" s="206" t="s">
        <v>22</v>
      </c>
      <c r="G294" s="207"/>
    </row>
    <row r="295" spans="1:43" ht="25.5">
      <c r="A295" s="201"/>
      <c r="B295" s="277"/>
      <c r="C295" s="237" t="s">
        <v>368</v>
      </c>
      <c r="D295" s="246"/>
      <c r="E295" s="247"/>
      <c r="F295" s="206" t="s">
        <v>22</v>
      </c>
      <c r="G295" s="207"/>
    </row>
    <row r="296" spans="1:43">
      <c r="A296" s="220"/>
      <c r="B296" s="292"/>
      <c r="C296" s="250" t="s">
        <v>369</v>
      </c>
      <c r="D296" s="251">
        <v>2</v>
      </c>
      <c r="E296" s="302"/>
      <c r="F296" s="199">
        <v>0</v>
      </c>
      <c r="G296" s="200">
        <f>D296*F296</f>
        <v>0</v>
      </c>
    </row>
    <row r="297" spans="1:43">
      <c r="A297" s="295" t="s">
        <v>282</v>
      </c>
      <c r="B297" s="319" t="s">
        <v>371</v>
      </c>
      <c r="C297" s="297" t="s">
        <v>1837</v>
      </c>
      <c r="D297" s="298"/>
      <c r="E297" s="299"/>
      <c r="F297" s="300" t="s">
        <v>22</v>
      </c>
      <c r="G297" s="301"/>
    </row>
    <row r="298" spans="1:43">
      <c r="A298" s="201"/>
      <c r="B298" s="277"/>
      <c r="C298" s="237" t="s">
        <v>1838</v>
      </c>
      <c r="D298" s="246"/>
      <c r="E298" s="247"/>
      <c r="F298" s="206" t="s">
        <v>22</v>
      </c>
      <c r="G298" s="207"/>
    </row>
    <row r="299" spans="1:43" ht="51">
      <c r="A299" s="201"/>
      <c r="B299" s="277"/>
      <c r="C299" s="237" t="s">
        <v>1839</v>
      </c>
      <c r="D299" s="246"/>
      <c r="E299" s="247"/>
      <c r="F299" s="206" t="s">
        <v>22</v>
      </c>
      <c r="G299" s="207"/>
    </row>
    <row r="300" spans="1:43">
      <c r="A300" s="201"/>
      <c r="B300" s="277"/>
      <c r="C300" s="237" t="s">
        <v>1840</v>
      </c>
      <c r="D300" s="254">
        <v>1</v>
      </c>
      <c r="E300" s="247"/>
      <c r="F300" s="206">
        <v>0</v>
      </c>
      <c r="G300" s="207">
        <f>D300*F300</f>
        <v>0</v>
      </c>
    </row>
    <row r="301" spans="1:43">
      <c r="A301" s="295" t="s">
        <v>285</v>
      </c>
      <c r="B301" s="319" t="s">
        <v>374</v>
      </c>
      <c r="C301" s="297" t="s">
        <v>2098</v>
      </c>
      <c r="D301" s="298"/>
      <c r="E301" s="299"/>
      <c r="F301" s="300" t="s">
        <v>22</v>
      </c>
      <c r="G301" s="301"/>
    </row>
    <row r="302" spans="1:43">
      <c r="A302" s="201"/>
      <c r="B302" s="277"/>
      <c r="C302" s="237" t="s">
        <v>375</v>
      </c>
      <c r="D302" s="246"/>
      <c r="E302" s="247"/>
      <c r="F302" s="206" t="s">
        <v>22</v>
      </c>
      <c r="G302" s="207"/>
    </row>
    <row r="303" spans="1:43" ht="38.25">
      <c r="A303" s="201"/>
      <c r="B303" s="277"/>
      <c r="C303" s="237" t="s">
        <v>376</v>
      </c>
      <c r="D303" s="246"/>
      <c r="E303" s="247"/>
      <c r="F303" s="206" t="s">
        <v>22</v>
      </c>
      <c r="G303" s="207"/>
    </row>
    <row r="304" spans="1:43">
      <c r="A304" s="220"/>
      <c r="B304" s="292"/>
      <c r="C304" s="250" t="s">
        <v>372</v>
      </c>
      <c r="D304" s="251">
        <v>2</v>
      </c>
      <c r="E304" s="302"/>
      <c r="F304" s="199">
        <v>0</v>
      </c>
      <c r="G304" s="200">
        <f>D304*F304</f>
        <v>0</v>
      </c>
    </row>
    <row r="305" spans="1:43">
      <c r="A305" s="295" t="s">
        <v>289</v>
      </c>
      <c r="B305" s="319" t="s">
        <v>2149</v>
      </c>
      <c r="C305" s="297" t="s">
        <v>2150</v>
      </c>
      <c r="D305" s="298"/>
      <c r="E305" s="299"/>
      <c r="F305" s="300" t="s">
        <v>22</v>
      </c>
      <c r="G305" s="301"/>
    </row>
    <row r="306" spans="1:43">
      <c r="A306" s="201"/>
      <c r="B306" s="277"/>
      <c r="C306" s="237" t="s">
        <v>2148</v>
      </c>
      <c r="D306" s="246"/>
      <c r="E306" s="247"/>
      <c r="F306" s="206" t="s">
        <v>22</v>
      </c>
      <c r="G306" s="207"/>
    </row>
    <row r="307" spans="1:43">
      <c r="A307" s="201"/>
      <c r="B307" s="277"/>
      <c r="C307" s="237" t="s">
        <v>314</v>
      </c>
      <c r="D307" s="291"/>
      <c r="E307" s="247"/>
      <c r="F307" s="206" t="s">
        <v>22</v>
      </c>
      <c r="G307" s="207"/>
    </row>
    <row r="308" spans="1:43">
      <c r="A308" s="220"/>
      <c r="B308" s="292"/>
      <c r="C308" s="250" t="s">
        <v>1072</v>
      </c>
      <c r="D308" s="251">
        <v>1</v>
      </c>
      <c r="E308" s="302"/>
      <c r="F308" s="199">
        <v>0</v>
      </c>
      <c r="G308" s="200">
        <f>D308*F308</f>
        <v>0</v>
      </c>
    </row>
    <row r="309" spans="1:43" ht="15.75" thickBot="1">
      <c r="A309" s="201"/>
      <c r="B309" s="277"/>
      <c r="C309" s="311"/>
      <c r="D309" s="312"/>
      <c r="E309" s="247"/>
      <c r="F309" s="313" t="s">
        <v>22</v>
      </c>
      <c r="G309" s="207"/>
    </row>
    <row r="310" spans="1:43" s="182" customFormat="1" ht="15.75" thickBot="1">
      <c r="A310" s="229"/>
      <c r="B310" s="230" t="s">
        <v>379</v>
      </c>
      <c r="C310" s="230" t="s">
        <v>380</v>
      </c>
      <c r="D310" s="231"/>
      <c r="E310" s="232"/>
      <c r="F310" s="233" t="s">
        <v>22</v>
      </c>
      <c r="G310" s="234"/>
      <c r="I310" s="208"/>
      <c r="J310" s="43"/>
      <c r="K310" s="38"/>
      <c r="L310" s="38"/>
      <c r="M310" s="38"/>
      <c r="N310" s="38"/>
      <c r="O310" s="38"/>
      <c r="P310" s="38"/>
      <c r="Q310" s="38"/>
      <c r="R310" s="38"/>
      <c r="S310" s="38"/>
      <c r="T310" s="38"/>
      <c r="U310" s="38"/>
      <c r="V310" s="38"/>
      <c r="W310" s="38"/>
      <c r="X310" s="38"/>
      <c r="Y310" s="38"/>
      <c r="Z310" s="38"/>
      <c r="AA310" s="38"/>
      <c r="AB310" s="38"/>
      <c r="AC310" s="38"/>
      <c r="AD310" s="38"/>
      <c r="AE310" s="38"/>
      <c r="AF310" s="38"/>
      <c r="AG310" s="38"/>
      <c r="AH310" s="38"/>
      <c r="AI310" s="38"/>
      <c r="AJ310" s="38"/>
      <c r="AK310" s="38"/>
      <c r="AL310" s="38"/>
      <c r="AM310" s="38"/>
      <c r="AN310" s="38"/>
      <c r="AO310" s="38"/>
      <c r="AP310" s="38"/>
      <c r="AQ310" s="38"/>
    </row>
    <row r="311" spans="1:43" s="182" customFormat="1" ht="67.5" customHeight="1">
      <c r="A311" s="201"/>
      <c r="B311" s="958" t="s">
        <v>3469</v>
      </c>
      <c r="C311" s="959"/>
      <c r="D311" s="204"/>
      <c r="E311" s="205"/>
      <c r="F311" s="206" t="s">
        <v>22</v>
      </c>
      <c r="G311" s="207"/>
      <c r="H311" s="481"/>
      <c r="I311" s="208"/>
      <c r="J311" s="43"/>
      <c r="K311" s="38"/>
      <c r="L311" s="38"/>
      <c r="M311" s="38"/>
      <c r="N311" s="38"/>
      <c r="O311" s="38"/>
      <c r="P311" s="38"/>
      <c r="Q311" s="38"/>
      <c r="R311" s="38"/>
      <c r="S311" s="38"/>
      <c r="T311" s="38"/>
      <c r="U311" s="38"/>
      <c r="V311" s="38"/>
      <c r="W311" s="38"/>
      <c r="X311" s="38"/>
      <c r="Y311" s="38"/>
      <c r="Z311" s="38"/>
      <c r="AA311" s="38"/>
      <c r="AB311" s="38"/>
      <c r="AC311" s="38"/>
      <c r="AD311" s="38"/>
      <c r="AE311" s="38"/>
      <c r="AF311" s="38"/>
      <c r="AG311" s="38"/>
      <c r="AH311" s="38"/>
      <c r="AI311" s="38"/>
      <c r="AJ311" s="38"/>
      <c r="AK311" s="38"/>
      <c r="AL311" s="38"/>
      <c r="AM311" s="38"/>
      <c r="AN311" s="38"/>
      <c r="AO311" s="38"/>
      <c r="AP311" s="38"/>
      <c r="AQ311" s="38"/>
    </row>
    <row r="312" spans="1:43">
      <c r="A312" s="270" t="s">
        <v>293</v>
      </c>
      <c r="B312" s="322" t="s">
        <v>382</v>
      </c>
      <c r="C312" s="272" t="s">
        <v>383</v>
      </c>
      <c r="D312" s="273"/>
      <c r="E312" s="274"/>
      <c r="F312" s="275" t="s">
        <v>22</v>
      </c>
      <c r="G312" s="276"/>
    </row>
    <row r="313" spans="1:43">
      <c r="A313" s="201"/>
      <c r="B313" s="277"/>
      <c r="C313" s="237" t="s">
        <v>306</v>
      </c>
      <c r="D313" s="246"/>
      <c r="E313" s="247"/>
      <c r="F313" s="206" t="s">
        <v>22</v>
      </c>
      <c r="G313" s="207"/>
    </row>
    <row r="314" spans="1:43" ht="25.5">
      <c r="A314" s="201"/>
      <c r="B314" s="277"/>
      <c r="C314" s="237" t="s">
        <v>384</v>
      </c>
      <c r="D314" s="246"/>
      <c r="E314" s="247"/>
      <c r="F314" s="206" t="s">
        <v>22</v>
      </c>
      <c r="G314" s="207"/>
    </row>
    <row r="315" spans="1:43" s="182" customFormat="1">
      <c r="A315" s="220"/>
      <c r="B315" s="249"/>
      <c r="C315" s="250" t="s">
        <v>385</v>
      </c>
      <c r="D315" s="251">
        <v>2</v>
      </c>
      <c r="E315" s="198"/>
      <c r="F315" s="199">
        <v>0</v>
      </c>
      <c r="G315" s="200">
        <f>D315*F315</f>
        <v>0</v>
      </c>
      <c r="I315" s="208"/>
      <c r="J315" s="43"/>
      <c r="K315" s="38"/>
      <c r="L315" s="38"/>
      <c r="M315" s="38"/>
      <c r="N315" s="38"/>
      <c r="O315" s="38"/>
      <c r="P315" s="38"/>
      <c r="Q315" s="38"/>
      <c r="R315" s="38"/>
      <c r="S315" s="38"/>
      <c r="T315" s="38"/>
      <c r="U315" s="38"/>
      <c r="V315" s="38"/>
      <c r="W315" s="38"/>
      <c r="X315" s="38"/>
      <c r="Y315" s="38"/>
      <c r="Z315" s="38"/>
      <c r="AA315" s="38"/>
      <c r="AB315" s="38"/>
      <c r="AC315" s="38"/>
      <c r="AD315" s="38"/>
      <c r="AE315" s="38"/>
      <c r="AF315" s="38"/>
      <c r="AG315" s="38"/>
      <c r="AH315" s="38"/>
      <c r="AI315" s="38"/>
      <c r="AJ315" s="38"/>
      <c r="AK315" s="38"/>
      <c r="AL315" s="38"/>
      <c r="AM315" s="38"/>
      <c r="AN315" s="38"/>
      <c r="AO315" s="38"/>
      <c r="AP315" s="38"/>
      <c r="AQ315" s="38"/>
    </row>
    <row r="316" spans="1:43" ht="15.75" thickBot="1">
      <c r="A316" s="201"/>
      <c r="B316" s="277"/>
      <c r="C316" s="311"/>
      <c r="D316" s="312"/>
      <c r="E316" s="247"/>
      <c r="F316" s="313" t="s">
        <v>22</v>
      </c>
      <c r="G316" s="207"/>
    </row>
    <row r="317" spans="1:43" s="182" customFormat="1" ht="15.75" thickBot="1">
      <c r="A317" s="229"/>
      <c r="B317" s="230" t="s">
        <v>2246</v>
      </c>
      <c r="C317" s="230" t="s">
        <v>380</v>
      </c>
      <c r="D317" s="323"/>
      <c r="E317" s="324"/>
      <c r="F317" s="325" t="s">
        <v>22</v>
      </c>
      <c r="G317" s="326"/>
      <c r="I317" s="208"/>
      <c r="J317" s="43"/>
      <c r="K317" s="38"/>
      <c r="L317" s="38"/>
      <c r="M317" s="38"/>
      <c r="N317" s="38"/>
      <c r="O317" s="38"/>
      <c r="P317" s="38"/>
      <c r="Q317" s="38"/>
      <c r="R317" s="38"/>
      <c r="S317" s="38"/>
      <c r="T317" s="38"/>
      <c r="U317" s="38"/>
      <c r="V317" s="38"/>
      <c r="W317" s="38"/>
      <c r="X317" s="38"/>
      <c r="Y317" s="38"/>
      <c r="Z317" s="38"/>
      <c r="AA317" s="38"/>
      <c r="AB317" s="38"/>
      <c r="AC317" s="38"/>
      <c r="AD317" s="38"/>
      <c r="AE317" s="38"/>
      <c r="AF317" s="38"/>
      <c r="AG317" s="38"/>
      <c r="AH317" s="38"/>
      <c r="AI317" s="38"/>
      <c r="AJ317" s="38"/>
      <c r="AK317" s="38"/>
      <c r="AL317" s="38"/>
      <c r="AM317" s="38"/>
      <c r="AN317" s="38"/>
      <c r="AO317" s="38"/>
      <c r="AP317" s="38"/>
      <c r="AQ317" s="38"/>
    </row>
    <row r="318" spans="1:43" ht="136.5" customHeight="1">
      <c r="A318" s="265"/>
      <c r="B318" s="960" t="s">
        <v>3595</v>
      </c>
      <c r="C318" s="961"/>
      <c r="D318" s="266"/>
      <c r="E318" s="327"/>
      <c r="F318" s="328" t="s">
        <v>22</v>
      </c>
      <c r="G318" s="329"/>
    </row>
    <row r="319" spans="1:43">
      <c r="A319" s="284" t="s">
        <v>297</v>
      </c>
      <c r="B319" s="330" t="s">
        <v>2249</v>
      </c>
      <c r="C319" s="286" t="s">
        <v>2239</v>
      </c>
      <c r="D319" s="287"/>
      <c r="E319" s="288"/>
      <c r="F319" s="331" t="s">
        <v>22</v>
      </c>
      <c r="G319" s="332"/>
    </row>
    <row r="320" spans="1:43">
      <c r="A320" s="201"/>
      <c r="B320" s="245"/>
      <c r="C320" s="237" t="s">
        <v>2237</v>
      </c>
      <c r="D320" s="246"/>
      <c r="E320" s="247"/>
      <c r="F320" s="333" t="s">
        <v>22</v>
      </c>
      <c r="G320" s="334"/>
    </row>
    <row r="321" spans="1:43" ht="140.25">
      <c r="A321" s="201"/>
      <c r="B321" s="277"/>
      <c r="C321" s="237" t="s">
        <v>2253</v>
      </c>
      <c r="D321" s="246"/>
      <c r="E321" s="247"/>
      <c r="F321" s="333" t="s">
        <v>22</v>
      </c>
      <c r="G321" s="334"/>
      <c r="H321" s="182"/>
    </row>
    <row r="322" spans="1:43">
      <c r="A322" s="201"/>
      <c r="B322" s="277"/>
      <c r="C322" s="237" t="s">
        <v>2236</v>
      </c>
      <c r="D322" s="254">
        <v>7</v>
      </c>
      <c r="E322" s="247"/>
      <c r="F322" s="206">
        <v>0</v>
      </c>
      <c r="G322" s="207">
        <f>D322*F322</f>
        <v>0</v>
      </c>
    </row>
    <row r="323" spans="1:43">
      <c r="A323" s="284" t="s">
        <v>303</v>
      </c>
      <c r="B323" s="330" t="s">
        <v>2250</v>
      </c>
      <c r="C323" s="286" t="s">
        <v>2240</v>
      </c>
      <c r="D323" s="287"/>
      <c r="E323" s="288"/>
      <c r="F323" s="331" t="s">
        <v>22</v>
      </c>
      <c r="G323" s="332"/>
    </row>
    <row r="324" spans="1:43">
      <c r="A324" s="201"/>
      <c r="B324" s="245"/>
      <c r="C324" s="237" t="s">
        <v>2238</v>
      </c>
      <c r="D324" s="246"/>
      <c r="E324" s="247"/>
      <c r="F324" s="333" t="s">
        <v>22</v>
      </c>
      <c r="G324" s="334"/>
    </row>
    <row r="325" spans="1:43" ht="76.5">
      <c r="A325" s="201"/>
      <c r="B325" s="277"/>
      <c r="C325" s="237" t="s">
        <v>3187</v>
      </c>
      <c r="D325" s="246"/>
      <c r="E325" s="247"/>
      <c r="F325" s="333" t="s">
        <v>22</v>
      </c>
      <c r="G325" s="334"/>
    </row>
    <row r="326" spans="1:43">
      <c r="A326" s="201"/>
      <c r="B326" s="277"/>
      <c r="C326" s="237" t="s">
        <v>3293</v>
      </c>
      <c r="D326" s="254">
        <v>9</v>
      </c>
      <c r="E326" s="247"/>
      <c r="F326" s="206">
        <v>0</v>
      </c>
      <c r="G326" s="207">
        <f>D326*F326</f>
        <v>0</v>
      </c>
    </row>
    <row r="327" spans="1:43">
      <c r="A327" s="284" t="s">
        <v>308</v>
      </c>
      <c r="B327" s="330" t="s">
        <v>2251</v>
      </c>
      <c r="C327" s="286" t="s">
        <v>3567</v>
      </c>
      <c r="D327" s="287"/>
      <c r="E327" s="288"/>
      <c r="F327" s="331" t="s">
        <v>22</v>
      </c>
      <c r="G327" s="332"/>
    </row>
    <row r="328" spans="1:43">
      <c r="A328" s="201"/>
      <c r="B328" s="245"/>
      <c r="C328" s="237" t="s">
        <v>3565</v>
      </c>
      <c r="D328" s="246"/>
      <c r="E328" s="247"/>
      <c r="F328" s="333" t="s">
        <v>22</v>
      </c>
      <c r="G328" s="334"/>
    </row>
    <row r="329" spans="1:43" ht="76.5">
      <c r="A329" s="201"/>
      <c r="B329" s="277"/>
      <c r="C329" s="237" t="s">
        <v>3566</v>
      </c>
      <c r="D329" s="246"/>
      <c r="E329" s="247"/>
      <c r="F329" s="333" t="s">
        <v>22</v>
      </c>
      <c r="G329" s="334"/>
    </row>
    <row r="330" spans="1:43">
      <c r="A330" s="201"/>
      <c r="B330" s="277"/>
      <c r="C330" s="237" t="s">
        <v>2241</v>
      </c>
      <c r="D330" s="254">
        <v>2</v>
      </c>
      <c r="E330" s="247"/>
      <c r="F330" s="206">
        <v>0</v>
      </c>
      <c r="G330" s="207">
        <f>D330*F330</f>
        <v>0</v>
      </c>
    </row>
    <row r="331" spans="1:43">
      <c r="A331" s="284" t="s">
        <v>310</v>
      </c>
      <c r="B331" s="330" t="s">
        <v>2252</v>
      </c>
      <c r="C331" s="286" t="s">
        <v>2240</v>
      </c>
      <c r="D331" s="287"/>
      <c r="E331" s="288"/>
      <c r="F331" s="331" t="s">
        <v>22</v>
      </c>
      <c r="G331" s="332"/>
    </row>
    <row r="332" spans="1:43">
      <c r="A332" s="201"/>
      <c r="B332" s="245"/>
      <c r="C332" s="237" t="s">
        <v>2238</v>
      </c>
      <c r="D332" s="246"/>
      <c r="E332" s="247"/>
      <c r="F332" s="333" t="s">
        <v>22</v>
      </c>
      <c r="G332" s="334"/>
    </row>
    <row r="333" spans="1:43" ht="89.25">
      <c r="A333" s="201"/>
      <c r="B333" s="277"/>
      <c r="C333" s="237" t="s">
        <v>3596</v>
      </c>
      <c r="D333" s="246"/>
      <c r="E333" s="247"/>
      <c r="F333" s="333" t="s">
        <v>22</v>
      </c>
      <c r="G333" s="334"/>
    </row>
    <row r="334" spans="1:43">
      <c r="A334" s="220"/>
      <c r="B334" s="292"/>
      <c r="C334" s="250" t="s">
        <v>2241</v>
      </c>
      <c r="D334" s="251">
        <v>2</v>
      </c>
      <c r="E334" s="302"/>
      <c r="F334" s="199">
        <v>0</v>
      </c>
      <c r="G334" s="200">
        <f>D334*F334</f>
        <v>0</v>
      </c>
    </row>
    <row r="335" spans="1:43" ht="15.75" thickBot="1">
      <c r="A335" s="201"/>
      <c r="B335" s="277"/>
      <c r="C335" s="236"/>
      <c r="D335" s="316"/>
      <c r="E335" s="247"/>
      <c r="F335" s="313" t="s">
        <v>22</v>
      </c>
      <c r="G335" s="207"/>
    </row>
    <row r="336" spans="1:43" s="182" customFormat="1" ht="15.75" thickBot="1">
      <c r="A336" s="229"/>
      <c r="B336" s="230" t="s">
        <v>386</v>
      </c>
      <c r="C336" s="230" t="s">
        <v>3294</v>
      </c>
      <c r="D336" s="231"/>
      <c r="E336" s="232"/>
      <c r="F336" s="233" t="s">
        <v>22</v>
      </c>
      <c r="G336" s="234"/>
      <c r="I336" s="208"/>
      <c r="J336" s="43"/>
      <c r="K336" s="38"/>
      <c r="L336" s="38"/>
      <c r="M336" s="38"/>
      <c r="N336" s="38"/>
      <c r="O336" s="38"/>
      <c r="P336" s="38"/>
      <c r="Q336" s="38"/>
      <c r="R336" s="38"/>
      <c r="S336" s="38"/>
      <c r="T336" s="38"/>
      <c r="U336" s="38"/>
      <c r="V336" s="38"/>
      <c r="W336" s="38"/>
      <c r="X336" s="38"/>
      <c r="Y336" s="38"/>
      <c r="Z336" s="38"/>
      <c r="AA336" s="38"/>
      <c r="AB336" s="38"/>
      <c r="AC336" s="38"/>
      <c r="AD336" s="38"/>
      <c r="AE336" s="38"/>
      <c r="AF336" s="38"/>
      <c r="AG336" s="38"/>
      <c r="AH336" s="38"/>
      <c r="AI336" s="38"/>
      <c r="AJ336" s="38"/>
      <c r="AK336" s="38"/>
      <c r="AL336" s="38"/>
      <c r="AM336" s="38"/>
      <c r="AN336" s="38"/>
      <c r="AO336" s="38"/>
      <c r="AP336" s="38"/>
      <c r="AQ336" s="38"/>
    </row>
    <row r="337" spans="1:43">
      <c r="A337" s="238" t="s">
        <v>311</v>
      </c>
      <c r="B337" s="335" t="s">
        <v>388</v>
      </c>
      <c r="C337" s="240" t="s">
        <v>389</v>
      </c>
      <c r="D337" s="241"/>
      <c r="E337" s="242"/>
      <c r="F337" s="243" t="s">
        <v>22</v>
      </c>
      <c r="G337" s="244"/>
    </row>
    <row r="338" spans="1:43">
      <c r="A338" s="201"/>
      <c r="B338" s="277"/>
      <c r="C338" s="237" t="s">
        <v>333</v>
      </c>
      <c r="D338" s="246"/>
      <c r="E338" s="247"/>
      <c r="F338" s="206" t="s">
        <v>22</v>
      </c>
      <c r="G338" s="207"/>
    </row>
    <row r="339" spans="1:43" s="182" customFormat="1" ht="191.25">
      <c r="A339" s="201"/>
      <c r="B339" s="245"/>
      <c r="C339" s="237" t="s">
        <v>3437</v>
      </c>
      <c r="D339" s="204"/>
      <c r="E339" s="205"/>
      <c r="F339" s="206" t="s">
        <v>22</v>
      </c>
      <c r="G339" s="207"/>
      <c r="I339" s="305"/>
      <c r="J339" s="306"/>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c r="AH339" s="38"/>
      <c r="AI339" s="38"/>
      <c r="AJ339" s="38"/>
      <c r="AK339" s="38"/>
      <c r="AL339" s="38"/>
      <c r="AM339" s="38"/>
      <c r="AN339" s="38"/>
      <c r="AO339" s="38"/>
      <c r="AP339" s="38"/>
      <c r="AQ339" s="38"/>
    </row>
    <row r="340" spans="1:43" s="182" customFormat="1">
      <c r="A340" s="201"/>
      <c r="B340" s="245"/>
      <c r="C340" s="237" t="s">
        <v>249</v>
      </c>
      <c r="D340" s="254">
        <v>1</v>
      </c>
      <c r="E340" s="205"/>
      <c r="F340" s="206">
        <v>0</v>
      </c>
      <c r="G340" s="207">
        <f>D340*F340</f>
        <v>0</v>
      </c>
      <c r="I340" s="305"/>
      <c r="J340" s="306"/>
      <c r="K340" s="38"/>
      <c r="L340" s="38"/>
      <c r="M340" s="38"/>
      <c r="N340" s="38"/>
      <c r="O340" s="38"/>
      <c r="P340" s="38"/>
      <c r="Q340" s="38"/>
      <c r="R340" s="38"/>
      <c r="S340" s="38"/>
      <c r="T340" s="38"/>
      <c r="U340" s="38"/>
      <c r="V340" s="38"/>
      <c r="W340" s="38"/>
      <c r="X340" s="38"/>
      <c r="Y340" s="38"/>
      <c r="Z340" s="38"/>
      <c r="AA340" s="38"/>
      <c r="AB340" s="38"/>
      <c r="AC340" s="38"/>
      <c r="AD340" s="38"/>
      <c r="AE340" s="38"/>
      <c r="AF340" s="38"/>
      <c r="AG340" s="38"/>
      <c r="AH340" s="38"/>
      <c r="AI340" s="38"/>
      <c r="AJ340" s="38"/>
      <c r="AK340" s="38"/>
      <c r="AL340" s="38"/>
      <c r="AM340" s="38"/>
      <c r="AN340" s="38"/>
      <c r="AO340" s="38"/>
      <c r="AP340" s="38"/>
      <c r="AQ340" s="38"/>
    </row>
    <row r="341" spans="1:43" s="182" customFormat="1">
      <c r="A341" s="238" t="s">
        <v>3457</v>
      </c>
      <c r="B341" s="335" t="s">
        <v>391</v>
      </c>
      <c r="C341" s="240" t="s">
        <v>392</v>
      </c>
      <c r="D341" s="255"/>
      <c r="E341" s="256"/>
      <c r="F341" s="243" t="s">
        <v>22</v>
      </c>
      <c r="G341" s="244"/>
      <c r="I341" s="305"/>
      <c r="J341" s="306"/>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c r="AI341" s="38"/>
      <c r="AJ341" s="38"/>
      <c r="AK341" s="38"/>
      <c r="AL341" s="38"/>
      <c r="AM341" s="38"/>
      <c r="AN341" s="38"/>
      <c r="AO341" s="38"/>
      <c r="AP341" s="38"/>
      <c r="AQ341" s="38"/>
    </row>
    <row r="342" spans="1:43" s="182" customFormat="1">
      <c r="A342" s="201"/>
      <c r="B342" s="245"/>
      <c r="C342" s="237" t="s">
        <v>393</v>
      </c>
      <c r="D342" s="204"/>
      <c r="E342" s="205"/>
      <c r="F342" s="206" t="s">
        <v>22</v>
      </c>
      <c r="G342" s="207"/>
      <c r="I342" s="305"/>
      <c r="J342" s="306"/>
      <c r="K342" s="38"/>
      <c r="L342" s="38"/>
      <c r="M342" s="38"/>
      <c r="N342" s="38"/>
      <c r="O342" s="38"/>
      <c r="P342" s="38"/>
      <c r="Q342" s="38"/>
      <c r="R342" s="38"/>
      <c r="S342" s="38"/>
      <c r="T342" s="38"/>
      <c r="U342" s="38"/>
      <c r="V342" s="38"/>
      <c r="W342" s="38"/>
      <c r="X342" s="38"/>
      <c r="Y342" s="38"/>
      <c r="Z342" s="38"/>
      <c r="AA342" s="38"/>
      <c r="AB342" s="38"/>
      <c r="AC342" s="38"/>
      <c r="AD342" s="38"/>
      <c r="AE342" s="38"/>
      <c r="AF342" s="38"/>
      <c r="AG342" s="38"/>
      <c r="AH342" s="38"/>
      <c r="AI342" s="38"/>
      <c r="AJ342" s="38"/>
      <c r="AK342" s="38"/>
      <c r="AL342" s="38"/>
      <c r="AM342" s="38"/>
      <c r="AN342" s="38"/>
      <c r="AO342" s="38"/>
      <c r="AP342" s="38"/>
      <c r="AQ342" s="38"/>
    </row>
    <row r="343" spans="1:43" s="182" customFormat="1" ht="51">
      <c r="A343" s="201"/>
      <c r="B343" s="245"/>
      <c r="C343" s="237" t="s">
        <v>394</v>
      </c>
      <c r="D343" s="204"/>
      <c r="E343" s="205"/>
      <c r="F343" s="206" t="s">
        <v>22</v>
      </c>
      <c r="G343" s="207"/>
      <c r="H343" s="205"/>
      <c r="I343" s="305"/>
      <c r="J343" s="306"/>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c r="AH343" s="38"/>
      <c r="AI343" s="38"/>
      <c r="AJ343" s="38"/>
      <c r="AK343" s="38"/>
      <c r="AL343" s="38"/>
      <c r="AM343" s="38"/>
      <c r="AN343" s="38"/>
      <c r="AO343" s="38"/>
      <c r="AP343" s="38"/>
      <c r="AQ343" s="38"/>
    </row>
    <row r="344" spans="1:43" s="182" customFormat="1">
      <c r="A344" s="220"/>
      <c r="B344" s="249"/>
      <c r="C344" s="250" t="s">
        <v>395</v>
      </c>
      <c r="D344" s="251">
        <v>6</v>
      </c>
      <c r="E344" s="198"/>
      <c r="F344" s="199">
        <v>0</v>
      </c>
      <c r="G344" s="200">
        <f>D344*F344</f>
        <v>0</v>
      </c>
      <c r="I344" s="305"/>
      <c r="J344" s="306"/>
      <c r="K344" s="38"/>
      <c r="L344" s="38"/>
      <c r="M344" s="38"/>
      <c r="N344" s="38"/>
      <c r="O344" s="38"/>
      <c r="P344" s="38"/>
      <c r="Q344" s="38"/>
      <c r="R344" s="38"/>
      <c r="S344" s="38"/>
      <c r="T344" s="38"/>
      <c r="U344" s="38"/>
      <c r="V344" s="38"/>
      <c r="W344" s="38"/>
      <c r="X344" s="38"/>
      <c r="Y344" s="38"/>
      <c r="Z344" s="38"/>
      <c r="AA344" s="38"/>
      <c r="AB344" s="38"/>
      <c r="AC344" s="38"/>
      <c r="AD344" s="38"/>
      <c r="AE344" s="38"/>
      <c r="AF344" s="38"/>
      <c r="AG344" s="38"/>
      <c r="AH344" s="38"/>
      <c r="AI344" s="38"/>
      <c r="AJ344" s="38"/>
      <c r="AK344" s="38"/>
      <c r="AL344" s="38"/>
      <c r="AM344" s="38"/>
      <c r="AN344" s="38"/>
      <c r="AO344" s="38"/>
      <c r="AP344" s="38"/>
      <c r="AQ344" s="38"/>
    </row>
    <row r="345" spans="1:43" s="182" customFormat="1">
      <c r="A345" s="238" t="s">
        <v>317</v>
      </c>
      <c r="B345" s="335" t="s">
        <v>3284</v>
      </c>
      <c r="C345" s="240" t="s">
        <v>3285</v>
      </c>
      <c r="D345" s="255"/>
      <c r="E345" s="256"/>
      <c r="F345" s="243" t="s">
        <v>22</v>
      </c>
      <c r="G345" s="244"/>
      <c r="I345" s="305"/>
      <c r="J345" s="306"/>
      <c r="K345" s="38"/>
      <c r="L345" s="38"/>
      <c r="M345" s="38"/>
      <c r="N345" s="38"/>
      <c r="O345" s="38"/>
      <c r="P345" s="38"/>
      <c r="Q345" s="38"/>
      <c r="R345" s="38"/>
      <c r="S345" s="38"/>
      <c r="T345" s="38"/>
      <c r="U345" s="38"/>
      <c r="V345" s="38"/>
      <c r="W345" s="38"/>
      <c r="X345" s="38"/>
      <c r="Y345" s="38"/>
      <c r="Z345" s="38"/>
      <c r="AA345" s="38"/>
      <c r="AB345" s="38"/>
      <c r="AC345" s="38"/>
      <c r="AD345" s="38"/>
      <c r="AE345" s="38"/>
      <c r="AF345" s="38"/>
      <c r="AG345" s="38"/>
      <c r="AH345" s="38"/>
      <c r="AI345" s="38"/>
      <c r="AJ345" s="38"/>
      <c r="AK345" s="38"/>
      <c r="AL345" s="38"/>
      <c r="AM345" s="38"/>
      <c r="AN345" s="38"/>
      <c r="AO345" s="38"/>
      <c r="AP345" s="38"/>
      <c r="AQ345" s="38"/>
    </row>
    <row r="346" spans="1:43" s="182" customFormat="1">
      <c r="A346" s="201"/>
      <c r="B346" s="245"/>
      <c r="C346" s="237" t="s">
        <v>3289</v>
      </c>
      <c r="D346" s="204"/>
      <c r="E346" s="205"/>
      <c r="F346" s="206" t="s">
        <v>22</v>
      </c>
      <c r="G346" s="207"/>
      <c r="I346" s="305"/>
      <c r="J346" s="306"/>
      <c r="K346" s="38"/>
      <c r="L346" s="38"/>
      <c r="M346" s="38"/>
      <c r="N346" s="38"/>
      <c r="O346" s="38"/>
      <c r="P346" s="38"/>
      <c r="Q346" s="38"/>
      <c r="R346" s="38"/>
      <c r="S346" s="38"/>
      <c r="T346" s="38"/>
      <c r="U346" s="38"/>
      <c r="V346" s="38"/>
      <c r="W346" s="38"/>
      <c r="X346" s="38"/>
      <c r="Y346" s="38"/>
      <c r="Z346" s="38"/>
      <c r="AA346" s="38"/>
      <c r="AB346" s="38"/>
      <c r="AC346" s="38"/>
      <c r="AD346" s="38"/>
      <c r="AE346" s="38"/>
      <c r="AF346" s="38"/>
      <c r="AG346" s="38"/>
      <c r="AH346" s="38"/>
      <c r="AI346" s="38"/>
      <c r="AJ346" s="38"/>
      <c r="AK346" s="38"/>
      <c r="AL346" s="38"/>
      <c r="AM346" s="38"/>
      <c r="AN346" s="38"/>
      <c r="AO346" s="38"/>
      <c r="AP346" s="38"/>
      <c r="AQ346" s="38"/>
    </row>
    <row r="347" spans="1:43" s="182" customFormat="1" ht="318.75">
      <c r="A347" s="201"/>
      <c r="B347" s="245"/>
      <c r="C347" s="237" t="s">
        <v>3438</v>
      </c>
      <c r="D347" s="204"/>
      <c r="E347" s="205"/>
      <c r="F347" s="206" t="s">
        <v>22</v>
      </c>
      <c r="G347" s="207"/>
      <c r="I347" s="305"/>
      <c r="J347" s="306"/>
      <c r="K347" s="38"/>
      <c r="L347" s="38"/>
      <c r="M347" s="38"/>
      <c r="N347" s="38"/>
      <c r="O347" s="38"/>
      <c r="P347" s="38"/>
      <c r="Q347" s="38"/>
      <c r="R347" s="38"/>
      <c r="S347" s="38"/>
      <c r="T347" s="38"/>
      <c r="U347" s="38"/>
      <c r="V347" s="38"/>
      <c r="W347" s="38"/>
      <c r="X347" s="38"/>
      <c r="Y347" s="38"/>
      <c r="Z347" s="38"/>
      <c r="AA347" s="38"/>
      <c r="AB347" s="38"/>
      <c r="AC347" s="38"/>
      <c r="AD347" s="38"/>
      <c r="AE347" s="38"/>
      <c r="AF347" s="38"/>
      <c r="AG347" s="38"/>
      <c r="AH347" s="38"/>
      <c r="AI347" s="38"/>
      <c r="AJ347" s="38"/>
      <c r="AK347" s="38"/>
      <c r="AL347" s="38"/>
      <c r="AM347" s="38"/>
      <c r="AN347" s="38"/>
      <c r="AO347" s="38"/>
      <c r="AP347" s="38"/>
      <c r="AQ347" s="38"/>
    </row>
    <row r="348" spans="1:43" s="182" customFormat="1">
      <c r="A348" s="201"/>
      <c r="B348" s="245"/>
      <c r="C348" s="237" t="s">
        <v>504</v>
      </c>
      <c r="D348" s="254">
        <v>3</v>
      </c>
      <c r="E348" s="205"/>
      <c r="F348" s="206">
        <v>0</v>
      </c>
      <c r="G348" s="207">
        <f>D348*F348</f>
        <v>0</v>
      </c>
      <c r="I348" s="305"/>
      <c r="J348" s="306"/>
      <c r="K348" s="38"/>
      <c r="L348" s="38"/>
      <c r="M348" s="38"/>
      <c r="N348" s="38"/>
      <c r="O348" s="38"/>
      <c r="P348" s="38"/>
      <c r="Q348" s="38"/>
      <c r="R348" s="38"/>
      <c r="S348" s="38"/>
      <c r="T348" s="38"/>
      <c r="U348" s="38"/>
      <c r="V348" s="38"/>
      <c r="W348" s="38"/>
      <c r="X348" s="38"/>
      <c r="Y348" s="38"/>
      <c r="Z348" s="38"/>
      <c r="AA348" s="38"/>
      <c r="AB348" s="38"/>
      <c r="AC348" s="38"/>
      <c r="AD348" s="38"/>
      <c r="AE348" s="38"/>
      <c r="AF348" s="38"/>
      <c r="AG348" s="38"/>
      <c r="AH348" s="38"/>
      <c r="AI348" s="38"/>
      <c r="AJ348" s="38"/>
      <c r="AK348" s="38"/>
      <c r="AL348" s="38"/>
      <c r="AM348" s="38"/>
      <c r="AN348" s="38"/>
      <c r="AO348" s="38"/>
      <c r="AP348" s="38"/>
      <c r="AQ348" s="38"/>
    </row>
    <row r="349" spans="1:43" s="182" customFormat="1">
      <c r="A349" s="238" t="s">
        <v>322</v>
      </c>
      <c r="B349" s="335" t="s">
        <v>3295</v>
      </c>
      <c r="C349" s="240" t="s">
        <v>3297</v>
      </c>
      <c r="D349" s="255"/>
      <c r="E349" s="256"/>
      <c r="F349" s="243" t="s">
        <v>22</v>
      </c>
      <c r="G349" s="244"/>
      <c r="I349" s="305"/>
      <c r="J349" s="306"/>
      <c r="K349" s="38"/>
      <c r="L349" s="38"/>
      <c r="M349" s="38"/>
      <c r="N349" s="38"/>
      <c r="O349" s="38"/>
      <c r="P349" s="38"/>
      <c r="Q349" s="38"/>
      <c r="R349" s="38"/>
      <c r="S349" s="38"/>
      <c r="T349" s="38"/>
      <c r="U349" s="38"/>
      <c r="V349" s="38"/>
      <c r="W349" s="38"/>
      <c r="X349" s="38"/>
      <c r="Y349" s="38"/>
      <c r="Z349" s="38"/>
      <c r="AA349" s="38"/>
      <c r="AB349" s="38"/>
      <c r="AC349" s="38"/>
      <c r="AD349" s="38"/>
      <c r="AE349" s="38"/>
      <c r="AF349" s="38"/>
      <c r="AG349" s="38"/>
      <c r="AH349" s="38"/>
      <c r="AI349" s="38"/>
      <c r="AJ349" s="38"/>
      <c r="AK349" s="38"/>
      <c r="AL349" s="38"/>
      <c r="AM349" s="38"/>
      <c r="AN349" s="38"/>
      <c r="AO349" s="38"/>
      <c r="AP349" s="38"/>
      <c r="AQ349" s="38"/>
    </row>
    <row r="350" spans="1:43" s="182" customFormat="1">
      <c r="A350" s="201"/>
      <c r="B350" s="245"/>
      <c r="C350" s="237" t="s">
        <v>3296</v>
      </c>
      <c r="D350" s="204"/>
      <c r="E350" s="205"/>
      <c r="F350" s="206" t="s">
        <v>22</v>
      </c>
      <c r="G350" s="207"/>
      <c r="I350" s="305"/>
      <c r="J350" s="306"/>
      <c r="K350" s="38"/>
      <c r="L350" s="38"/>
      <c r="M350" s="38"/>
      <c r="N350" s="38"/>
      <c r="O350" s="38"/>
      <c r="P350" s="38"/>
      <c r="Q350" s="38"/>
      <c r="R350" s="38"/>
      <c r="S350" s="38"/>
      <c r="T350" s="38"/>
      <c r="U350" s="38"/>
      <c r="V350" s="38"/>
      <c r="W350" s="38"/>
      <c r="X350" s="38"/>
      <c r="Y350" s="38"/>
      <c r="Z350" s="38"/>
      <c r="AA350" s="38"/>
      <c r="AB350" s="38"/>
      <c r="AC350" s="38"/>
      <c r="AD350" s="38"/>
      <c r="AE350" s="38"/>
      <c r="AF350" s="38"/>
      <c r="AG350" s="38"/>
      <c r="AH350" s="38"/>
      <c r="AI350" s="38"/>
      <c r="AJ350" s="38"/>
      <c r="AK350" s="38"/>
      <c r="AL350" s="38"/>
      <c r="AM350" s="38"/>
      <c r="AN350" s="38"/>
      <c r="AO350" s="38"/>
      <c r="AP350" s="38"/>
      <c r="AQ350" s="38"/>
    </row>
    <row r="351" spans="1:43" s="182" customFormat="1" ht="318.75">
      <c r="A351" s="201"/>
      <c r="B351" s="245"/>
      <c r="C351" s="237" t="s">
        <v>3439</v>
      </c>
      <c r="D351" s="204"/>
      <c r="E351" s="205"/>
      <c r="F351" s="206" t="s">
        <v>22</v>
      </c>
      <c r="G351" s="207"/>
      <c r="I351" s="305"/>
      <c r="J351" s="306"/>
      <c r="K351" s="38"/>
      <c r="L351" s="38"/>
      <c r="M351" s="38"/>
      <c r="N351" s="38"/>
      <c r="O351" s="38"/>
      <c r="P351" s="38"/>
      <c r="Q351" s="38"/>
      <c r="R351" s="38"/>
      <c r="S351" s="38"/>
      <c r="T351" s="38"/>
      <c r="U351" s="38"/>
      <c r="V351" s="38"/>
      <c r="W351" s="38"/>
      <c r="X351" s="38"/>
      <c r="Y351" s="38"/>
      <c r="Z351" s="38"/>
      <c r="AA351" s="38"/>
      <c r="AB351" s="38"/>
      <c r="AC351" s="38"/>
      <c r="AD351" s="38"/>
      <c r="AE351" s="38"/>
      <c r="AF351" s="38"/>
      <c r="AG351" s="38"/>
      <c r="AH351" s="38"/>
      <c r="AI351" s="38"/>
      <c r="AJ351" s="38"/>
      <c r="AK351" s="38"/>
      <c r="AL351" s="38"/>
      <c r="AM351" s="38"/>
      <c r="AN351" s="38"/>
      <c r="AO351" s="38"/>
      <c r="AP351" s="38"/>
      <c r="AQ351" s="38"/>
    </row>
    <row r="352" spans="1:43" s="182" customFormat="1">
      <c r="A352" s="201"/>
      <c r="B352" s="245"/>
      <c r="C352" s="237" t="s">
        <v>505</v>
      </c>
      <c r="D352" s="254">
        <v>3</v>
      </c>
      <c r="E352" s="205"/>
      <c r="F352" s="206">
        <v>0</v>
      </c>
      <c r="G352" s="207">
        <f>D352*F352</f>
        <v>0</v>
      </c>
      <c r="I352" s="305"/>
      <c r="J352" s="306"/>
      <c r="K352" s="38"/>
      <c r="L352" s="38"/>
      <c r="M352" s="38"/>
      <c r="N352" s="38"/>
      <c r="O352" s="38"/>
      <c r="P352" s="38"/>
      <c r="Q352" s="38"/>
      <c r="R352" s="38"/>
      <c r="S352" s="38"/>
      <c r="T352" s="38"/>
      <c r="U352" s="38"/>
      <c r="V352" s="38"/>
      <c r="W352" s="38"/>
      <c r="X352" s="38"/>
      <c r="Y352" s="38"/>
      <c r="Z352" s="38"/>
      <c r="AA352" s="38"/>
      <c r="AB352" s="38"/>
      <c r="AC352" s="38"/>
      <c r="AD352" s="38"/>
      <c r="AE352" s="38"/>
      <c r="AF352" s="38"/>
      <c r="AG352" s="38"/>
      <c r="AH352" s="38"/>
      <c r="AI352" s="38"/>
      <c r="AJ352" s="38"/>
      <c r="AK352" s="38"/>
      <c r="AL352" s="38"/>
      <c r="AM352" s="38"/>
      <c r="AN352" s="38"/>
      <c r="AO352" s="38"/>
      <c r="AP352" s="38"/>
      <c r="AQ352" s="38"/>
    </row>
    <row r="353" spans="1:43" s="182" customFormat="1" ht="15.75" thickBot="1">
      <c r="A353" s="336"/>
      <c r="B353" s="337"/>
      <c r="C353" s="338"/>
      <c r="D353" s="339"/>
      <c r="E353" s="340"/>
      <c r="F353" s="341" t="s">
        <v>22</v>
      </c>
      <c r="G353" s="342"/>
      <c r="I353" s="305"/>
      <c r="J353" s="306"/>
      <c r="K353" s="38"/>
      <c r="L353" s="38"/>
      <c r="M353" s="38"/>
      <c r="N353" s="38"/>
      <c r="O353" s="38"/>
      <c r="P353" s="38"/>
      <c r="Q353" s="38"/>
      <c r="R353" s="38"/>
      <c r="S353" s="38"/>
      <c r="T353" s="38"/>
      <c r="U353" s="38"/>
      <c r="V353" s="38"/>
      <c r="W353" s="38"/>
      <c r="X353" s="38"/>
      <c r="Y353" s="38"/>
      <c r="Z353" s="38"/>
      <c r="AA353" s="38"/>
      <c r="AB353" s="38"/>
      <c r="AC353" s="38"/>
      <c r="AD353" s="38"/>
      <c r="AE353" s="38"/>
      <c r="AF353" s="38"/>
      <c r="AG353" s="38"/>
      <c r="AH353" s="38"/>
      <c r="AI353" s="38"/>
      <c r="AJ353" s="38"/>
      <c r="AK353" s="38"/>
      <c r="AL353" s="38"/>
      <c r="AM353" s="38"/>
      <c r="AN353" s="38"/>
      <c r="AO353" s="38"/>
      <c r="AP353" s="38"/>
      <c r="AQ353" s="38"/>
    </row>
    <row r="354" spans="1:43" s="182" customFormat="1" ht="15.75" thickBot="1">
      <c r="A354" s="223"/>
      <c r="B354" s="230" t="s">
        <v>396</v>
      </c>
      <c r="C354" s="230" t="s">
        <v>397</v>
      </c>
      <c r="D354" s="231"/>
      <c r="E354" s="232"/>
      <c r="F354" s="233" t="s">
        <v>22</v>
      </c>
      <c r="G354" s="234"/>
      <c r="I354" s="305"/>
      <c r="J354" s="306"/>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38"/>
      <c r="AH354" s="38"/>
      <c r="AI354" s="38"/>
      <c r="AJ354" s="38"/>
      <c r="AK354" s="38"/>
      <c r="AL354" s="38"/>
      <c r="AM354" s="38"/>
      <c r="AN354" s="38"/>
      <c r="AO354" s="38"/>
      <c r="AP354" s="38"/>
      <c r="AQ354" s="38"/>
    </row>
    <row r="355" spans="1:43" s="182" customFormat="1" ht="130.5" customHeight="1">
      <c r="A355" s="201"/>
      <c r="B355" s="958" t="s">
        <v>3300</v>
      </c>
      <c r="C355" s="959"/>
      <c r="D355" s="204"/>
      <c r="E355" s="205"/>
      <c r="F355" s="206" t="s">
        <v>22</v>
      </c>
      <c r="G355" s="207"/>
      <c r="I355" s="305"/>
      <c r="J355" s="306"/>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c r="AH355" s="38"/>
      <c r="AI355" s="38"/>
      <c r="AJ355" s="38"/>
      <c r="AK355" s="38"/>
      <c r="AL355" s="38"/>
      <c r="AM355" s="38"/>
      <c r="AN355" s="38"/>
      <c r="AO355" s="38"/>
      <c r="AP355" s="38"/>
      <c r="AQ355" s="38"/>
    </row>
    <row r="356" spans="1:43" s="182" customFormat="1">
      <c r="A356" s="270" t="s">
        <v>325</v>
      </c>
      <c r="B356" s="271" t="s">
        <v>399</v>
      </c>
      <c r="C356" s="272" t="s">
        <v>400</v>
      </c>
      <c r="D356" s="309"/>
      <c r="E356" s="310"/>
      <c r="F356" s="275" t="s">
        <v>22</v>
      </c>
      <c r="G356" s="276"/>
      <c r="I356" s="305"/>
      <c r="J356" s="306"/>
      <c r="K356" s="38"/>
      <c r="L356" s="38"/>
      <c r="M356" s="38"/>
      <c r="N356" s="38"/>
      <c r="O356" s="38"/>
      <c r="P356" s="38"/>
      <c r="Q356" s="38"/>
      <c r="R356" s="38"/>
      <c r="S356" s="38"/>
      <c r="T356" s="38"/>
      <c r="U356" s="38"/>
      <c r="V356" s="38"/>
      <c r="W356" s="38"/>
      <c r="X356" s="38"/>
      <c r="Y356" s="38"/>
      <c r="Z356" s="38"/>
      <c r="AA356" s="38"/>
      <c r="AB356" s="38"/>
      <c r="AC356" s="38"/>
      <c r="AD356" s="38"/>
      <c r="AE356" s="38"/>
      <c r="AF356" s="38"/>
      <c r="AG356" s="38"/>
      <c r="AH356" s="38"/>
      <c r="AI356" s="38"/>
      <c r="AJ356" s="38"/>
      <c r="AK356" s="38"/>
      <c r="AL356" s="38"/>
      <c r="AM356" s="38"/>
      <c r="AN356" s="38"/>
      <c r="AO356" s="38"/>
      <c r="AP356" s="38"/>
      <c r="AQ356" s="38"/>
    </row>
    <row r="357" spans="1:43" s="182" customFormat="1">
      <c r="A357" s="201"/>
      <c r="B357" s="245"/>
      <c r="C357" s="237" t="s">
        <v>401</v>
      </c>
      <c r="D357" s="204"/>
      <c r="E357" s="205"/>
      <c r="F357" s="206" t="s">
        <v>22</v>
      </c>
      <c r="G357" s="207"/>
      <c r="I357" s="305"/>
      <c r="J357" s="306"/>
      <c r="K357" s="38"/>
      <c r="L357" s="38"/>
      <c r="M357" s="38"/>
      <c r="N357" s="38"/>
      <c r="O357" s="38"/>
      <c r="P357" s="38"/>
      <c r="Q357" s="38"/>
      <c r="R357" s="38"/>
      <c r="S357" s="38"/>
      <c r="T357" s="38"/>
      <c r="U357" s="38"/>
      <c r="V357" s="38"/>
      <c r="W357" s="38"/>
      <c r="X357" s="38"/>
      <c r="Y357" s="38"/>
      <c r="Z357" s="38"/>
      <c r="AA357" s="38"/>
      <c r="AB357" s="38"/>
      <c r="AC357" s="38"/>
      <c r="AD357" s="38"/>
      <c r="AE357" s="38"/>
      <c r="AF357" s="38"/>
      <c r="AG357" s="38"/>
      <c r="AH357" s="38"/>
      <c r="AI357" s="38"/>
      <c r="AJ357" s="38"/>
      <c r="AK357" s="38"/>
      <c r="AL357" s="38"/>
      <c r="AM357" s="38"/>
      <c r="AN357" s="38"/>
      <c r="AO357" s="38"/>
      <c r="AP357" s="38"/>
      <c r="AQ357" s="38"/>
    </row>
    <row r="358" spans="1:43" s="182" customFormat="1">
      <c r="A358" s="201"/>
      <c r="B358" s="245"/>
      <c r="C358" s="237" t="s">
        <v>402</v>
      </c>
      <c r="D358" s="320"/>
      <c r="E358" s="205"/>
      <c r="F358" s="206" t="s">
        <v>22</v>
      </c>
      <c r="G358" s="207"/>
      <c r="I358" s="305"/>
      <c r="J358" s="306"/>
      <c r="K358" s="38"/>
      <c r="L358" s="38"/>
      <c r="M358" s="38"/>
      <c r="N358" s="38"/>
      <c r="O358" s="38"/>
      <c r="P358" s="38"/>
      <c r="Q358" s="38"/>
      <c r="R358" s="38"/>
      <c r="S358" s="38"/>
      <c r="T358" s="38"/>
      <c r="U358" s="38"/>
      <c r="V358" s="38"/>
      <c r="W358" s="38"/>
      <c r="X358" s="38"/>
      <c r="Y358" s="38"/>
      <c r="Z358" s="38"/>
      <c r="AA358" s="38"/>
      <c r="AB358" s="38"/>
      <c r="AC358" s="38"/>
      <c r="AD358" s="38"/>
      <c r="AE358" s="38"/>
      <c r="AF358" s="38"/>
      <c r="AG358" s="38"/>
      <c r="AH358" s="38"/>
      <c r="AI358" s="38"/>
      <c r="AJ358" s="38"/>
      <c r="AK358" s="38"/>
      <c r="AL358" s="38"/>
      <c r="AM358" s="38"/>
      <c r="AN358" s="38"/>
      <c r="AO358" s="38"/>
      <c r="AP358" s="38"/>
      <c r="AQ358" s="38"/>
    </row>
    <row r="359" spans="1:43" s="182" customFormat="1">
      <c r="A359" s="220"/>
      <c r="B359" s="249"/>
      <c r="C359" s="250" t="s">
        <v>3505</v>
      </c>
      <c r="D359" s="251">
        <v>10</v>
      </c>
      <c r="E359" s="198"/>
      <c r="F359" s="199">
        <v>0</v>
      </c>
      <c r="G359" s="200">
        <f>D359*F359</f>
        <v>0</v>
      </c>
      <c r="I359" s="305"/>
      <c r="J359" s="306"/>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c r="AH359" s="38"/>
      <c r="AI359" s="38"/>
      <c r="AJ359" s="38"/>
      <c r="AK359" s="38"/>
      <c r="AL359" s="38"/>
      <c r="AM359" s="38"/>
      <c r="AN359" s="38"/>
      <c r="AO359" s="38"/>
      <c r="AP359" s="38"/>
      <c r="AQ359" s="38"/>
    </row>
    <row r="360" spans="1:43" s="182" customFormat="1">
      <c r="A360" s="270" t="s">
        <v>331</v>
      </c>
      <c r="B360" s="271" t="s">
        <v>404</v>
      </c>
      <c r="C360" s="272" t="s">
        <v>405</v>
      </c>
      <c r="D360" s="309"/>
      <c r="E360" s="310"/>
      <c r="F360" s="275" t="s">
        <v>22</v>
      </c>
      <c r="G360" s="276"/>
      <c r="I360" s="305"/>
      <c r="J360" s="306"/>
      <c r="K360" s="38"/>
      <c r="L360" s="38"/>
      <c r="M360" s="38"/>
      <c r="N360" s="38"/>
      <c r="O360" s="38"/>
      <c r="P360" s="38"/>
      <c r="Q360" s="38"/>
      <c r="R360" s="38"/>
      <c r="S360" s="38"/>
      <c r="T360" s="38"/>
      <c r="U360" s="38"/>
      <c r="V360" s="38"/>
      <c r="W360" s="38"/>
      <c r="X360" s="38"/>
      <c r="Y360" s="38"/>
      <c r="Z360" s="38"/>
      <c r="AA360" s="38"/>
      <c r="AB360" s="38"/>
      <c r="AC360" s="38"/>
      <c r="AD360" s="38"/>
      <c r="AE360" s="38"/>
      <c r="AF360" s="38"/>
      <c r="AG360" s="38"/>
      <c r="AH360" s="38"/>
      <c r="AI360" s="38"/>
      <c r="AJ360" s="38"/>
      <c r="AK360" s="38"/>
      <c r="AL360" s="38"/>
      <c r="AM360" s="38"/>
      <c r="AN360" s="38"/>
      <c r="AO360" s="38"/>
      <c r="AP360" s="38"/>
      <c r="AQ360" s="38"/>
    </row>
    <row r="361" spans="1:43" s="182" customFormat="1">
      <c r="A361" s="201"/>
      <c r="B361" s="245"/>
      <c r="C361" s="237" t="s">
        <v>401</v>
      </c>
      <c r="D361" s="204"/>
      <c r="E361" s="205"/>
      <c r="F361" s="206" t="s">
        <v>22</v>
      </c>
      <c r="G361" s="207"/>
      <c r="I361" s="305"/>
      <c r="J361" s="306"/>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38"/>
      <c r="AH361" s="38"/>
      <c r="AI361" s="38"/>
      <c r="AJ361" s="38"/>
      <c r="AK361" s="38"/>
      <c r="AL361" s="38"/>
      <c r="AM361" s="38"/>
      <c r="AN361" s="38"/>
      <c r="AO361" s="38"/>
      <c r="AP361" s="38"/>
      <c r="AQ361" s="38"/>
    </row>
    <row r="362" spans="1:43" s="182" customFormat="1" ht="25.5">
      <c r="A362" s="201"/>
      <c r="B362" s="245"/>
      <c r="C362" s="237" t="s">
        <v>406</v>
      </c>
      <c r="D362" s="204"/>
      <c r="E362" s="205"/>
      <c r="F362" s="206" t="s">
        <v>22</v>
      </c>
      <c r="G362" s="207"/>
      <c r="I362" s="305"/>
      <c r="J362" s="306"/>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38"/>
      <c r="AH362" s="38"/>
      <c r="AI362" s="38"/>
      <c r="AJ362" s="38"/>
      <c r="AK362" s="38"/>
      <c r="AL362" s="38"/>
      <c r="AM362" s="38"/>
      <c r="AN362" s="38"/>
      <c r="AO362" s="38"/>
      <c r="AP362" s="38"/>
      <c r="AQ362" s="38"/>
    </row>
    <row r="363" spans="1:43" s="182" customFormat="1">
      <c r="A363" s="220"/>
      <c r="B363" s="249"/>
      <c r="C363" s="250" t="s">
        <v>1072</v>
      </c>
      <c r="D363" s="251">
        <v>1</v>
      </c>
      <c r="E363" s="198"/>
      <c r="F363" s="199">
        <v>0</v>
      </c>
      <c r="G363" s="200">
        <f>D363*F363</f>
        <v>0</v>
      </c>
      <c r="I363" s="305"/>
      <c r="J363" s="306"/>
      <c r="K363" s="38"/>
      <c r="L363" s="38"/>
      <c r="M363" s="38"/>
      <c r="N363" s="38"/>
      <c r="O363" s="38"/>
      <c r="P363" s="38"/>
      <c r="Q363" s="38"/>
      <c r="R363" s="38"/>
      <c r="S363" s="38"/>
      <c r="T363" s="38"/>
      <c r="U363" s="38"/>
      <c r="V363" s="38"/>
      <c r="W363" s="38"/>
      <c r="X363" s="38"/>
      <c r="Y363" s="38"/>
      <c r="Z363" s="38"/>
      <c r="AA363" s="38"/>
      <c r="AB363" s="38"/>
      <c r="AC363" s="38"/>
      <c r="AD363" s="38"/>
      <c r="AE363" s="38"/>
      <c r="AF363" s="38"/>
      <c r="AG363" s="38"/>
      <c r="AH363" s="38"/>
      <c r="AI363" s="38"/>
      <c r="AJ363" s="38"/>
      <c r="AK363" s="38"/>
      <c r="AL363" s="38"/>
      <c r="AM363" s="38"/>
      <c r="AN363" s="38"/>
      <c r="AO363" s="38"/>
      <c r="AP363" s="38"/>
      <c r="AQ363" s="38"/>
    </row>
    <row r="364" spans="1:43" s="182" customFormat="1">
      <c r="A364" s="270" t="s">
        <v>334</v>
      </c>
      <c r="B364" s="271" t="s">
        <v>408</v>
      </c>
      <c r="C364" s="272" t="s">
        <v>409</v>
      </c>
      <c r="D364" s="309"/>
      <c r="E364" s="310"/>
      <c r="F364" s="275" t="s">
        <v>22</v>
      </c>
      <c r="G364" s="276"/>
      <c r="I364" s="305"/>
      <c r="J364" s="306"/>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c r="AH364" s="38"/>
      <c r="AI364" s="38"/>
      <c r="AJ364" s="38"/>
      <c r="AK364" s="38"/>
      <c r="AL364" s="38"/>
      <c r="AM364" s="38"/>
      <c r="AN364" s="38"/>
      <c r="AO364" s="38"/>
      <c r="AP364" s="38"/>
      <c r="AQ364" s="38"/>
    </row>
    <row r="365" spans="1:43" s="182" customFormat="1">
      <c r="A365" s="201"/>
      <c r="B365" s="245"/>
      <c r="C365" s="237" t="s">
        <v>410</v>
      </c>
      <c r="D365" s="204"/>
      <c r="E365" s="205"/>
      <c r="F365" s="206" t="s">
        <v>22</v>
      </c>
      <c r="G365" s="207"/>
      <c r="I365" s="305"/>
      <c r="J365" s="306"/>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38"/>
      <c r="AH365" s="38"/>
      <c r="AI365" s="38"/>
      <c r="AJ365" s="38"/>
      <c r="AK365" s="38"/>
      <c r="AL365" s="38"/>
      <c r="AM365" s="38"/>
      <c r="AN365" s="38"/>
      <c r="AO365" s="38"/>
      <c r="AP365" s="38"/>
      <c r="AQ365" s="38"/>
    </row>
    <row r="366" spans="1:43" s="182" customFormat="1" ht="25.5">
      <c r="A366" s="201"/>
      <c r="B366" s="245"/>
      <c r="C366" s="237" t="s">
        <v>411</v>
      </c>
      <c r="D366" s="343"/>
      <c r="E366" s="205"/>
      <c r="F366" s="206" t="s">
        <v>22</v>
      </c>
      <c r="G366" s="207"/>
      <c r="I366" s="305"/>
      <c r="J366" s="306"/>
      <c r="K366" s="38"/>
      <c r="L366" s="38"/>
      <c r="M366" s="38"/>
      <c r="N366" s="38"/>
      <c r="O366" s="38"/>
      <c r="P366" s="38"/>
      <c r="Q366" s="38"/>
      <c r="R366" s="38"/>
      <c r="S366" s="38"/>
      <c r="T366" s="38"/>
      <c r="U366" s="38"/>
      <c r="V366" s="38"/>
      <c r="W366" s="38"/>
      <c r="X366" s="38"/>
      <c r="Y366" s="38"/>
      <c r="Z366" s="38"/>
      <c r="AA366" s="38"/>
      <c r="AB366" s="38"/>
      <c r="AC366" s="38"/>
      <c r="AD366" s="38"/>
      <c r="AE366" s="38"/>
      <c r="AF366" s="38"/>
      <c r="AG366" s="38"/>
      <c r="AH366" s="38"/>
      <c r="AI366" s="38"/>
      <c r="AJ366" s="38"/>
      <c r="AK366" s="38"/>
      <c r="AL366" s="38"/>
      <c r="AM366" s="38"/>
      <c r="AN366" s="38"/>
      <c r="AO366" s="38"/>
      <c r="AP366" s="38"/>
      <c r="AQ366" s="38"/>
    </row>
    <row r="367" spans="1:43" s="182" customFormat="1">
      <c r="A367" s="220"/>
      <c r="B367" s="249"/>
      <c r="C367" s="250" t="s">
        <v>3507</v>
      </c>
      <c r="D367" s="251">
        <v>5</v>
      </c>
      <c r="E367" s="198"/>
      <c r="F367" s="199">
        <v>0</v>
      </c>
      <c r="G367" s="200">
        <f>D367*F367</f>
        <v>0</v>
      </c>
      <c r="I367" s="305"/>
      <c r="J367" s="306"/>
      <c r="K367" s="38"/>
      <c r="L367" s="38"/>
      <c r="M367" s="38"/>
      <c r="N367" s="38"/>
      <c r="O367" s="38"/>
      <c r="P367" s="38"/>
      <c r="Q367" s="38"/>
      <c r="R367" s="38"/>
      <c r="S367" s="38"/>
      <c r="T367" s="38"/>
      <c r="U367" s="38"/>
      <c r="V367" s="38"/>
      <c r="W367" s="38"/>
      <c r="X367" s="38"/>
      <c r="Y367" s="38"/>
      <c r="Z367" s="38"/>
      <c r="AA367" s="38"/>
      <c r="AB367" s="38"/>
      <c r="AC367" s="38"/>
      <c r="AD367" s="38"/>
      <c r="AE367" s="38"/>
      <c r="AF367" s="38"/>
      <c r="AG367" s="38"/>
      <c r="AH367" s="38"/>
      <c r="AI367" s="38"/>
      <c r="AJ367" s="38"/>
      <c r="AK367" s="38"/>
      <c r="AL367" s="38"/>
      <c r="AM367" s="38"/>
      <c r="AN367" s="38"/>
      <c r="AO367" s="38"/>
      <c r="AP367" s="38"/>
      <c r="AQ367" s="38"/>
    </row>
    <row r="368" spans="1:43" s="182" customFormat="1">
      <c r="A368" s="270" t="s">
        <v>339</v>
      </c>
      <c r="B368" s="271" t="s">
        <v>413</v>
      </c>
      <c r="C368" s="272" t="s">
        <v>414</v>
      </c>
      <c r="D368" s="309"/>
      <c r="E368" s="310"/>
      <c r="F368" s="275" t="s">
        <v>22</v>
      </c>
      <c r="G368" s="276"/>
      <c r="I368" s="305"/>
      <c r="J368" s="306"/>
      <c r="K368" s="38"/>
      <c r="L368" s="38"/>
      <c r="M368" s="38"/>
      <c r="N368" s="38"/>
      <c r="O368" s="38"/>
      <c r="P368" s="38"/>
      <c r="Q368" s="38"/>
      <c r="R368" s="38"/>
      <c r="S368" s="38"/>
      <c r="T368" s="38"/>
      <c r="U368" s="38"/>
      <c r="V368" s="38"/>
      <c r="W368" s="38"/>
      <c r="X368" s="38"/>
      <c r="Y368" s="38"/>
      <c r="Z368" s="38"/>
      <c r="AA368" s="38"/>
      <c r="AB368" s="38"/>
      <c r="AC368" s="38"/>
      <c r="AD368" s="38"/>
      <c r="AE368" s="38"/>
      <c r="AF368" s="38"/>
      <c r="AG368" s="38"/>
      <c r="AH368" s="38"/>
      <c r="AI368" s="38"/>
      <c r="AJ368" s="38"/>
      <c r="AK368" s="38"/>
      <c r="AL368" s="38"/>
      <c r="AM368" s="38"/>
      <c r="AN368" s="38"/>
      <c r="AO368" s="38"/>
      <c r="AP368" s="38"/>
      <c r="AQ368" s="38"/>
    </row>
    <row r="369" spans="1:43" s="182" customFormat="1">
      <c r="A369" s="201"/>
      <c r="B369" s="245"/>
      <c r="C369" s="237" t="s">
        <v>415</v>
      </c>
      <c r="D369" s="204"/>
      <c r="E369" s="205"/>
      <c r="F369" s="206" t="s">
        <v>22</v>
      </c>
      <c r="G369" s="207"/>
      <c r="I369" s="305"/>
      <c r="J369" s="306"/>
      <c r="K369" s="38"/>
      <c r="L369" s="38"/>
      <c r="M369" s="38"/>
      <c r="N369" s="38"/>
      <c r="O369" s="38"/>
      <c r="P369" s="38"/>
      <c r="Q369" s="38"/>
      <c r="R369" s="38"/>
      <c r="S369" s="38"/>
      <c r="T369" s="38"/>
      <c r="U369" s="38"/>
      <c r="V369" s="38"/>
      <c r="W369" s="38"/>
      <c r="X369" s="38"/>
      <c r="Y369" s="38"/>
      <c r="Z369" s="38"/>
      <c r="AA369" s="38"/>
      <c r="AB369" s="38"/>
      <c r="AC369" s="38"/>
      <c r="AD369" s="38"/>
      <c r="AE369" s="38"/>
      <c r="AF369" s="38"/>
      <c r="AG369" s="38"/>
      <c r="AH369" s="38"/>
      <c r="AI369" s="38"/>
      <c r="AJ369" s="38"/>
      <c r="AK369" s="38"/>
      <c r="AL369" s="38"/>
      <c r="AM369" s="38"/>
      <c r="AN369" s="38"/>
      <c r="AO369" s="38"/>
      <c r="AP369" s="38"/>
      <c r="AQ369" s="38"/>
    </row>
    <row r="370" spans="1:43" s="182" customFormat="1" ht="25.5">
      <c r="A370" s="201"/>
      <c r="B370" s="245"/>
      <c r="C370" s="237" t="s">
        <v>411</v>
      </c>
      <c r="D370" s="204"/>
      <c r="E370" s="205"/>
      <c r="F370" s="206" t="s">
        <v>22</v>
      </c>
      <c r="G370" s="207"/>
      <c r="I370" s="305"/>
      <c r="J370" s="306"/>
      <c r="K370" s="38"/>
      <c r="L370" s="38"/>
      <c r="M370" s="38"/>
      <c r="N370" s="38"/>
      <c r="O370" s="38"/>
      <c r="P370" s="38"/>
      <c r="Q370" s="38"/>
      <c r="R370" s="38"/>
      <c r="S370" s="38"/>
      <c r="T370" s="38"/>
      <c r="U370" s="38"/>
      <c r="V370" s="38"/>
      <c r="W370" s="38"/>
      <c r="X370" s="38"/>
      <c r="Y370" s="38"/>
      <c r="Z370" s="38"/>
      <c r="AA370" s="38"/>
      <c r="AB370" s="38"/>
      <c r="AC370" s="38"/>
      <c r="AD370" s="38"/>
      <c r="AE370" s="38"/>
      <c r="AF370" s="38"/>
      <c r="AG370" s="38"/>
      <c r="AH370" s="38"/>
      <c r="AI370" s="38"/>
      <c r="AJ370" s="38"/>
      <c r="AK370" s="38"/>
      <c r="AL370" s="38"/>
      <c r="AM370" s="38"/>
      <c r="AN370" s="38"/>
      <c r="AO370" s="38"/>
      <c r="AP370" s="38"/>
      <c r="AQ370" s="38"/>
    </row>
    <row r="371" spans="1:43" s="182" customFormat="1" ht="14.25" customHeight="1">
      <c r="A371" s="220"/>
      <c r="B371" s="249"/>
      <c r="C371" s="250" t="s">
        <v>416</v>
      </c>
      <c r="D371" s="251">
        <v>2</v>
      </c>
      <c r="E371" s="198"/>
      <c r="F371" s="199">
        <v>0</v>
      </c>
      <c r="G371" s="200">
        <f>D371*F371</f>
        <v>0</v>
      </c>
      <c r="I371" s="305"/>
      <c r="J371" s="306"/>
      <c r="K371" s="38"/>
      <c r="L371" s="38"/>
      <c r="M371" s="38"/>
      <c r="N371" s="38"/>
      <c r="O371" s="38"/>
      <c r="P371" s="38"/>
      <c r="Q371" s="38"/>
      <c r="R371" s="38"/>
      <c r="S371" s="38"/>
      <c r="T371" s="38"/>
      <c r="U371" s="38"/>
      <c r="V371" s="38"/>
      <c r="W371" s="38"/>
      <c r="X371" s="38"/>
      <c r="Y371" s="38"/>
      <c r="Z371" s="38"/>
      <c r="AA371" s="38"/>
      <c r="AB371" s="38"/>
      <c r="AC371" s="38"/>
      <c r="AD371" s="38"/>
      <c r="AE371" s="38"/>
      <c r="AF371" s="38"/>
      <c r="AG371" s="38"/>
      <c r="AH371" s="38"/>
      <c r="AI371" s="38"/>
      <c r="AJ371" s="38"/>
      <c r="AK371" s="38"/>
      <c r="AL371" s="38"/>
      <c r="AM371" s="38"/>
      <c r="AN371" s="38"/>
      <c r="AO371" s="38"/>
      <c r="AP371" s="38"/>
      <c r="AQ371" s="38"/>
    </row>
    <row r="372" spans="1:43" s="182" customFormat="1" ht="15.75" thickBot="1">
      <c r="A372" s="223"/>
      <c r="B372" s="344"/>
      <c r="C372" s="344"/>
      <c r="D372" s="225"/>
      <c r="E372" s="226"/>
      <c r="F372" s="227" t="s">
        <v>22</v>
      </c>
      <c r="G372" s="228"/>
      <c r="I372" s="305"/>
      <c r="J372" s="306"/>
      <c r="K372" s="38"/>
      <c r="L372" s="38"/>
      <c r="M372" s="38"/>
      <c r="N372" s="38"/>
      <c r="O372" s="38"/>
      <c r="P372" s="38"/>
      <c r="Q372" s="38"/>
      <c r="R372" s="38"/>
      <c r="S372" s="38"/>
      <c r="T372" s="38"/>
      <c r="U372" s="38"/>
      <c r="V372" s="38"/>
      <c r="W372" s="38"/>
      <c r="X372" s="38"/>
      <c r="Y372" s="38"/>
      <c r="Z372" s="38"/>
      <c r="AA372" s="38"/>
      <c r="AB372" s="38"/>
      <c r="AC372" s="38"/>
      <c r="AD372" s="38"/>
      <c r="AE372" s="38"/>
      <c r="AF372" s="38"/>
      <c r="AG372" s="38"/>
      <c r="AH372" s="38"/>
      <c r="AI372" s="38"/>
      <c r="AJ372" s="38"/>
      <c r="AK372" s="38"/>
      <c r="AL372" s="38"/>
      <c r="AM372" s="38"/>
      <c r="AN372" s="38"/>
      <c r="AO372" s="38"/>
      <c r="AP372" s="38"/>
      <c r="AQ372" s="38"/>
    </row>
    <row r="373" spans="1:43" s="182" customFormat="1" ht="15.75" thickBot="1">
      <c r="A373" s="229"/>
      <c r="B373" s="230" t="s">
        <v>421</v>
      </c>
      <c r="C373" s="230" t="s">
        <v>422</v>
      </c>
      <c r="D373" s="231"/>
      <c r="E373" s="232"/>
      <c r="F373" s="233" t="s">
        <v>22</v>
      </c>
      <c r="G373" s="234"/>
      <c r="I373" s="305"/>
      <c r="J373" s="306"/>
      <c r="K373" s="38"/>
      <c r="L373" s="38"/>
      <c r="M373" s="38"/>
      <c r="N373" s="38"/>
      <c r="O373" s="38"/>
      <c r="P373" s="38"/>
      <c r="Q373" s="38"/>
      <c r="R373" s="38"/>
      <c r="S373" s="38"/>
      <c r="T373" s="38"/>
      <c r="U373" s="38"/>
      <c r="V373" s="38"/>
      <c r="W373" s="38"/>
      <c r="X373" s="38"/>
      <c r="Y373" s="38"/>
      <c r="Z373" s="38"/>
      <c r="AA373" s="38"/>
      <c r="AB373" s="38"/>
      <c r="AC373" s="38"/>
      <c r="AD373" s="38"/>
      <c r="AE373" s="38"/>
      <c r="AF373" s="38"/>
      <c r="AG373" s="38"/>
      <c r="AH373" s="38"/>
      <c r="AI373" s="38"/>
      <c r="AJ373" s="38"/>
      <c r="AK373" s="38"/>
      <c r="AL373" s="38"/>
      <c r="AM373" s="38"/>
      <c r="AN373" s="38"/>
      <c r="AO373" s="38"/>
      <c r="AP373" s="38"/>
      <c r="AQ373" s="38"/>
    </row>
    <row r="374" spans="1:43" s="182" customFormat="1" ht="66.75" customHeight="1">
      <c r="A374" s="201"/>
      <c r="B374" s="958" t="s">
        <v>3440</v>
      </c>
      <c r="C374" s="959"/>
      <c r="D374" s="204"/>
      <c r="E374" s="205"/>
      <c r="F374" s="206" t="s">
        <v>22</v>
      </c>
      <c r="G374" s="207"/>
      <c r="I374" s="305"/>
      <c r="J374" s="306"/>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c r="AH374" s="38"/>
      <c r="AI374" s="38"/>
      <c r="AJ374" s="38"/>
      <c r="AK374" s="38"/>
      <c r="AL374" s="38"/>
      <c r="AM374" s="38"/>
      <c r="AN374" s="38"/>
      <c r="AO374" s="38"/>
      <c r="AP374" s="38"/>
      <c r="AQ374" s="38"/>
    </row>
    <row r="375" spans="1:43">
      <c r="A375" s="284" t="s">
        <v>342</v>
      </c>
      <c r="B375" s="285" t="s">
        <v>424</v>
      </c>
      <c r="C375" s="286" t="s">
        <v>425</v>
      </c>
      <c r="D375" s="287"/>
      <c r="E375" s="288"/>
      <c r="F375" s="289" t="s">
        <v>22</v>
      </c>
      <c r="G375" s="290"/>
    </row>
    <row r="376" spans="1:43" s="182" customFormat="1">
      <c r="A376" s="201"/>
      <c r="B376" s="245"/>
      <c r="C376" s="237" t="s">
        <v>401</v>
      </c>
      <c r="D376" s="204"/>
      <c r="E376" s="205"/>
      <c r="F376" s="206" t="s">
        <v>22</v>
      </c>
      <c r="G376" s="207"/>
      <c r="I376" s="208"/>
      <c r="J376" s="43"/>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38"/>
      <c r="AH376" s="38"/>
      <c r="AI376" s="38"/>
      <c r="AJ376" s="38"/>
      <c r="AK376" s="38"/>
      <c r="AL376" s="38"/>
      <c r="AM376" s="38"/>
      <c r="AN376" s="38"/>
      <c r="AO376" s="38"/>
      <c r="AP376" s="38"/>
      <c r="AQ376" s="38"/>
    </row>
    <row r="377" spans="1:43" s="182" customFormat="1">
      <c r="A377" s="201"/>
      <c r="B377" s="245"/>
      <c r="C377" s="237" t="s">
        <v>426</v>
      </c>
      <c r="D377" s="291"/>
      <c r="E377" s="205"/>
      <c r="F377" s="206" t="s">
        <v>22</v>
      </c>
      <c r="G377" s="207"/>
      <c r="I377" s="208"/>
      <c r="J377" s="43"/>
      <c r="K377" s="38"/>
      <c r="L377" s="38"/>
      <c r="M377" s="38"/>
      <c r="N377" s="38"/>
      <c r="O377" s="38"/>
      <c r="P377" s="38"/>
      <c r="Q377" s="38"/>
      <c r="R377" s="38"/>
      <c r="S377" s="38"/>
      <c r="T377" s="38"/>
      <c r="U377" s="38"/>
      <c r="V377" s="38"/>
      <c r="W377" s="38"/>
      <c r="X377" s="38"/>
      <c r="Y377" s="38"/>
      <c r="Z377" s="38"/>
      <c r="AA377" s="38"/>
      <c r="AB377" s="38"/>
      <c r="AC377" s="38"/>
      <c r="AD377" s="38"/>
      <c r="AE377" s="38"/>
      <c r="AF377" s="38"/>
      <c r="AG377" s="38"/>
      <c r="AH377" s="38"/>
      <c r="AI377" s="38"/>
      <c r="AJ377" s="38"/>
      <c r="AK377" s="38"/>
      <c r="AL377" s="38"/>
      <c r="AM377" s="38"/>
      <c r="AN377" s="38"/>
      <c r="AO377" s="38"/>
      <c r="AP377" s="38"/>
      <c r="AQ377" s="38"/>
    </row>
    <row r="378" spans="1:43" s="182" customFormat="1">
      <c r="A378" s="220"/>
      <c r="B378" s="249"/>
      <c r="C378" s="250" t="s">
        <v>3508</v>
      </c>
      <c r="D378" s="251">
        <v>8</v>
      </c>
      <c r="E378" s="198"/>
      <c r="F378" s="199">
        <v>0</v>
      </c>
      <c r="G378" s="200">
        <f>D378*F378</f>
        <v>0</v>
      </c>
      <c r="I378" s="208"/>
      <c r="J378" s="43"/>
      <c r="K378" s="38"/>
      <c r="L378" s="38"/>
      <c r="M378" s="38"/>
      <c r="N378" s="38"/>
      <c r="O378" s="38"/>
      <c r="P378" s="38"/>
      <c r="Q378" s="38"/>
      <c r="R378" s="38"/>
      <c r="S378" s="38"/>
      <c r="T378" s="38"/>
      <c r="U378" s="38"/>
      <c r="V378" s="38"/>
      <c r="W378" s="38"/>
      <c r="X378" s="38"/>
      <c r="Y378" s="38"/>
      <c r="Z378" s="38"/>
      <c r="AA378" s="38"/>
      <c r="AB378" s="38"/>
      <c r="AC378" s="38"/>
      <c r="AD378" s="38"/>
      <c r="AE378" s="38"/>
      <c r="AF378" s="38"/>
      <c r="AG378" s="38"/>
      <c r="AH378" s="38"/>
      <c r="AI378" s="38"/>
      <c r="AJ378" s="38"/>
      <c r="AK378" s="38"/>
      <c r="AL378" s="38"/>
      <c r="AM378" s="38"/>
      <c r="AN378" s="38"/>
      <c r="AO378" s="38"/>
      <c r="AP378" s="38"/>
      <c r="AQ378" s="38"/>
    </row>
    <row r="379" spans="1:43">
      <c r="A379" s="284" t="s">
        <v>344</v>
      </c>
      <c r="B379" s="285" t="s">
        <v>428</v>
      </c>
      <c r="C379" s="286" t="s">
        <v>429</v>
      </c>
      <c r="D379" s="287"/>
      <c r="E379" s="288"/>
      <c r="F379" s="289" t="s">
        <v>22</v>
      </c>
      <c r="G379" s="290"/>
    </row>
    <row r="380" spans="1:43" s="182" customFormat="1">
      <c r="A380" s="201"/>
      <c r="B380" s="245"/>
      <c r="C380" s="237" t="s">
        <v>410</v>
      </c>
      <c r="D380" s="204"/>
      <c r="E380" s="205"/>
      <c r="F380" s="206" t="s">
        <v>22</v>
      </c>
      <c r="G380" s="207"/>
      <c r="I380" s="208"/>
      <c r="J380" s="43"/>
      <c r="K380" s="38"/>
      <c r="L380" s="38"/>
      <c r="M380" s="38"/>
      <c r="N380" s="38"/>
      <c r="O380" s="38"/>
      <c r="P380" s="38"/>
      <c r="Q380" s="38"/>
      <c r="R380" s="38"/>
      <c r="S380" s="38"/>
      <c r="T380" s="38"/>
      <c r="U380" s="38"/>
      <c r="V380" s="38"/>
      <c r="W380" s="38"/>
      <c r="X380" s="38"/>
      <c r="Y380" s="38"/>
      <c r="Z380" s="38"/>
      <c r="AA380" s="38"/>
      <c r="AB380" s="38"/>
      <c r="AC380" s="38"/>
      <c r="AD380" s="38"/>
      <c r="AE380" s="38"/>
      <c r="AF380" s="38"/>
      <c r="AG380" s="38"/>
      <c r="AH380" s="38"/>
      <c r="AI380" s="38"/>
      <c r="AJ380" s="38"/>
      <c r="AK380" s="38"/>
      <c r="AL380" s="38"/>
      <c r="AM380" s="38"/>
      <c r="AN380" s="38"/>
      <c r="AO380" s="38"/>
      <c r="AP380" s="38"/>
      <c r="AQ380" s="38"/>
    </row>
    <row r="381" spans="1:43" s="182" customFormat="1" ht="25.5">
      <c r="A381" s="201"/>
      <c r="B381" s="245"/>
      <c r="C381" s="237" t="s">
        <v>430</v>
      </c>
      <c r="D381" s="204"/>
      <c r="E381" s="205"/>
      <c r="F381" s="206" t="s">
        <v>22</v>
      </c>
      <c r="G381" s="207"/>
      <c r="I381" s="208"/>
      <c r="J381" s="43"/>
      <c r="K381" s="38"/>
      <c r="L381" s="38"/>
      <c r="M381" s="38"/>
      <c r="N381" s="38"/>
      <c r="O381" s="38"/>
      <c r="P381" s="38"/>
      <c r="Q381" s="38"/>
      <c r="R381" s="38"/>
      <c r="S381" s="38"/>
      <c r="T381" s="38"/>
      <c r="U381" s="38"/>
      <c r="V381" s="38"/>
      <c r="W381" s="38"/>
      <c r="X381" s="38"/>
      <c r="Y381" s="38"/>
      <c r="Z381" s="38"/>
      <c r="AA381" s="38"/>
      <c r="AB381" s="38"/>
      <c r="AC381" s="38"/>
      <c r="AD381" s="38"/>
      <c r="AE381" s="38"/>
      <c r="AF381" s="38"/>
      <c r="AG381" s="38"/>
      <c r="AH381" s="38"/>
      <c r="AI381" s="38"/>
      <c r="AJ381" s="38"/>
      <c r="AK381" s="38"/>
      <c r="AL381" s="38"/>
      <c r="AM381" s="38"/>
      <c r="AN381" s="38"/>
      <c r="AO381" s="38"/>
      <c r="AP381" s="38"/>
      <c r="AQ381" s="38"/>
    </row>
    <row r="382" spans="1:43" s="182" customFormat="1">
      <c r="A382" s="220"/>
      <c r="B382" s="249"/>
      <c r="C382" s="250" t="s">
        <v>154</v>
      </c>
      <c r="D382" s="251">
        <v>1</v>
      </c>
      <c r="E382" s="198"/>
      <c r="F382" s="199">
        <v>0</v>
      </c>
      <c r="G382" s="200">
        <f>D382*F382</f>
        <v>0</v>
      </c>
      <c r="I382" s="208"/>
      <c r="J382" s="43"/>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38"/>
      <c r="AH382" s="38"/>
      <c r="AI382" s="38"/>
      <c r="AJ382" s="38"/>
      <c r="AK382" s="38"/>
      <c r="AL382" s="38"/>
      <c r="AM382" s="38"/>
      <c r="AN382" s="38"/>
      <c r="AO382" s="38"/>
      <c r="AP382" s="38"/>
      <c r="AQ382" s="38"/>
    </row>
    <row r="383" spans="1:43" ht="15.75" thickBot="1">
      <c r="A383" s="201"/>
      <c r="B383" s="277"/>
      <c r="C383" s="345" t="s">
        <v>15</v>
      </c>
      <c r="D383" s="346"/>
      <c r="E383" s="247"/>
      <c r="F383" s="206" t="s">
        <v>22</v>
      </c>
      <c r="G383" s="207"/>
    </row>
    <row r="384" spans="1:43" s="182" customFormat="1" ht="15.75" thickBot="1">
      <c r="A384" s="229"/>
      <c r="B384" s="230" t="s">
        <v>433</v>
      </c>
      <c r="C384" s="230" t="s">
        <v>434</v>
      </c>
      <c r="D384" s="231"/>
      <c r="E384" s="232"/>
      <c r="F384" s="233" t="s">
        <v>22</v>
      </c>
      <c r="G384" s="234"/>
      <c r="I384" s="208"/>
      <c r="J384" s="43"/>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c r="AH384" s="38"/>
      <c r="AI384" s="38"/>
      <c r="AJ384" s="38"/>
      <c r="AK384" s="38"/>
      <c r="AL384" s="38"/>
      <c r="AM384" s="38"/>
      <c r="AN384" s="38"/>
      <c r="AO384" s="38"/>
      <c r="AP384" s="38"/>
      <c r="AQ384" s="38"/>
    </row>
    <row r="385" spans="1:43" s="182" customFormat="1" ht="215.25" customHeight="1">
      <c r="A385" s="201"/>
      <c r="B385" s="958" t="s">
        <v>3441</v>
      </c>
      <c r="C385" s="959"/>
      <c r="D385" s="204"/>
      <c r="E385" s="205"/>
      <c r="F385" s="206" t="s">
        <v>22</v>
      </c>
      <c r="G385" s="207"/>
      <c r="I385" s="305"/>
      <c r="J385" s="306"/>
      <c r="K385" s="38"/>
      <c r="L385" s="38"/>
      <c r="M385" s="38"/>
      <c r="N385" s="38"/>
      <c r="O385" s="38"/>
      <c r="P385" s="38"/>
      <c r="Q385" s="38"/>
      <c r="R385" s="38"/>
      <c r="S385" s="38"/>
      <c r="T385" s="38"/>
      <c r="U385" s="38"/>
      <c r="V385" s="38"/>
      <c r="W385" s="38"/>
      <c r="X385" s="38"/>
      <c r="Y385" s="38"/>
      <c r="Z385" s="38"/>
      <c r="AA385" s="38"/>
      <c r="AB385" s="38"/>
      <c r="AC385" s="38"/>
      <c r="AD385" s="38"/>
      <c r="AE385" s="38"/>
      <c r="AF385" s="38"/>
      <c r="AG385" s="38"/>
      <c r="AH385" s="38"/>
      <c r="AI385" s="38"/>
      <c r="AJ385" s="38"/>
      <c r="AK385" s="38"/>
      <c r="AL385" s="38"/>
      <c r="AM385" s="38"/>
      <c r="AN385" s="38"/>
      <c r="AO385" s="38"/>
      <c r="AP385" s="38"/>
      <c r="AQ385" s="38"/>
    </row>
    <row r="386" spans="1:43" s="182" customFormat="1">
      <c r="A386" s="238" t="s">
        <v>346</v>
      </c>
      <c r="B386" s="239" t="s">
        <v>436</v>
      </c>
      <c r="C386" s="240" t="s">
        <v>437</v>
      </c>
      <c r="D386" s="255"/>
      <c r="E386" s="256"/>
      <c r="F386" s="243" t="s">
        <v>22</v>
      </c>
      <c r="G386" s="244"/>
      <c r="I386" s="305"/>
      <c r="J386" s="306"/>
      <c r="K386" s="38"/>
      <c r="L386" s="38"/>
      <c r="M386" s="38"/>
      <c r="N386" s="38"/>
      <c r="O386" s="38"/>
      <c r="P386" s="38"/>
      <c r="Q386" s="38"/>
      <c r="R386" s="38"/>
      <c r="S386" s="38"/>
      <c r="T386" s="38"/>
      <c r="U386" s="38"/>
      <c r="V386" s="38"/>
      <c r="W386" s="38"/>
      <c r="X386" s="38"/>
      <c r="Y386" s="38"/>
      <c r="Z386" s="38"/>
      <c r="AA386" s="38"/>
      <c r="AB386" s="38"/>
      <c r="AC386" s="38"/>
      <c r="AD386" s="38"/>
      <c r="AE386" s="38"/>
      <c r="AF386" s="38"/>
      <c r="AG386" s="38"/>
      <c r="AH386" s="38"/>
      <c r="AI386" s="38"/>
      <c r="AJ386" s="38"/>
      <c r="AK386" s="38"/>
      <c r="AL386" s="38"/>
      <c r="AM386" s="38"/>
      <c r="AN386" s="38"/>
      <c r="AO386" s="38"/>
      <c r="AP386" s="38"/>
      <c r="AQ386" s="38"/>
    </row>
    <row r="387" spans="1:43" s="182" customFormat="1">
      <c r="A387" s="201"/>
      <c r="B387" s="245"/>
      <c r="C387" s="237" t="s">
        <v>438</v>
      </c>
      <c r="D387" s="204"/>
      <c r="E387" s="205"/>
      <c r="F387" s="206" t="s">
        <v>22</v>
      </c>
      <c r="G387" s="207"/>
      <c r="I387" s="305"/>
      <c r="J387" s="306"/>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c r="AH387" s="38"/>
      <c r="AI387" s="38"/>
      <c r="AJ387" s="38"/>
      <c r="AK387" s="38"/>
      <c r="AL387" s="38"/>
      <c r="AM387" s="38"/>
      <c r="AN387" s="38"/>
      <c r="AO387" s="38"/>
      <c r="AP387" s="38"/>
      <c r="AQ387" s="38"/>
    </row>
    <row r="388" spans="1:43" s="182" customFormat="1" ht="204">
      <c r="A388" s="201"/>
      <c r="B388" s="245"/>
      <c r="C388" s="237" t="s">
        <v>439</v>
      </c>
      <c r="D388" s="204"/>
      <c r="E388" s="205"/>
      <c r="F388" s="206" t="s">
        <v>22</v>
      </c>
      <c r="G388" s="207"/>
      <c r="I388" s="305"/>
      <c r="J388" s="306"/>
      <c r="K388" s="38"/>
      <c r="L388" s="38"/>
      <c r="M388" s="38"/>
      <c r="N388" s="38"/>
      <c r="O388" s="38"/>
      <c r="P388" s="38"/>
      <c r="Q388" s="38"/>
      <c r="R388" s="38"/>
      <c r="S388" s="38"/>
      <c r="T388" s="38"/>
      <c r="U388" s="38"/>
      <c r="V388" s="38"/>
      <c r="W388" s="38"/>
      <c r="X388" s="38"/>
      <c r="Y388" s="38"/>
      <c r="Z388" s="38"/>
      <c r="AA388" s="38"/>
      <c r="AB388" s="38"/>
      <c r="AC388" s="38"/>
      <c r="AD388" s="38"/>
      <c r="AE388" s="38"/>
      <c r="AF388" s="38"/>
      <c r="AG388" s="38"/>
      <c r="AH388" s="38"/>
      <c r="AI388" s="38"/>
      <c r="AJ388" s="38"/>
      <c r="AK388" s="38"/>
      <c r="AL388" s="38"/>
      <c r="AM388" s="38"/>
      <c r="AN388" s="38"/>
      <c r="AO388" s="38"/>
      <c r="AP388" s="38"/>
      <c r="AQ388" s="38"/>
    </row>
    <row r="389" spans="1:43" s="182" customFormat="1">
      <c r="A389" s="220"/>
      <c r="B389" s="249"/>
      <c r="C389" s="250" t="s">
        <v>83</v>
      </c>
      <c r="D389" s="251">
        <v>1</v>
      </c>
      <c r="E389" s="198"/>
      <c r="F389" s="199">
        <v>0</v>
      </c>
      <c r="G389" s="200">
        <f>D389*F389</f>
        <v>0</v>
      </c>
      <c r="I389" s="305"/>
      <c r="J389" s="306"/>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38"/>
      <c r="AK389" s="38"/>
      <c r="AL389" s="38"/>
      <c r="AM389" s="38"/>
      <c r="AN389" s="38"/>
      <c r="AO389" s="38"/>
      <c r="AP389" s="38"/>
      <c r="AQ389" s="38"/>
    </row>
    <row r="390" spans="1:43" s="182" customFormat="1">
      <c r="A390" s="238" t="s">
        <v>351</v>
      </c>
      <c r="B390" s="239" t="s">
        <v>440</v>
      </c>
      <c r="C390" s="240" t="s">
        <v>441</v>
      </c>
      <c r="D390" s="255"/>
      <c r="E390" s="256"/>
      <c r="F390" s="243" t="s">
        <v>22</v>
      </c>
      <c r="G390" s="244"/>
      <c r="I390" s="305"/>
      <c r="J390" s="306"/>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38"/>
      <c r="AK390" s="38"/>
      <c r="AL390" s="38"/>
      <c r="AM390" s="38"/>
      <c r="AN390" s="38"/>
      <c r="AO390" s="38"/>
      <c r="AP390" s="38"/>
      <c r="AQ390" s="38"/>
    </row>
    <row r="391" spans="1:43" s="182" customFormat="1">
      <c r="A391" s="201"/>
      <c r="B391" s="245"/>
      <c r="C391" s="237" t="s">
        <v>442</v>
      </c>
      <c r="D391" s="204"/>
      <c r="E391" s="205"/>
      <c r="F391" s="206" t="s">
        <v>22</v>
      </c>
      <c r="G391" s="207"/>
      <c r="I391" s="305"/>
      <c r="J391" s="306"/>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38"/>
      <c r="AK391" s="38"/>
      <c r="AL391" s="38"/>
      <c r="AM391" s="38"/>
      <c r="AN391" s="38"/>
      <c r="AO391" s="38"/>
      <c r="AP391" s="38"/>
      <c r="AQ391" s="38"/>
    </row>
    <row r="392" spans="1:43" s="182" customFormat="1" ht="216.75">
      <c r="A392" s="201"/>
      <c r="B392" s="245"/>
      <c r="C392" s="237" t="s">
        <v>443</v>
      </c>
      <c r="D392" s="204"/>
      <c r="E392" s="205"/>
      <c r="F392" s="206" t="s">
        <v>22</v>
      </c>
      <c r="G392" s="207"/>
      <c r="I392" s="305"/>
      <c r="J392" s="306"/>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38"/>
      <c r="AK392" s="38"/>
      <c r="AL392" s="38"/>
      <c r="AM392" s="38"/>
      <c r="AN392" s="38"/>
      <c r="AO392" s="38"/>
      <c r="AP392" s="38"/>
      <c r="AQ392" s="38"/>
    </row>
    <row r="393" spans="1:43" s="182" customFormat="1">
      <c r="A393" s="220"/>
      <c r="B393" s="249"/>
      <c r="C393" s="250" t="s">
        <v>83</v>
      </c>
      <c r="D393" s="251">
        <v>1</v>
      </c>
      <c r="E393" s="198"/>
      <c r="F393" s="199">
        <v>0</v>
      </c>
      <c r="G393" s="200">
        <f>D393*F393</f>
        <v>0</v>
      </c>
      <c r="I393" s="305"/>
      <c r="J393" s="306"/>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38"/>
      <c r="AK393" s="38"/>
      <c r="AL393" s="38"/>
      <c r="AM393" s="38"/>
      <c r="AN393" s="38"/>
      <c r="AO393" s="38"/>
      <c r="AP393" s="38"/>
      <c r="AQ393" s="38"/>
    </row>
    <row r="394" spans="1:43" s="182" customFormat="1" ht="15.75" thickBot="1">
      <c r="A394" s="336"/>
      <c r="B394" s="259"/>
      <c r="C394" s="260"/>
      <c r="D394" s="307"/>
      <c r="E394" s="347"/>
      <c r="F394" s="348" t="s">
        <v>22</v>
      </c>
      <c r="G394" s="41"/>
      <c r="I394" s="305"/>
      <c r="J394" s="306"/>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38"/>
      <c r="AK394" s="38"/>
      <c r="AL394" s="38"/>
      <c r="AM394" s="38"/>
      <c r="AN394" s="38"/>
      <c r="AO394" s="38"/>
      <c r="AP394" s="38"/>
      <c r="AQ394" s="38"/>
    </row>
    <row r="395" spans="1:43" s="182" customFormat="1" ht="15.75" thickBot="1">
      <c r="A395" s="229"/>
      <c r="B395" s="230" t="s">
        <v>457</v>
      </c>
      <c r="C395" s="230" t="s">
        <v>458</v>
      </c>
      <c r="D395" s="231"/>
      <c r="E395" s="232"/>
      <c r="F395" s="233" t="s">
        <v>22</v>
      </c>
      <c r="G395" s="234"/>
      <c r="I395" s="305"/>
      <c r="J395" s="306"/>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38"/>
      <c r="AK395" s="38"/>
      <c r="AL395" s="38"/>
      <c r="AM395" s="38"/>
      <c r="AN395" s="38"/>
      <c r="AO395" s="38"/>
      <c r="AP395" s="38"/>
      <c r="AQ395" s="38"/>
    </row>
    <row r="396" spans="1:43" s="182" customFormat="1" ht="54.75" customHeight="1">
      <c r="A396" s="201"/>
      <c r="B396" s="958" t="s">
        <v>3443</v>
      </c>
      <c r="C396" s="959"/>
      <c r="D396" s="204"/>
      <c r="E396" s="205"/>
      <c r="F396" s="206" t="s">
        <v>22</v>
      </c>
      <c r="G396" s="207"/>
      <c r="I396" s="305"/>
      <c r="J396" s="306"/>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c r="AI396" s="38"/>
      <c r="AJ396" s="38"/>
      <c r="AK396" s="38"/>
      <c r="AL396" s="38"/>
      <c r="AM396" s="38"/>
      <c r="AN396" s="38"/>
      <c r="AO396" s="38"/>
      <c r="AP396" s="38"/>
      <c r="AQ396" s="38"/>
    </row>
    <row r="397" spans="1:43" s="182" customFormat="1">
      <c r="A397" s="270" t="s">
        <v>355</v>
      </c>
      <c r="B397" s="271" t="s">
        <v>460</v>
      </c>
      <c r="C397" s="272" t="s">
        <v>461</v>
      </c>
      <c r="D397" s="309"/>
      <c r="E397" s="310"/>
      <c r="F397" s="275" t="s">
        <v>22</v>
      </c>
      <c r="G397" s="276"/>
      <c r="I397" s="305"/>
      <c r="J397" s="306"/>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c r="AI397" s="38"/>
      <c r="AJ397" s="38"/>
      <c r="AK397" s="38"/>
      <c r="AL397" s="38"/>
      <c r="AM397" s="38"/>
      <c r="AN397" s="38"/>
      <c r="AO397" s="38"/>
      <c r="AP397" s="38"/>
      <c r="AQ397" s="38"/>
    </row>
    <row r="398" spans="1:43" s="182" customFormat="1">
      <c r="A398" s="201"/>
      <c r="B398" s="245"/>
      <c r="C398" s="237" t="s">
        <v>3470</v>
      </c>
      <c r="D398" s="204"/>
      <c r="E398" s="205"/>
      <c r="F398" s="206" t="s">
        <v>22</v>
      </c>
      <c r="G398" s="207"/>
      <c r="I398" s="305"/>
      <c r="J398" s="306"/>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c r="AI398" s="38"/>
      <c r="AJ398" s="38"/>
      <c r="AK398" s="38"/>
      <c r="AL398" s="38"/>
      <c r="AM398" s="38"/>
      <c r="AN398" s="38"/>
      <c r="AO398" s="38"/>
      <c r="AP398" s="38"/>
      <c r="AQ398" s="38"/>
    </row>
    <row r="399" spans="1:43" s="182" customFormat="1" ht="25.5">
      <c r="A399" s="201"/>
      <c r="B399" s="245"/>
      <c r="C399" s="237" t="s">
        <v>3444</v>
      </c>
      <c r="D399" s="204"/>
      <c r="E399" s="205"/>
      <c r="F399" s="206" t="s">
        <v>22</v>
      </c>
      <c r="G399" s="207"/>
      <c r="I399" s="305"/>
      <c r="J399" s="306"/>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38"/>
      <c r="AK399" s="38"/>
      <c r="AL399" s="38"/>
      <c r="AM399" s="38"/>
      <c r="AN399" s="38"/>
      <c r="AO399" s="38"/>
      <c r="AP399" s="38"/>
      <c r="AQ399" s="38"/>
    </row>
    <row r="400" spans="1:43" s="182" customFormat="1">
      <c r="A400" s="220"/>
      <c r="B400" s="249"/>
      <c r="C400" s="250" t="s">
        <v>462</v>
      </c>
      <c r="D400" s="251">
        <v>2</v>
      </c>
      <c r="E400" s="198"/>
      <c r="F400" s="199">
        <v>0</v>
      </c>
      <c r="G400" s="200">
        <f>D400*F400</f>
        <v>0</v>
      </c>
      <c r="I400" s="305"/>
      <c r="J400" s="306"/>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c r="AI400" s="38"/>
      <c r="AJ400" s="38"/>
      <c r="AK400" s="38"/>
      <c r="AL400" s="38"/>
      <c r="AM400" s="38"/>
      <c r="AN400" s="38"/>
      <c r="AO400" s="38"/>
      <c r="AP400" s="38"/>
      <c r="AQ400" s="38"/>
    </row>
    <row r="401" spans="1:43" s="182" customFormat="1">
      <c r="A401" s="270" t="s">
        <v>357</v>
      </c>
      <c r="B401" s="271" t="s">
        <v>464</v>
      </c>
      <c r="C401" s="272" t="s">
        <v>465</v>
      </c>
      <c r="D401" s="309"/>
      <c r="E401" s="310"/>
      <c r="F401" s="275" t="s">
        <v>22</v>
      </c>
      <c r="G401" s="276"/>
      <c r="I401" s="305"/>
      <c r="J401" s="306"/>
      <c r="K401" s="38"/>
      <c r="L401" s="38"/>
      <c r="M401" s="38"/>
      <c r="N401" s="38"/>
      <c r="O401" s="38"/>
      <c r="P401" s="38"/>
      <c r="Q401" s="38"/>
      <c r="R401" s="38"/>
      <c r="S401" s="38"/>
      <c r="T401" s="38"/>
      <c r="U401" s="38"/>
      <c r="V401" s="38"/>
      <c r="W401" s="38"/>
      <c r="X401" s="38"/>
      <c r="Y401" s="38"/>
      <c r="Z401" s="38"/>
      <c r="AA401" s="38"/>
      <c r="AB401" s="38"/>
      <c r="AC401" s="38"/>
      <c r="AD401" s="38"/>
      <c r="AE401" s="38"/>
      <c r="AF401" s="38"/>
      <c r="AG401" s="38"/>
      <c r="AH401" s="38"/>
      <c r="AI401" s="38"/>
      <c r="AJ401" s="38"/>
      <c r="AK401" s="38"/>
      <c r="AL401" s="38"/>
      <c r="AM401" s="38"/>
      <c r="AN401" s="38"/>
      <c r="AO401" s="38"/>
      <c r="AP401" s="38"/>
      <c r="AQ401" s="38"/>
    </row>
    <row r="402" spans="1:43" s="182" customFormat="1">
      <c r="A402" s="201"/>
      <c r="B402" s="245"/>
      <c r="C402" s="237" t="s">
        <v>3472</v>
      </c>
      <c r="D402" s="204"/>
      <c r="E402" s="205"/>
      <c r="F402" s="206" t="s">
        <v>22</v>
      </c>
      <c r="G402" s="207"/>
      <c r="I402" s="305"/>
      <c r="J402" s="306"/>
      <c r="K402" s="38"/>
      <c r="L402" s="38"/>
      <c r="M402" s="38"/>
      <c r="N402" s="38"/>
      <c r="O402" s="38"/>
      <c r="P402" s="38"/>
      <c r="Q402" s="38"/>
      <c r="R402" s="38"/>
      <c r="S402" s="38"/>
      <c r="T402" s="38"/>
      <c r="U402" s="38"/>
      <c r="V402" s="38"/>
      <c r="W402" s="38"/>
      <c r="X402" s="38"/>
      <c r="Y402" s="38"/>
      <c r="Z402" s="38"/>
      <c r="AA402" s="38"/>
      <c r="AB402" s="38"/>
      <c r="AC402" s="38"/>
      <c r="AD402" s="38"/>
      <c r="AE402" s="38"/>
      <c r="AF402" s="38"/>
      <c r="AG402" s="38"/>
      <c r="AH402" s="38"/>
      <c r="AI402" s="38"/>
      <c r="AJ402" s="38"/>
      <c r="AK402" s="38"/>
      <c r="AL402" s="38"/>
      <c r="AM402" s="38"/>
      <c r="AN402" s="38"/>
      <c r="AO402" s="38"/>
      <c r="AP402" s="38"/>
      <c r="AQ402" s="38"/>
    </row>
    <row r="403" spans="1:43" s="182" customFormat="1" ht="25.5">
      <c r="A403" s="201"/>
      <c r="B403" s="245"/>
      <c r="C403" s="237" t="s">
        <v>3444</v>
      </c>
      <c r="D403" s="204"/>
      <c r="E403" s="205"/>
      <c r="F403" s="206" t="s">
        <v>22</v>
      </c>
      <c r="G403" s="207"/>
      <c r="I403" s="305"/>
      <c r="J403" s="306"/>
      <c r="K403" s="38"/>
      <c r="L403" s="38"/>
      <c r="M403" s="38"/>
      <c r="N403" s="38"/>
      <c r="O403" s="38"/>
      <c r="P403" s="38"/>
      <c r="Q403" s="38"/>
      <c r="R403" s="38"/>
      <c r="S403" s="38"/>
      <c r="T403" s="38"/>
      <c r="U403" s="38"/>
      <c r="V403" s="38"/>
      <c r="W403" s="38"/>
      <c r="X403" s="38"/>
      <c r="Y403" s="38"/>
      <c r="Z403" s="38"/>
      <c r="AA403" s="38"/>
      <c r="AB403" s="38"/>
      <c r="AC403" s="38"/>
      <c r="AD403" s="38"/>
      <c r="AE403" s="38"/>
      <c r="AF403" s="38"/>
      <c r="AG403" s="38"/>
      <c r="AH403" s="38"/>
      <c r="AI403" s="38"/>
      <c r="AJ403" s="38"/>
      <c r="AK403" s="38"/>
      <c r="AL403" s="38"/>
      <c r="AM403" s="38"/>
      <c r="AN403" s="38"/>
      <c r="AO403" s="38"/>
      <c r="AP403" s="38"/>
      <c r="AQ403" s="38"/>
    </row>
    <row r="404" spans="1:43" s="182" customFormat="1">
      <c r="A404" s="220"/>
      <c r="B404" s="249"/>
      <c r="C404" s="250" t="s">
        <v>466</v>
      </c>
      <c r="D404" s="251">
        <v>8</v>
      </c>
      <c r="E404" s="198"/>
      <c r="F404" s="199">
        <v>0</v>
      </c>
      <c r="G404" s="200">
        <f>D404*F404</f>
        <v>0</v>
      </c>
      <c r="I404" s="305"/>
      <c r="J404" s="306"/>
      <c r="K404" s="38"/>
      <c r="L404" s="38"/>
      <c r="M404" s="38"/>
      <c r="N404" s="38"/>
      <c r="O404" s="38"/>
      <c r="P404" s="38"/>
      <c r="Q404" s="38"/>
      <c r="R404" s="38"/>
      <c r="S404" s="38"/>
      <c r="T404" s="38"/>
      <c r="U404" s="38"/>
      <c r="V404" s="38"/>
      <c r="W404" s="38"/>
      <c r="X404" s="38"/>
      <c r="Y404" s="38"/>
      <c r="Z404" s="38"/>
      <c r="AA404" s="38"/>
      <c r="AB404" s="38"/>
      <c r="AC404" s="38"/>
      <c r="AD404" s="38"/>
      <c r="AE404" s="38"/>
      <c r="AF404" s="38"/>
      <c r="AG404" s="38"/>
      <c r="AH404" s="38"/>
      <c r="AI404" s="38"/>
      <c r="AJ404" s="38"/>
      <c r="AK404" s="38"/>
      <c r="AL404" s="38"/>
      <c r="AM404" s="38"/>
      <c r="AN404" s="38"/>
      <c r="AO404" s="38"/>
      <c r="AP404" s="38"/>
      <c r="AQ404" s="38"/>
    </row>
    <row r="405" spans="1:43" s="182" customFormat="1">
      <c r="A405" s="270" t="s">
        <v>2230</v>
      </c>
      <c r="B405" s="271" t="s">
        <v>468</v>
      </c>
      <c r="C405" s="272" t="s">
        <v>469</v>
      </c>
      <c r="D405" s="309"/>
      <c r="E405" s="310"/>
      <c r="F405" s="275" t="s">
        <v>22</v>
      </c>
      <c r="G405" s="276"/>
      <c r="I405" s="305"/>
      <c r="J405" s="306"/>
      <c r="K405" s="38"/>
      <c r="L405" s="38"/>
      <c r="M405" s="38"/>
      <c r="N405" s="38"/>
      <c r="O405" s="38"/>
      <c r="P405" s="38"/>
      <c r="Q405" s="38"/>
      <c r="R405" s="38"/>
      <c r="S405" s="38"/>
      <c r="T405" s="38"/>
      <c r="U405" s="38"/>
      <c r="V405" s="38"/>
      <c r="W405" s="38"/>
      <c r="X405" s="38"/>
      <c r="Y405" s="38"/>
      <c r="Z405" s="38"/>
      <c r="AA405" s="38"/>
      <c r="AB405" s="38"/>
      <c r="AC405" s="38"/>
      <c r="AD405" s="38"/>
      <c r="AE405" s="38"/>
      <c r="AF405" s="38"/>
      <c r="AG405" s="38"/>
      <c r="AH405" s="38"/>
      <c r="AI405" s="38"/>
      <c r="AJ405" s="38"/>
      <c r="AK405" s="38"/>
      <c r="AL405" s="38"/>
      <c r="AM405" s="38"/>
      <c r="AN405" s="38"/>
      <c r="AO405" s="38"/>
      <c r="AP405" s="38"/>
      <c r="AQ405" s="38"/>
    </row>
    <row r="406" spans="1:43" s="182" customFormat="1">
      <c r="A406" s="201"/>
      <c r="B406" s="245"/>
      <c r="C406" s="237" t="s">
        <v>3473</v>
      </c>
      <c r="D406" s="204"/>
      <c r="E406" s="205"/>
      <c r="F406" s="206" t="s">
        <v>22</v>
      </c>
      <c r="G406" s="207"/>
      <c r="I406" s="305"/>
      <c r="J406" s="306"/>
      <c r="K406" s="38"/>
      <c r="L406" s="38"/>
      <c r="M406" s="38"/>
      <c r="N406" s="38"/>
      <c r="O406" s="38"/>
      <c r="P406" s="38"/>
      <c r="Q406" s="38"/>
      <c r="R406" s="38"/>
      <c r="S406" s="38"/>
      <c r="T406" s="38"/>
      <c r="U406" s="38"/>
      <c r="V406" s="38"/>
      <c r="W406" s="38"/>
      <c r="X406" s="38"/>
      <c r="Y406" s="38"/>
      <c r="Z406" s="38"/>
      <c r="AA406" s="38"/>
      <c r="AB406" s="38"/>
      <c r="AC406" s="38"/>
      <c r="AD406" s="38"/>
      <c r="AE406" s="38"/>
      <c r="AF406" s="38"/>
      <c r="AG406" s="38"/>
      <c r="AH406" s="38"/>
      <c r="AI406" s="38"/>
      <c r="AJ406" s="38"/>
      <c r="AK406" s="38"/>
      <c r="AL406" s="38"/>
      <c r="AM406" s="38"/>
      <c r="AN406" s="38"/>
      <c r="AO406" s="38"/>
      <c r="AP406" s="38"/>
      <c r="AQ406" s="38"/>
    </row>
    <row r="407" spans="1:43" s="182" customFormat="1" ht="25.5">
      <c r="A407" s="201"/>
      <c r="B407" s="245"/>
      <c r="C407" s="237" t="s">
        <v>3445</v>
      </c>
      <c r="D407" s="204"/>
      <c r="E407" s="205"/>
      <c r="F407" s="206" t="s">
        <v>22</v>
      </c>
      <c r="G407" s="207"/>
      <c r="I407" s="305"/>
      <c r="J407" s="306"/>
      <c r="K407" s="38"/>
      <c r="L407" s="38"/>
      <c r="M407" s="38"/>
      <c r="N407" s="38"/>
      <c r="O407" s="38"/>
      <c r="P407" s="38"/>
      <c r="Q407" s="38"/>
      <c r="R407" s="38"/>
      <c r="S407" s="38"/>
      <c r="T407" s="38"/>
      <c r="U407" s="38"/>
      <c r="V407" s="38"/>
      <c r="W407" s="38"/>
      <c r="X407" s="38"/>
      <c r="Y407" s="38"/>
      <c r="Z407" s="38"/>
      <c r="AA407" s="38"/>
      <c r="AB407" s="38"/>
      <c r="AC407" s="38"/>
      <c r="AD407" s="38"/>
      <c r="AE407" s="38"/>
      <c r="AF407" s="38"/>
      <c r="AG407" s="38"/>
      <c r="AH407" s="38"/>
      <c r="AI407" s="38"/>
      <c r="AJ407" s="38"/>
      <c r="AK407" s="38"/>
      <c r="AL407" s="38"/>
      <c r="AM407" s="38"/>
      <c r="AN407" s="38"/>
      <c r="AO407" s="38"/>
      <c r="AP407" s="38"/>
      <c r="AQ407" s="38"/>
    </row>
    <row r="408" spans="1:43" s="182" customFormat="1">
      <c r="A408" s="220"/>
      <c r="B408" s="249"/>
      <c r="C408" s="250" t="s">
        <v>470</v>
      </c>
      <c r="D408" s="251">
        <v>2</v>
      </c>
      <c r="E408" s="198"/>
      <c r="F408" s="199">
        <v>0</v>
      </c>
      <c r="G408" s="200">
        <f>D408*F408</f>
        <v>0</v>
      </c>
      <c r="I408" s="305"/>
      <c r="J408" s="306"/>
      <c r="K408" s="38"/>
      <c r="L408" s="38"/>
      <c r="M408" s="38"/>
      <c r="N408" s="38"/>
      <c r="O408" s="38"/>
      <c r="P408" s="38"/>
      <c r="Q408" s="38"/>
      <c r="R408" s="38"/>
      <c r="S408" s="38"/>
      <c r="T408" s="38"/>
      <c r="U408" s="38"/>
      <c r="V408" s="38"/>
      <c r="W408" s="38"/>
      <c r="X408" s="38"/>
      <c r="Y408" s="38"/>
      <c r="Z408" s="38"/>
      <c r="AA408" s="38"/>
      <c r="AB408" s="38"/>
      <c r="AC408" s="38"/>
      <c r="AD408" s="38"/>
      <c r="AE408" s="38"/>
      <c r="AF408" s="38"/>
      <c r="AG408" s="38"/>
      <c r="AH408" s="38"/>
      <c r="AI408" s="38"/>
      <c r="AJ408" s="38"/>
      <c r="AK408" s="38"/>
      <c r="AL408" s="38"/>
      <c r="AM408" s="38"/>
      <c r="AN408" s="38"/>
      <c r="AO408" s="38"/>
      <c r="AP408" s="38"/>
      <c r="AQ408" s="38"/>
    </row>
    <row r="409" spans="1:43" s="182" customFormat="1">
      <c r="A409" s="270" t="s">
        <v>2231</v>
      </c>
      <c r="B409" s="271" t="s">
        <v>478</v>
      </c>
      <c r="C409" s="272" t="s">
        <v>479</v>
      </c>
      <c r="D409" s="309"/>
      <c r="E409" s="310"/>
      <c r="F409" s="275" t="s">
        <v>22</v>
      </c>
      <c r="G409" s="276"/>
      <c r="I409" s="305"/>
      <c r="J409" s="306"/>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8"/>
      <c r="AH409" s="38"/>
      <c r="AI409" s="38"/>
      <c r="AJ409" s="38"/>
      <c r="AK409" s="38"/>
      <c r="AL409" s="38"/>
      <c r="AM409" s="38"/>
      <c r="AN409" s="38"/>
      <c r="AO409" s="38"/>
      <c r="AP409" s="38"/>
      <c r="AQ409" s="38"/>
    </row>
    <row r="410" spans="1:43" s="182" customFormat="1">
      <c r="A410" s="201"/>
      <c r="B410" s="245"/>
      <c r="C410" s="237" t="s">
        <v>3475</v>
      </c>
      <c r="D410" s="204"/>
      <c r="E410" s="205"/>
      <c r="F410" s="206" t="s">
        <v>22</v>
      </c>
      <c r="G410" s="207"/>
      <c r="I410" s="305"/>
      <c r="J410" s="306"/>
      <c r="K410" s="38"/>
      <c r="L410" s="38"/>
      <c r="M410" s="38"/>
      <c r="N410" s="38"/>
      <c r="O410" s="38"/>
      <c r="P410" s="38"/>
      <c r="Q410" s="38"/>
      <c r="R410" s="38"/>
      <c r="S410" s="38"/>
      <c r="T410" s="38"/>
      <c r="U410" s="38"/>
      <c r="V410" s="38"/>
      <c r="W410" s="38"/>
      <c r="X410" s="38"/>
      <c r="Y410" s="38"/>
      <c r="Z410" s="38"/>
      <c r="AA410" s="38"/>
      <c r="AB410" s="38"/>
      <c r="AC410" s="38"/>
      <c r="AD410" s="38"/>
      <c r="AE410" s="38"/>
      <c r="AF410" s="38"/>
      <c r="AG410" s="38"/>
      <c r="AH410" s="38"/>
      <c r="AI410" s="38"/>
      <c r="AJ410" s="38"/>
      <c r="AK410" s="38"/>
      <c r="AL410" s="38"/>
      <c r="AM410" s="38"/>
      <c r="AN410" s="38"/>
      <c r="AO410" s="38"/>
      <c r="AP410" s="38"/>
      <c r="AQ410" s="38"/>
    </row>
    <row r="411" spans="1:43" s="182" customFormat="1" ht="25.5">
      <c r="A411" s="201"/>
      <c r="B411" s="245"/>
      <c r="C411" s="237" t="s">
        <v>3447</v>
      </c>
      <c r="D411" s="204"/>
      <c r="E411" s="205"/>
      <c r="F411" s="206" t="s">
        <v>22</v>
      </c>
      <c r="G411" s="207"/>
      <c r="I411" s="305"/>
      <c r="J411" s="306"/>
      <c r="K411" s="38"/>
      <c r="L411" s="38"/>
      <c r="M411" s="38"/>
      <c r="N411" s="38"/>
      <c r="O411" s="38"/>
      <c r="P411" s="38"/>
      <c r="Q411" s="38"/>
      <c r="R411" s="38"/>
      <c r="S411" s="38"/>
      <c r="T411" s="38"/>
      <c r="U411" s="38"/>
      <c r="V411" s="38"/>
      <c r="W411" s="38"/>
      <c r="X411" s="38"/>
      <c r="Y411" s="38"/>
      <c r="Z411" s="38"/>
      <c r="AA411" s="38"/>
      <c r="AB411" s="38"/>
      <c r="AC411" s="38"/>
      <c r="AD411" s="38"/>
      <c r="AE411" s="38"/>
      <c r="AF411" s="38"/>
      <c r="AG411" s="38"/>
      <c r="AH411" s="38"/>
      <c r="AI411" s="38"/>
      <c r="AJ411" s="38"/>
      <c r="AK411" s="38"/>
      <c r="AL411" s="38"/>
      <c r="AM411" s="38"/>
      <c r="AN411" s="38"/>
      <c r="AO411" s="38"/>
      <c r="AP411" s="38"/>
      <c r="AQ411" s="38"/>
    </row>
    <row r="412" spans="1:43" s="182" customFormat="1">
      <c r="A412" s="220"/>
      <c r="B412" s="249"/>
      <c r="C412" s="250" t="s">
        <v>480</v>
      </c>
      <c r="D412" s="251">
        <v>2</v>
      </c>
      <c r="E412" s="198"/>
      <c r="F412" s="199">
        <v>0</v>
      </c>
      <c r="G412" s="200">
        <f>D412*F412</f>
        <v>0</v>
      </c>
      <c r="I412" s="305"/>
      <c r="J412" s="306"/>
      <c r="K412" s="38"/>
      <c r="L412" s="38"/>
      <c r="M412" s="38"/>
      <c r="N412" s="38"/>
      <c r="O412" s="38"/>
      <c r="P412" s="38"/>
      <c r="Q412" s="38"/>
      <c r="R412" s="38"/>
      <c r="S412" s="38"/>
      <c r="T412" s="38"/>
      <c r="U412" s="38"/>
      <c r="V412" s="38"/>
      <c r="W412" s="38"/>
      <c r="X412" s="38"/>
      <c r="Y412" s="38"/>
      <c r="Z412" s="38"/>
      <c r="AA412" s="38"/>
      <c r="AB412" s="38"/>
      <c r="AC412" s="38"/>
      <c r="AD412" s="38"/>
      <c r="AE412" s="38"/>
      <c r="AF412" s="38"/>
      <c r="AG412" s="38"/>
      <c r="AH412" s="38"/>
      <c r="AI412" s="38"/>
      <c r="AJ412" s="38"/>
      <c r="AK412" s="38"/>
      <c r="AL412" s="38"/>
      <c r="AM412" s="38"/>
      <c r="AN412" s="38"/>
      <c r="AO412" s="38"/>
      <c r="AP412" s="38"/>
      <c r="AQ412" s="38"/>
    </row>
    <row r="413" spans="1:43" s="182" customFormat="1">
      <c r="A413" s="270" t="s">
        <v>2232</v>
      </c>
      <c r="B413" s="271" t="s">
        <v>482</v>
      </c>
      <c r="C413" s="272" t="s">
        <v>483</v>
      </c>
      <c r="D413" s="309"/>
      <c r="E413" s="310"/>
      <c r="F413" s="275" t="s">
        <v>22</v>
      </c>
      <c r="G413" s="276"/>
      <c r="I413" s="305"/>
      <c r="J413" s="306"/>
      <c r="K413" s="38"/>
      <c r="L413" s="38"/>
      <c r="M413" s="38"/>
      <c r="N413" s="38"/>
      <c r="O413" s="38"/>
      <c r="P413" s="38"/>
      <c r="Q413" s="38"/>
      <c r="R413" s="38"/>
      <c r="S413" s="38"/>
      <c r="T413" s="38"/>
      <c r="U413" s="38"/>
      <c r="V413" s="38"/>
      <c r="W413" s="38"/>
      <c r="X413" s="38"/>
      <c r="Y413" s="38"/>
      <c r="Z413" s="38"/>
      <c r="AA413" s="38"/>
      <c r="AB413" s="38"/>
      <c r="AC413" s="38"/>
      <c r="AD413" s="38"/>
      <c r="AE413" s="38"/>
      <c r="AF413" s="38"/>
      <c r="AG413" s="38"/>
      <c r="AH413" s="38"/>
      <c r="AI413" s="38"/>
      <c r="AJ413" s="38"/>
      <c r="AK413" s="38"/>
      <c r="AL413" s="38"/>
      <c r="AM413" s="38"/>
      <c r="AN413" s="38"/>
      <c r="AO413" s="38"/>
      <c r="AP413" s="38"/>
      <c r="AQ413" s="38"/>
    </row>
    <row r="414" spans="1:43" s="182" customFormat="1">
      <c r="A414" s="201"/>
      <c r="B414" s="245"/>
      <c r="C414" s="237" t="s">
        <v>3476</v>
      </c>
      <c r="D414" s="204"/>
      <c r="E414" s="205"/>
      <c r="F414" s="206" t="s">
        <v>22</v>
      </c>
      <c r="G414" s="207"/>
      <c r="I414" s="305"/>
      <c r="J414" s="306"/>
      <c r="K414" s="38"/>
      <c r="L414" s="38"/>
      <c r="M414" s="38"/>
      <c r="N414" s="38"/>
      <c r="O414" s="38"/>
      <c r="P414" s="38"/>
      <c r="Q414" s="38"/>
      <c r="R414" s="38"/>
      <c r="S414" s="38"/>
      <c r="T414" s="38"/>
      <c r="U414" s="38"/>
      <c r="V414" s="38"/>
      <c r="W414" s="38"/>
      <c r="X414" s="38"/>
      <c r="Y414" s="38"/>
      <c r="Z414" s="38"/>
      <c r="AA414" s="38"/>
      <c r="AB414" s="38"/>
      <c r="AC414" s="38"/>
      <c r="AD414" s="38"/>
      <c r="AE414" s="38"/>
      <c r="AF414" s="38"/>
      <c r="AG414" s="38"/>
      <c r="AH414" s="38"/>
      <c r="AI414" s="38"/>
      <c r="AJ414" s="38"/>
      <c r="AK414" s="38"/>
      <c r="AL414" s="38"/>
      <c r="AM414" s="38"/>
      <c r="AN414" s="38"/>
      <c r="AO414" s="38"/>
      <c r="AP414" s="38"/>
      <c r="AQ414" s="38"/>
    </row>
    <row r="415" spans="1:43" s="182" customFormat="1" ht="25.5">
      <c r="A415" s="201"/>
      <c r="B415" s="245"/>
      <c r="C415" s="237" t="s">
        <v>3447</v>
      </c>
      <c r="D415" s="204"/>
      <c r="E415" s="205"/>
      <c r="F415" s="206" t="s">
        <v>22</v>
      </c>
      <c r="G415" s="207"/>
      <c r="I415" s="305"/>
      <c r="J415" s="306"/>
      <c r="K415" s="38"/>
      <c r="L415" s="38"/>
      <c r="M415" s="38"/>
      <c r="N415" s="38"/>
      <c r="O415" s="38"/>
      <c r="P415" s="38"/>
      <c r="Q415" s="38"/>
      <c r="R415" s="38"/>
      <c r="S415" s="38"/>
      <c r="T415" s="38"/>
      <c r="U415" s="38"/>
      <c r="V415" s="38"/>
      <c r="W415" s="38"/>
      <c r="X415" s="38"/>
      <c r="Y415" s="38"/>
      <c r="Z415" s="38"/>
      <c r="AA415" s="38"/>
      <c r="AB415" s="38"/>
      <c r="AC415" s="38"/>
      <c r="AD415" s="38"/>
      <c r="AE415" s="38"/>
      <c r="AF415" s="38"/>
      <c r="AG415" s="38"/>
      <c r="AH415" s="38"/>
      <c r="AI415" s="38"/>
      <c r="AJ415" s="38"/>
      <c r="AK415" s="38"/>
      <c r="AL415" s="38"/>
      <c r="AM415" s="38"/>
      <c r="AN415" s="38"/>
      <c r="AO415" s="38"/>
      <c r="AP415" s="38"/>
      <c r="AQ415" s="38"/>
    </row>
    <row r="416" spans="1:43" s="182" customFormat="1">
      <c r="A416" s="220"/>
      <c r="B416" s="249"/>
      <c r="C416" s="250" t="s">
        <v>480</v>
      </c>
      <c r="D416" s="251">
        <v>2</v>
      </c>
      <c r="E416" s="198"/>
      <c r="F416" s="199">
        <v>0</v>
      </c>
      <c r="G416" s="200">
        <f>D416*F416</f>
        <v>0</v>
      </c>
      <c r="I416" s="305"/>
      <c r="J416" s="306"/>
      <c r="K416" s="38"/>
      <c r="L416" s="38"/>
      <c r="M416" s="38"/>
      <c r="N416" s="38"/>
      <c r="O416" s="38"/>
      <c r="P416" s="38"/>
      <c r="Q416" s="38"/>
      <c r="R416" s="38"/>
      <c r="S416" s="38"/>
      <c r="T416" s="38"/>
      <c r="U416" s="38"/>
      <c r="V416" s="38"/>
      <c r="W416" s="38"/>
      <c r="X416" s="38"/>
      <c r="Y416" s="38"/>
      <c r="Z416" s="38"/>
      <c r="AA416" s="38"/>
      <c r="AB416" s="38"/>
      <c r="AC416" s="38"/>
      <c r="AD416" s="38"/>
      <c r="AE416" s="38"/>
      <c r="AF416" s="38"/>
      <c r="AG416" s="38"/>
      <c r="AH416" s="38"/>
      <c r="AI416" s="38"/>
      <c r="AJ416" s="38"/>
      <c r="AK416" s="38"/>
      <c r="AL416" s="38"/>
      <c r="AM416" s="38"/>
      <c r="AN416" s="38"/>
      <c r="AO416" s="38"/>
      <c r="AP416" s="38"/>
      <c r="AQ416" s="38"/>
    </row>
    <row r="417" spans="1:43" s="182" customFormat="1">
      <c r="A417" s="270" t="s">
        <v>360</v>
      </c>
      <c r="B417" s="271" t="s">
        <v>485</v>
      </c>
      <c r="C417" s="272" t="s">
        <v>486</v>
      </c>
      <c r="D417" s="309"/>
      <c r="E417" s="310"/>
      <c r="F417" s="275" t="s">
        <v>22</v>
      </c>
      <c r="G417" s="276"/>
      <c r="I417" s="305"/>
      <c r="J417" s="306"/>
      <c r="K417" s="38"/>
      <c r="L417" s="38"/>
      <c r="M417" s="38"/>
      <c r="N417" s="38"/>
      <c r="O417" s="38"/>
      <c r="P417" s="38"/>
      <c r="Q417" s="38"/>
      <c r="R417" s="38"/>
      <c r="S417" s="38"/>
      <c r="T417" s="38"/>
      <c r="U417" s="38"/>
      <c r="V417" s="38"/>
      <c r="W417" s="38"/>
      <c r="X417" s="38"/>
      <c r="Y417" s="38"/>
      <c r="Z417" s="38"/>
      <c r="AA417" s="38"/>
      <c r="AB417" s="38"/>
      <c r="AC417" s="38"/>
      <c r="AD417" s="38"/>
      <c r="AE417" s="38"/>
      <c r="AF417" s="38"/>
      <c r="AG417" s="38"/>
      <c r="AH417" s="38"/>
      <c r="AI417" s="38"/>
      <c r="AJ417" s="38"/>
      <c r="AK417" s="38"/>
      <c r="AL417" s="38"/>
      <c r="AM417" s="38"/>
      <c r="AN417" s="38"/>
      <c r="AO417" s="38"/>
      <c r="AP417" s="38"/>
      <c r="AQ417" s="38"/>
    </row>
    <row r="418" spans="1:43" s="182" customFormat="1">
      <c r="A418" s="201"/>
      <c r="B418" s="245"/>
      <c r="C418" s="237" t="s">
        <v>3477</v>
      </c>
      <c r="D418" s="204"/>
      <c r="E418" s="205"/>
      <c r="F418" s="206" t="s">
        <v>22</v>
      </c>
      <c r="G418" s="207"/>
      <c r="I418" s="305"/>
      <c r="J418" s="306"/>
      <c r="K418" s="38"/>
      <c r="L418" s="38"/>
      <c r="M418" s="38"/>
      <c r="N418" s="38"/>
      <c r="O418" s="38"/>
      <c r="P418" s="38"/>
      <c r="Q418" s="38"/>
      <c r="R418" s="38"/>
      <c r="S418" s="38"/>
      <c r="T418" s="38"/>
      <c r="U418" s="38"/>
      <c r="V418" s="38"/>
      <c r="W418" s="38"/>
      <c r="X418" s="38"/>
      <c r="Y418" s="38"/>
      <c r="Z418" s="38"/>
      <c r="AA418" s="38"/>
      <c r="AB418" s="38"/>
      <c r="AC418" s="38"/>
      <c r="AD418" s="38"/>
      <c r="AE418" s="38"/>
      <c r="AF418" s="38"/>
      <c r="AG418" s="38"/>
      <c r="AH418" s="38"/>
      <c r="AI418" s="38"/>
      <c r="AJ418" s="38"/>
      <c r="AK418" s="38"/>
      <c r="AL418" s="38"/>
      <c r="AM418" s="38"/>
      <c r="AN418" s="38"/>
      <c r="AO418" s="38"/>
      <c r="AP418" s="38"/>
      <c r="AQ418" s="38"/>
    </row>
    <row r="419" spans="1:43" s="182" customFormat="1" ht="25.5">
      <c r="A419" s="201"/>
      <c r="B419" s="245"/>
      <c r="C419" s="237" t="s">
        <v>3448</v>
      </c>
      <c r="D419" s="204"/>
      <c r="E419" s="205"/>
      <c r="F419" s="206" t="s">
        <v>22</v>
      </c>
      <c r="G419" s="207"/>
      <c r="I419" s="305"/>
      <c r="J419" s="306"/>
      <c r="K419" s="38"/>
      <c r="L419" s="38"/>
      <c r="M419" s="38"/>
      <c r="N419" s="38"/>
      <c r="O419" s="38"/>
      <c r="P419" s="38"/>
      <c r="Q419" s="38"/>
      <c r="R419" s="38"/>
      <c r="S419" s="38"/>
      <c r="T419" s="38"/>
      <c r="U419" s="38"/>
      <c r="V419" s="38"/>
      <c r="W419" s="38"/>
      <c r="X419" s="38"/>
      <c r="Y419" s="38"/>
      <c r="Z419" s="38"/>
      <c r="AA419" s="38"/>
      <c r="AB419" s="38"/>
      <c r="AC419" s="38"/>
      <c r="AD419" s="38"/>
      <c r="AE419" s="38"/>
      <c r="AF419" s="38"/>
      <c r="AG419" s="38"/>
      <c r="AH419" s="38"/>
      <c r="AI419" s="38"/>
      <c r="AJ419" s="38"/>
      <c r="AK419" s="38"/>
      <c r="AL419" s="38"/>
      <c r="AM419" s="38"/>
      <c r="AN419" s="38"/>
      <c r="AO419" s="38"/>
      <c r="AP419" s="38"/>
      <c r="AQ419" s="38"/>
    </row>
    <row r="420" spans="1:43" s="182" customFormat="1">
      <c r="A420" s="220"/>
      <c r="B420" s="249"/>
      <c r="C420" s="250" t="s">
        <v>480</v>
      </c>
      <c r="D420" s="251">
        <v>2</v>
      </c>
      <c r="E420" s="198"/>
      <c r="F420" s="199">
        <v>0</v>
      </c>
      <c r="G420" s="200">
        <f>D420*F420</f>
        <v>0</v>
      </c>
      <c r="I420" s="305"/>
      <c r="J420" s="306"/>
      <c r="K420" s="38"/>
      <c r="L420" s="38"/>
      <c r="M420" s="38"/>
      <c r="N420" s="38"/>
      <c r="O420" s="38"/>
      <c r="P420" s="38"/>
      <c r="Q420" s="38"/>
      <c r="R420" s="38"/>
      <c r="S420" s="38"/>
      <c r="T420" s="38"/>
      <c r="U420" s="38"/>
      <c r="V420" s="38"/>
      <c r="W420" s="38"/>
      <c r="X420" s="38"/>
      <c r="Y420" s="38"/>
      <c r="Z420" s="38"/>
      <c r="AA420" s="38"/>
      <c r="AB420" s="38"/>
      <c r="AC420" s="38"/>
      <c r="AD420" s="38"/>
      <c r="AE420" s="38"/>
      <c r="AF420" s="38"/>
      <c r="AG420" s="38"/>
      <c r="AH420" s="38"/>
      <c r="AI420" s="38"/>
      <c r="AJ420" s="38"/>
      <c r="AK420" s="38"/>
      <c r="AL420" s="38"/>
      <c r="AM420" s="38"/>
      <c r="AN420" s="38"/>
      <c r="AO420" s="38"/>
      <c r="AP420" s="38"/>
      <c r="AQ420" s="38"/>
    </row>
    <row r="421" spans="1:43" s="352" customFormat="1" ht="13.5">
      <c r="A421" s="270" t="s">
        <v>364</v>
      </c>
      <c r="B421" s="271" t="s">
        <v>488</v>
      </c>
      <c r="C421" s="272" t="s">
        <v>489</v>
      </c>
      <c r="D421" s="349"/>
      <c r="E421" s="310"/>
      <c r="F421" s="350" t="s">
        <v>22</v>
      </c>
      <c r="G421" s="351"/>
      <c r="I421" s="305"/>
      <c r="J421" s="306"/>
      <c r="K421" s="353"/>
      <c r="L421" s="353"/>
      <c r="M421" s="353"/>
      <c r="N421" s="353"/>
      <c r="O421" s="353"/>
      <c r="P421" s="353"/>
      <c r="Q421" s="353"/>
      <c r="R421" s="353"/>
      <c r="S421" s="353"/>
      <c r="T421" s="353"/>
      <c r="U421" s="353"/>
      <c r="V421" s="353"/>
      <c r="W421" s="353"/>
      <c r="X421" s="353"/>
      <c r="Y421" s="353"/>
      <c r="Z421" s="353"/>
      <c r="AA421" s="353"/>
      <c r="AB421" s="353"/>
      <c r="AC421" s="353"/>
      <c r="AD421" s="353"/>
      <c r="AE421" s="353"/>
      <c r="AF421" s="353"/>
      <c r="AG421" s="353"/>
      <c r="AH421" s="353"/>
      <c r="AI421" s="353"/>
      <c r="AJ421" s="353"/>
      <c r="AK421" s="353"/>
      <c r="AL421" s="353"/>
      <c r="AM421" s="353"/>
      <c r="AN421" s="353"/>
      <c r="AO421" s="353"/>
      <c r="AP421" s="353"/>
      <c r="AQ421" s="353"/>
    </row>
    <row r="422" spans="1:43" s="182" customFormat="1">
      <c r="A422" s="201"/>
      <c r="B422" s="245"/>
      <c r="C422" s="237" t="s">
        <v>3478</v>
      </c>
      <c r="D422" s="204"/>
      <c r="E422" s="205"/>
      <c r="F422" s="206" t="s">
        <v>22</v>
      </c>
      <c r="G422" s="207"/>
      <c r="I422" s="305"/>
      <c r="J422" s="306"/>
      <c r="K422" s="38"/>
      <c r="L422" s="38"/>
      <c r="M422" s="38"/>
      <c r="N422" s="38"/>
      <c r="O422" s="38"/>
      <c r="P422" s="38"/>
      <c r="Q422" s="38"/>
      <c r="R422" s="38"/>
      <c r="S422" s="38"/>
      <c r="T422" s="38"/>
      <c r="U422" s="38"/>
      <c r="V422" s="38"/>
      <c r="W422" s="38"/>
      <c r="X422" s="38"/>
      <c r="Y422" s="38"/>
      <c r="Z422" s="38"/>
      <c r="AA422" s="38"/>
      <c r="AB422" s="38"/>
      <c r="AC422" s="38"/>
      <c r="AD422" s="38"/>
      <c r="AE422" s="38"/>
      <c r="AF422" s="38"/>
      <c r="AG422" s="38"/>
      <c r="AH422" s="38"/>
      <c r="AI422" s="38"/>
      <c r="AJ422" s="38"/>
      <c r="AK422" s="38"/>
      <c r="AL422" s="38"/>
      <c r="AM422" s="38"/>
      <c r="AN422" s="38"/>
      <c r="AO422" s="38"/>
      <c r="AP422" s="38"/>
      <c r="AQ422" s="38"/>
    </row>
    <row r="423" spans="1:43" s="182" customFormat="1" ht="25.5">
      <c r="A423" s="201"/>
      <c r="B423" s="245"/>
      <c r="C423" s="237" t="s">
        <v>3448</v>
      </c>
      <c r="D423" s="204"/>
      <c r="E423" s="205"/>
      <c r="F423" s="206" t="s">
        <v>22</v>
      </c>
      <c r="G423" s="207"/>
      <c r="I423" s="305"/>
      <c r="J423" s="306"/>
      <c r="K423" s="38"/>
      <c r="L423" s="38"/>
      <c r="M423" s="38"/>
      <c r="N423" s="38"/>
      <c r="O423" s="38"/>
      <c r="P423" s="38"/>
      <c r="Q423" s="38"/>
      <c r="R423" s="38"/>
      <c r="S423" s="38"/>
      <c r="T423" s="38"/>
      <c r="U423" s="38"/>
      <c r="V423" s="38"/>
      <c r="W423" s="38"/>
      <c r="X423" s="38"/>
      <c r="Y423" s="38"/>
      <c r="Z423" s="38"/>
      <c r="AA423" s="38"/>
      <c r="AB423" s="38"/>
      <c r="AC423" s="38"/>
      <c r="AD423" s="38"/>
      <c r="AE423" s="38"/>
      <c r="AF423" s="38"/>
      <c r="AG423" s="38"/>
      <c r="AH423" s="38"/>
      <c r="AI423" s="38"/>
      <c r="AJ423" s="38"/>
      <c r="AK423" s="38"/>
      <c r="AL423" s="38"/>
      <c r="AM423" s="38"/>
      <c r="AN423" s="38"/>
      <c r="AO423" s="38"/>
      <c r="AP423" s="38"/>
      <c r="AQ423" s="38"/>
    </row>
    <row r="424" spans="1:43" s="182" customFormat="1">
      <c r="A424" s="220"/>
      <c r="B424" s="249"/>
      <c r="C424" s="250" t="s">
        <v>490</v>
      </c>
      <c r="D424" s="251">
        <v>2</v>
      </c>
      <c r="E424" s="198"/>
      <c r="F424" s="199">
        <v>0</v>
      </c>
      <c r="G424" s="200">
        <f>D424*F424</f>
        <v>0</v>
      </c>
      <c r="I424" s="305"/>
      <c r="J424" s="306"/>
      <c r="K424" s="38"/>
      <c r="L424" s="38"/>
      <c r="M424" s="38"/>
      <c r="N424" s="38"/>
      <c r="O424" s="38"/>
      <c r="P424" s="38"/>
      <c r="Q424" s="38"/>
      <c r="R424" s="38"/>
      <c r="S424" s="38"/>
      <c r="T424" s="38"/>
      <c r="U424" s="38"/>
      <c r="V424" s="38"/>
      <c r="W424" s="38"/>
      <c r="X424" s="38"/>
      <c r="Y424" s="38"/>
      <c r="Z424" s="38"/>
      <c r="AA424" s="38"/>
      <c r="AB424" s="38"/>
      <c r="AC424" s="38"/>
      <c r="AD424" s="38"/>
      <c r="AE424" s="38"/>
      <c r="AF424" s="38"/>
      <c r="AG424" s="38"/>
      <c r="AH424" s="38"/>
      <c r="AI424" s="38"/>
      <c r="AJ424" s="38"/>
      <c r="AK424" s="38"/>
      <c r="AL424" s="38"/>
      <c r="AM424" s="38"/>
      <c r="AN424" s="38"/>
      <c r="AO424" s="38"/>
      <c r="AP424" s="38"/>
      <c r="AQ424" s="38"/>
    </row>
    <row r="425" spans="1:43" s="352" customFormat="1" ht="13.5">
      <c r="A425" s="270" t="s">
        <v>370</v>
      </c>
      <c r="B425" s="271" t="s">
        <v>492</v>
      </c>
      <c r="C425" s="272" t="s">
        <v>3280</v>
      </c>
      <c r="D425" s="349"/>
      <c r="E425" s="310"/>
      <c r="F425" s="350" t="s">
        <v>22</v>
      </c>
      <c r="G425" s="351"/>
      <c r="I425" s="305"/>
      <c r="J425" s="306"/>
      <c r="K425" s="353"/>
      <c r="L425" s="353"/>
      <c r="M425" s="353"/>
      <c r="N425" s="353"/>
      <c r="O425" s="353"/>
      <c r="P425" s="353"/>
      <c r="Q425" s="353"/>
      <c r="R425" s="353"/>
      <c r="S425" s="353"/>
      <c r="T425" s="353"/>
      <c r="U425" s="353"/>
      <c r="V425" s="353"/>
      <c r="W425" s="353"/>
      <c r="X425" s="353"/>
      <c r="Y425" s="353"/>
      <c r="Z425" s="353"/>
      <c r="AA425" s="353"/>
      <c r="AB425" s="353"/>
      <c r="AC425" s="353"/>
      <c r="AD425" s="353"/>
      <c r="AE425" s="353"/>
      <c r="AF425" s="353"/>
      <c r="AG425" s="353"/>
      <c r="AH425" s="353"/>
      <c r="AI425" s="353"/>
      <c r="AJ425" s="353"/>
      <c r="AK425" s="353"/>
      <c r="AL425" s="353"/>
      <c r="AM425" s="353"/>
      <c r="AN425" s="353"/>
      <c r="AO425" s="353"/>
      <c r="AP425" s="353"/>
      <c r="AQ425" s="353"/>
    </row>
    <row r="426" spans="1:43" s="182" customFormat="1">
      <c r="A426" s="201"/>
      <c r="B426" s="245"/>
      <c r="C426" s="237" t="s">
        <v>3281</v>
      </c>
      <c r="D426" s="204"/>
      <c r="E426" s="205"/>
      <c r="F426" s="206" t="s">
        <v>22</v>
      </c>
      <c r="G426" s="207"/>
      <c r="I426" s="305"/>
      <c r="J426" s="306"/>
      <c r="K426" s="38"/>
      <c r="L426" s="38"/>
      <c r="M426" s="38"/>
      <c r="N426" s="38"/>
      <c r="O426" s="38"/>
      <c r="P426" s="38"/>
      <c r="Q426" s="38"/>
      <c r="R426" s="38"/>
      <c r="S426" s="38"/>
      <c r="T426" s="38"/>
      <c r="U426" s="38"/>
      <c r="V426" s="38"/>
      <c r="W426" s="38"/>
      <c r="X426" s="38"/>
      <c r="Y426" s="38"/>
      <c r="Z426" s="38"/>
      <c r="AA426" s="38"/>
      <c r="AB426" s="38"/>
      <c r="AC426" s="38"/>
      <c r="AD426" s="38"/>
      <c r="AE426" s="38"/>
      <c r="AF426" s="38"/>
      <c r="AG426" s="38"/>
      <c r="AH426" s="38"/>
      <c r="AI426" s="38"/>
      <c r="AJ426" s="38"/>
      <c r="AK426" s="38"/>
      <c r="AL426" s="38"/>
      <c r="AM426" s="38"/>
      <c r="AN426" s="38"/>
      <c r="AO426" s="38"/>
      <c r="AP426" s="38"/>
      <c r="AQ426" s="38"/>
    </row>
    <row r="427" spans="1:43" s="182" customFormat="1" ht="63.75">
      <c r="A427" s="201"/>
      <c r="B427" s="245"/>
      <c r="C427" s="237" t="s">
        <v>3291</v>
      </c>
      <c r="D427" s="204"/>
      <c r="E427" s="205"/>
      <c r="F427" s="206" t="s">
        <v>22</v>
      </c>
      <c r="G427" s="207"/>
      <c r="I427" s="305"/>
      <c r="J427" s="306"/>
      <c r="K427" s="38"/>
      <c r="L427" s="38"/>
      <c r="M427" s="38"/>
      <c r="N427" s="38"/>
      <c r="O427" s="38"/>
      <c r="P427" s="38"/>
      <c r="Q427" s="38"/>
      <c r="R427" s="38"/>
      <c r="S427" s="38"/>
      <c r="T427" s="38"/>
      <c r="U427" s="38"/>
      <c r="V427" s="38"/>
      <c r="W427" s="38"/>
      <c r="X427" s="38"/>
      <c r="Y427" s="38"/>
      <c r="Z427" s="38"/>
      <c r="AA427" s="38"/>
      <c r="AB427" s="38"/>
      <c r="AC427" s="38"/>
      <c r="AD427" s="38"/>
      <c r="AE427" s="38"/>
      <c r="AF427" s="38"/>
      <c r="AG427" s="38"/>
      <c r="AH427" s="38"/>
      <c r="AI427" s="38"/>
      <c r="AJ427" s="38"/>
      <c r="AK427" s="38"/>
      <c r="AL427" s="38"/>
      <c r="AM427" s="38"/>
      <c r="AN427" s="38"/>
      <c r="AO427" s="38"/>
      <c r="AP427" s="38"/>
      <c r="AQ427" s="38"/>
    </row>
    <row r="428" spans="1:43" s="182" customFormat="1">
      <c r="A428" s="220"/>
      <c r="B428" s="249"/>
      <c r="C428" s="250" t="s">
        <v>3279</v>
      </c>
      <c r="D428" s="251">
        <v>2</v>
      </c>
      <c r="E428" s="198"/>
      <c r="F428" s="199">
        <v>0</v>
      </c>
      <c r="G428" s="200">
        <f>D428*F428</f>
        <v>0</v>
      </c>
      <c r="I428" s="305"/>
      <c r="J428" s="306"/>
      <c r="K428" s="38"/>
      <c r="L428" s="38"/>
      <c r="M428" s="38"/>
      <c r="N428" s="38"/>
      <c r="O428" s="38"/>
      <c r="P428" s="38"/>
      <c r="Q428" s="38"/>
      <c r="R428" s="38"/>
      <c r="S428" s="38"/>
      <c r="T428" s="38"/>
      <c r="U428" s="38"/>
      <c r="V428" s="38"/>
      <c r="W428" s="38"/>
      <c r="X428" s="38"/>
      <c r="Y428" s="38"/>
      <c r="Z428" s="38"/>
      <c r="AA428" s="38"/>
      <c r="AB428" s="38"/>
      <c r="AC428" s="38"/>
      <c r="AD428" s="38"/>
      <c r="AE428" s="38"/>
      <c r="AF428" s="38"/>
      <c r="AG428" s="38"/>
      <c r="AH428" s="38"/>
      <c r="AI428" s="38"/>
      <c r="AJ428" s="38"/>
      <c r="AK428" s="38"/>
      <c r="AL428" s="38"/>
      <c r="AM428" s="38"/>
      <c r="AN428" s="38"/>
      <c r="AO428" s="38"/>
      <c r="AP428" s="38"/>
      <c r="AQ428" s="38"/>
    </row>
    <row r="429" spans="1:43" s="352" customFormat="1" ht="13.5">
      <c r="A429" s="270" t="s">
        <v>373</v>
      </c>
      <c r="B429" s="271" t="s">
        <v>494</v>
      </c>
      <c r="C429" s="272" t="s">
        <v>3190</v>
      </c>
      <c r="D429" s="349"/>
      <c r="E429" s="310"/>
      <c r="F429" s="350" t="s">
        <v>22</v>
      </c>
      <c r="G429" s="351"/>
      <c r="I429" s="305"/>
      <c r="J429" s="306"/>
      <c r="K429" s="353"/>
      <c r="L429" s="353"/>
      <c r="M429" s="353"/>
      <c r="N429" s="353"/>
      <c r="O429" s="353"/>
      <c r="P429" s="353"/>
      <c r="Q429" s="353"/>
      <c r="R429" s="353"/>
      <c r="S429" s="353"/>
      <c r="T429" s="353"/>
      <c r="U429" s="353"/>
      <c r="V429" s="353"/>
      <c r="W429" s="353"/>
      <c r="X429" s="353"/>
      <c r="Y429" s="353"/>
      <c r="Z429" s="353"/>
      <c r="AA429" s="353"/>
      <c r="AB429" s="353"/>
      <c r="AC429" s="353"/>
      <c r="AD429" s="353"/>
      <c r="AE429" s="353"/>
      <c r="AF429" s="353"/>
      <c r="AG429" s="353"/>
      <c r="AH429" s="353"/>
      <c r="AI429" s="353"/>
      <c r="AJ429" s="353"/>
      <c r="AK429" s="353"/>
      <c r="AL429" s="353"/>
      <c r="AM429" s="353"/>
      <c r="AN429" s="353"/>
      <c r="AO429" s="353"/>
      <c r="AP429" s="353"/>
      <c r="AQ429" s="353"/>
    </row>
    <row r="430" spans="1:43" s="182" customFormat="1">
      <c r="A430" s="201"/>
      <c r="B430" s="245"/>
      <c r="C430" s="237" t="s">
        <v>3188</v>
      </c>
      <c r="D430" s="204"/>
      <c r="E430" s="205"/>
      <c r="F430" s="206" t="s">
        <v>22</v>
      </c>
      <c r="G430" s="207"/>
      <c r="I430" s="305"/>
      <c r="J430" s="306"/>
      <c r="K430" s="38"/>
      <c r="L430" s="38"/>
      <c r="M430" s="38"/>
      <c r="N430" s="38"/>
      <c r="O430" s="38"/>
      <c r="P430" s="38"/>
      <c r="Q430" s="38"/>
      <c r="R430" s="38"/>
      <c r="S430" s="38"/>
      <c r="T430" s="38"/>
      <c r="U430" s="38"/>
      <c r="V430" s="38"/>
      <c r="W430" s="38"/>
      <c r="X430" s="38"/>
      <c r="Y430" s="38"/>
      <c r="Z430" s="38"/>
      <c r="AA430" s="38"/>
      <c r="AB430" s="38"/>
      <c r="AC430" s="38"/>
      <c r="AD430" s="38"/>
      <c r="AE430" s="38"/>
      <c r="AF430" s="38"/>
      <c r="AG430" s="38"/>
      <c r="AH430" s="38"/>
      <c r="AI430" s="38"/>
      <c r="AJ430" s="38"/>
      <c r="AK430" s="38"/>
      <c r="AL430" s="38"/>
      <c r="AM430" s="38"/>
      <c r="AN430" s="38"/>
      <c r="AO430" s="38"/>
      <c r="AP430" s="38"/>
      <c r="AQ430" s="38"/>
    </row>
    <row r="431" spans="1:43" s="182" customFormat="1" ht="76.5">
      <c r="A431" s="201"/>
      <c r="B431" s="245"/>
      <c r="C431" s="237" t="s">
        <v>3282</v>
      </c>
      <c r="D431" s="204"/>
      <c r="E431" s="205"/>
      <c r="F431" s="206" t="s">
        <v>22</v>
      </c>
      <c r="G431" s="207"/>
      <c r="I431" s="305"/>
      <c r="J431" s="306"/>
      <c r="K431" s="38"/>
      <c r="L431" s="38"/>
      <c r="M431" s="38"/>
      <c r="N431" s="38"/>
      <c r="O431" s="38"/>
      <c r="P431" s="38"/>
      <c r="Q431" s="38"/>
      <c r="R431" s="38"/>
      <c r="S431" s="38"/>
      <c r="T431" s="38"/>
      <c r="U431" s="38"/>
      <c r="V431" s="38"/>
      <c r="W431" s="38"/>
      <c r="X431" s="38"/>
      <c r="Y431" s="38"/>
      <c r="Z431" s="38"/>
      <c r="AA431" s="38"/>
      <c r="AB431" s="38"/>
      <c r="AC431" s="38"/>
      <c r="AD431" s="38"/>
      <c r="AE431" s="38"/>
      <c r="AF431" s="38"/>
      <c r="AG431" s="38"/>
      <c r="AH431" s="38"/>
      <c r="AI431" s="38"/>
      <c r="AJ431" s="38"/>
      <c r="AK431" s="38"/>
      <c r="AL431" s="38"/>
      <c r="AM431" s="38"/>
      <c r="AN431" s="38"/>
      <c r="AO431" s="38"/>
      <c r="AP431" s="38"/>
      <c r="AQ431" s="38"/>
    </row>
    <row r="432" spans="1:43" s="182" customFormat="1">
      <c r="A432" s="220"/>
      <c r="B432" s="249"/>
      <c r="C432" s="250" t="s">
        <v>495</v>
      </c>
      <c r="D432" s="251">
        <v>5</v>
      </c>
      <c r="E432" s="198"/>
      <c r="F432" s="199">
        <v>0</v>
      </c>
      <c r="G432" s="200">
        <f>D432*F432</f>
        <v>0</v>
      </c>
      <c r="I432" s="305"/>
      <c r="J432" s="306"/>
      <c r="K432" s="38"/>
      <c r="L432" s="38"/>
      <c r="M432" s="38"/>
      <c r="N432" s="38"/>
      <c r="O432" s="38"/>
      <c r="P432" s="38"/>
      <c r="Q432" s="38"/>
      <c r="R432" s="38"/>
      <c r="S432" s="38"/>
      <c r="T432" s="38"/>
      <c r="U432" s="38"/>
      <c r="V432" s="38"/>
      <c r="W432" s="38"/>
      <c r="X432" s="38"/>
      <c r="Y432" s="38"/>
      <c r="Z432" s="38"/>
      <c r="AA432" s="38"/>
      <c r="AB432" s="38"/>
      <c r="AC432" s="38"/>
      <c r="AD432" s="38"/>
      <c r="AE432" s="38"/>
      <c r="AF432" s="38"/>
      <c r="AG432" s="38"/>
      <c r="AH432" s="38"/>
      <c r="AI432" s="38"/>
      <c r="AJ432" s="38"/>
      <c r="AK432" s="38"/>
      <c r="AL432" s="38"/>
      <c r="AM432" s="38"/>
      <c r="AN432" s="38"/>
      <c r="AO432" s="38"/>
      <c r="AP432" s="38"/>
      <c r="AQ432" s="38"/>
    </row>
    <row r="433" spans="1:43" s="352" customFormat="1" ht="13.5">
      <c r="A433" s="270" t="s">
        <v>377</v>
      </c>
      <c r="B433" s="271" t="s">
        <v>497</v>
      </c>
      <c r="C433" s="272" t="s">
        <v>3191</v>
      </c>
      <c r="D433" s="349"/>
      <c r="E433" s="310"/>
      <c r="F433" s="350" t="s">
        <v>22</v>
      </c>
      <c r="G433" s="351"/>
      <c r="I433" s="305"/>
      <c r="J433" s="306"/>
      <c r="K433" s="353"/>
      <c r="L433" s="353"/>
      <c r="M433" s="353"/>
      <c r="N433" s="353"/>
      <c r="O433" s="353"/>
      <c r="P433" s="353"/>
      <c r="Q433" s="353"/>
      <c r="R433" s="353"/>
      <c r="S433" s="353"/>
      <c r="T433" s="353"/>
      <c r="U433" s="353"/>
      <c r="V433" s="353"/>
      <c r="W433" s="353"/>
      <c r="X433" s="353"/>
      <c r="Y433" s="353"/>
      <c r="Z433" s="353"/>
      <c r="AA433" s="353"/>
      <c r="AB433" s="353"/>
      <c r="AC433" s="353"/>
      <c r="AD433" s="353"/>
      <c r="AE433" s="353"/>
      <c r="AF433" s="353"/>
      <c r="AG433" s="353"/>
      <c r="AH433" s="353"/>
      <c r="AI433" s="353"/>
      <c r="AJ433" s="353"/>
      <c r="AK433" s="353"/>
      <c r="AL433" s="353"/>
      <c r="AM433" s="353"/>
      <c r="AN433" s="353"/>
      <c r="AO433" s="353"/>
      <c r="AP433" s="353"/>
      <c r="AQ433" s="353"/>
    </row>
    <row r="434" spans="1:43" s="182" customFormat="1">
      <c r="A434" s="201"/>
      <c r="B434" s="245"/>
      <c r="C434" s="237" t="s">
        <v>3189</v>
      </c>
      <c r="D434" s="204"/>
      <c r="E434" s="205"/>
      <c r="F434" s="206" t="s">
        <v>22</v>
      </c>
      <c r="G434" s="207"/>
      <c r="I434" s="305"/>
      <c r="J434" s="306"/>
      <c r="K434" s="38"/>
      <c r="L434" s="38"/>
      <c r="M434" s="38"/>
      <c r="N434" s="38"/>
      <c r="O434" s="38"/>
      <c r="P434" s="38"/>
      <c r="Q434" s="38"/>
      <c r="R434" s="38"/>
      <c r="S434" s="38"/>
      <c r="T434" s="38"/>
      <c r="U434" s="38"/>
      <c r="V434" s="38"/>
      <c r="W434" s="38"/>
      <c r="X434" s="38"/>
      <c r="Y434" s="38"/>
      <c r="Z434" s="38"/>
      <c r="AA434" s="38"/>
      <c r="AB434" s="38"/>
      <c r="AC434" s="38"/>
      <c r="AD434" s="38"/>
      <c r="AE434" s="38"/>
      <c r="AF434" s="38"/>
      <c r="AG434" s="38"/>
      <c r="AH434" s="38"/>
      <c r="AI434" s="38"/>
      <c r="AJ434" s="38"/>
      <c r="AK434" s="38"/>
      <c r="AL434" s="38"/>
      <c r="AM434" s="38"/>
      <c r="AN434" s="38"/>
      <c r="AO434" s="38"/>
      <c r="AP434" s="38"/>
      <c r="AQ434" s="38"/>
    </row>
    <row r="435" spans="1:43" s="182" customFormat="1" ht="89.25">
      <c r="A435" s="201"/>
      <c r="B435" s="245"/>
      <c r="C435" s="237" t="s">
        <v>3283</v>
      </c>
      <c r="D435" s="204"/>
      <c r="E435" s="205"/>
      <c r="F435" s="206" t="s">
        <v>22</v>
      </c>
      <c r="G435" s="207"/>
      <c r="I435" s="305"/>
      <c r="J435" s="306"/>
      <c r="K435" s="38"/>
      <c r="L435" s="38"/>
      <c r="M435" s="38"/>
      <c r="N435" s="38"/>
      <c r="O435" s="38"/>
      <c r="P435" s="38"/>
      <c r="Q435" s="38"/>
      <c r="R435" s="38"/>
      <c r="S435" s="38"/>
      <c r="T435" s="38"/>
      <c r="U435" s="38"/>
      <c r="V435" s="38"/>
      <c r="W435" s="38"/>
      <c r="X435" s="38"/>
      <c r="Y435" s="38"/>
      <c r="Z435" s="38"/>
      <c r="AA435" s="38"/>
      <c r="AB435" s="38"/>
      <c r="AC435" s="38"/>
      <c r="AD435" s="38"/>
      <c r="AE435" s="38"/>
      <c r="AF435" s="38"/>
      <c r="AG435" s="38"/>
      <c r="AH435" s="38"/>
      <c r="AI435" s="38"/>
      <c r="AJ435" s="38"/>
      <c r="AK435" s="38"/>
      <c r="AL435" s="38"/>
      <c r="AM435" s="38"/>
      <c r="AN435" s="38"/>
      <c r="AO435" s="38"/>
      <c r="AP435" s="38"/>
      <c r="AQ435" s="38"/>
    </row>
    <row r="436" spans="1:43" s="182" customFormat="1">
      <c r="A436" s="220"/>
      <c r="B436" s="249"/>
      <c r="C436" s="250" t="s">
        <v>224</v>
      </c>
      <c r="D436" s="251">
        <v>1</v>
      </c>
      <c r="E436" s="198"/>
      <c r="F436" s="199">
        <v>0</v>
      </c>
      <c r="G436" s="200">
        <f>D436*F436</f>
        <v>0</v>
      </c>
      <c r="I436" s="305"/>
      <c r="J436" s="306"/>
      <c r="K436" s="38"/>
      <c r="L436" s="38"/>
      <c r="M436" s="38"/>
      <c r="N436" s="38"/>
      <c r="O436" s="38"/>
      <c r="P436" s="38"/>
      <c r="Q436" s="38"/>
      <c r="R436" s="38"/>
      <c r="S436" s="38"/>
      <c r="T436" s="38"/>
      <c r="U436" s="38"/>
      <c r="V436" s="38"/>
      <c r="W436" s="38"/>
      <c r="X436" s="38"/>
      <c r="Y436" s="38"/>
      <c r="Z436" s="38"/>
      <c r="AA436" s="38"/>
      <c r="AB436" s="38"/>
      <c r="AC436" s="38"/>
      <c r="AD436" s="38"/>
      <c r="AE436" s="38"/>
      <c r="AF436" s="38"/>
      <c r="AG436" s="38"/>
      <c r="AH436" s="38"/>
      <c r="AI436" s="38"/>
      <c r="AJ436" s="38"/>
      <c r="AK436" s="38"/>
      <c r="AL436" s="38"/>
      <c r="AM436" s="38"/>
      <c r="AN436" s="38"/>
      <c r="AO436" s="38"/>
      <c r="AP436" s="38"/>
      <c r="AQ436" s="38"/>
    </row>
    <row r="437" spans="1:43" s="352" customFormat="1" ht="13.5">
      <c r="A437" s="270" t="s">
        <v>378</v>
      </c>
      <c r="B437" s="271" t="s">
        <v>2242</v>
      </c>
      <c r="C437" s="272" t="s">
        <v>3464</v>
      </c>
      <c r="D437" s="349"/>
      <c r="E437" s="310"/>
      <c r="F437" s="350" t="s">
        <v>22</v>
      </c>
      <c r="G437" s="351"/>
      <c r="I437" s="305"/>
      <c r="J437" s="306"/>
      <c r="K437" s="353"/>
      <c r="L437" s="353"/>
      <c r="M437" s="353"/>
      <c r="N437" s="353"/>
      <c r="O437" s="353"/>
      <c r="P437" s="353"/>
      <c r="Q437" s="353"/>
      <c r="R437" s="353"/>
      <c r="S437" s="353"/>
      <c r="T437" s="353"/>
      <c r="U437" s="353"/>
      <c r="V437" s="353"/>
      <c r="W437" s="353"/>
      <c r="X437" s="353"/>
      <c r="Y437" s="353"/>
      <c r="Z437" s="353"/>
      <c r="AA437" s="353"/>
      <c r="AB437" s="353"/>
      <c r="AC437" s="353"/>
      <c r="AD437" s="353"/>
      <c r="AE437" s="353"/>
      <c r="AF437" s="353"/>
      <c r="AG437" s="353"/>
      <c r="AH437" s="353"/>
      <c r="AI437" s="353"/>
      <c r="AJ437" s="353"/>
      <c r="AK437" s="353"/>
      <c r="AL437" s="353"/>
      <c r="AM437" s="353"/>
      <c r="AN437" s="353"/>
      <c r="AO437" s="353"/>
      <c r="AP437" s="353"/>
      <c r="AQ437" s="353"/>
    </row>
    <row r="438" spans="1:43" s="182" customFormat="1">
      <c r="A438" s="201"/>
      <c r="B438" s="245"/>
      <c r="C438" s="237" t="s">
        <v>3292</v>
      </c>
      <c r="D438" s="204"/>
      <c r="E438" s="205"/>
      <c r="F438" s="206" t="s">
        <v>22</v>
      </c>
      <c r="G438" s="207"/>
      <c r="I438" s="305"/>
      <c r="J438" s="306"/>
      <c r="K438" s="38"/>
      <c r="L438" s="38"/>
      <c r="M438" s="38"/>
      <c r="N438" s="38"/>
      <c r="O438" s="38"/>
      <c r="P438" s="38"/>
      <c r="Q438" s="38"/>
      <c r="R438" s="38"/>
      <c r="S438" s="38"/>
      <c r="T438" s="38"/>
      <c r="U438" s="38"/>
      <c r="V438" s="38"/>
      <c r="W438" s="38"/>
      <c r="X438" s="38"/>
      <c r="Y438" s="38"/>
      <c r="Z438" s="38"/>
      <c r="AA438" s="38"/>
      <c r="AB438" s="38"/>
      <c r="AC438" s="38"/>
      <c r="AD438" s="38"/>
      <c r="AE438" s="38"/>
      <c r="AF438" s="38"/>
      <c r="AG438" s="38"/>
      <c r="AH438" s="38"/>
      <c r="AI438" s="38"/>
      <c r="AJ438" s="38"/>
      <c r="AK438" s="38"/>
      <c r="AL438" s="38"/>
      <c r="AM438" s="38"/>
      <c r="AN438" s="38"/>
      <c r="AO438" s="38"/>
      <c r="AP438" s="38"/>
      <c r="AQ438" s="38"/>
    </row>
    <row r="439" spans="1:43" s="182" customFormat="1" ht="63.75">
      <c r="A439" s="201"/>
      <c r="B439" s="245"/>
      <c r="C439" s="237" t="s">
        <v>3291</v>
      </c>
      <c r="D439" s="204"/>
      <c r="E439" s="205"/>
      <c r="F439" s="206" t="s">
        <v>22</v>
      </c>
      <c r="G439" s="207"/>
      <c r="I439" s="305"/>
      <c r="J439" s="306"/>
      <c r="K439" s="38"/>
      <c r="L439" s="38"/>
      <c r="M439" s="38"/>
      <c r="N439" s="38"/>
      <c r="O439" s="38"/>
      <c r="P439" s="38"/>
      <c r="Q439" s="38"/>
      <c r="R439" s="38"/>
      <c r="S439" s="38"/>
      <c r="T439" s="38"/>
      <c r="U439" s="38"/>
      <c r="V439" s="38"/>
      <c r="W439" s="38"/>
      <c r="X439" s="38"/>
      <c r="Y439" s="38"/>
      <c r="Z439" s="38"/>
      <c r="AA439" s="38"/>
      <c r="AB439" s="38"/>
      <c r="AC439" s="38"/>
      <c r="AD439" s="38"/>
      <c r="AE439" s="38"/>
      <c r="AF439" s="38"/>
      <c r="AG439" s="38"/>
      <c r="AH439" s="38"/>
      <c r="AI439" s="38"/>
      <c r="AJ439" s="38"/>
      <c r="AK439" s="38"/>
      <c r="AL439" s="38"/>
      <c r="AM439" s="38"/>
      <c r="AN439" s="38"/>
      <c r="AO439" s="38"/>
      <c r="AP439" s="38"/>
      <c r="AQ439" s="38"/>
    </row>
    <row r="440" spans="1:43" s="182" customFormat="1">
      <c r="A440" s="220"/>
      <c r="B440" s="249"/>
      <c r="C440" s="250" t="s">
        <v>955</v>
      </c>
      <c r="D440" s="251">
        <v>1</v>
      </c>
      <c r="E440" s="198"/>
      <c r="F440" s="199">
        <v>0</v>
      </c>
      <c r="G440" s="200">
        <f>D440*F440</f>
        <v>0</v>
      </c>
      <c r="I440" s="305"/>
      <c r="J440" s="306"/>
      <c r="K440" s="38"/>
      <c r="L440" s="38"/>
      <c r="M440" s="38"/>
      <c r="N440" s="38"/>
      <c r="O440" s="38"/>
      <c r="P440" s="38"/>
      <c r="Q440" s="38"/>
      <c r="R440" s="38"/>
      <c r="S440" s="38"/>
      <c r="T440" s="38"/>
      <c r="U440" s="38"/>
      <c r="V440" s="38"/>
      <c r="W440" s="38"/>
      <c r="X440" s="38"/>
      <c r="Y440" s="38"/>
      <c r="Z440" s="38"/>
      <c r="AA440" s="38"/>
      <c r="AB440" s="38"/>
      <c r="AC440" s="38"/>
      <c r="AD440" s="38"/>
      <c r="AE440" s="38"/>
      <c r="AF440" s="38"/>
      <c r="AG440" s="38"/>
      <c r="AH440" s="38"/>
      <c r="AI440" s="38"/>
      <c r="AJ440" s="38"/>
      <c r="AK440" s="38"/>
      <c r="AL440" s="38"/>
      <c r="AM440" s="38"/>
      <c r="AN440" s="38"/>
      <c r="AO440" s="38"/>
      <c r="AP440" s="38"/>
      <c r="AQ440" s="38"/>
    </row>
    <row r="441" spans="1:43" s="352" customFormat="1" ht="13.5">
      <c r="A441" s="270" t="s">
        <v>381</v>
      </c>
      <c r="B441" s="271" t="s">
        <v>499</v>
      </c>
      <c r="C441" s="272" t="s">
        <v>3573</v>
      </c>
      <c r="D441" s="349"/>
      <c r="E441" s="310"/>
      <c r="F441" s="350" t="s">
        <v>22</v>
      </c>
      <c r="G441" s="351"/>
      <c r="I441" s="305"/>
      <c r="J441" s="306"/>
      <c r="K441" s="353"/>
      <c r="L441" s="353"/>
      <c r="M441" s="353"/>
      <c r="N441" s="353"/>
      <c r="O441" s="353"/>
      <c r="P441" s="353"/>
      <c r="Q441" s="353"/>
      <c r="R441" s="353"/>
      <c r="S441" s="353"/>
      <c r="T441" s="353"/>
      <c r="U441" s="353"/>
      <c r="V441" s="353"/>
      <c r="W441" s="353"/>
      <c r="X441" s="353"/>
      <c r="Y441" s="353"/>
      <c r="Z441" s="353"/>
      <c r="AA441" s="353"/>
      <c r="AB441" s="353"/>
      <c r="AC441" s="353"/>
      <c r="AD441" s="353"/>
      <c r="AE441" s="353"/>
      <c r="AF441" s="353"/>
      <c r="AG441" s="353"/>
      <c r="AH441" s="353"/>
      <c r="AI441" s="353"/>
      <c r="AJ441" s="353"/>
      <c r="AK441" s="353"/>
      <c r="AL441" s="353"/>
      <c r="AM441" s="353"/>
      <c r="AN441" s="353"/>
      <c r="AO441" s="353"/>
      <c r="AP441" s="353"/>
      <c r="AQ441" s="353"/>
    </row>
    <row r="442" spans="1:43" s="182" customFormat="1">
      <c r="A442" s="201"/>
      <c r="B442" s="245"/>
      <c r="C442" s="237" t="s">
        <v>3572</v>
      </c>
      <c r="D442" s="204"/>
      <c r="E442" s="205"/>
      <c r="F442" s="206" t="s">
        <v>22</v>
      </c>
      <c r="G442" s="207"/>
      <c r="I442" s="305"/>
      <c r="J442" s="306"/>
      <c r="K442" s="38"/>
      <c r="L442" s="38"/>
      <c r="M442" s="38"/>
      <c r="N442" s="38"/>
      <c r="O442" s="38"/>
      <c r="P442" s="38"/>
      <c r="Q442" s="38"/>
      <c r="R442" s="38"/>
      <c r="S442" s="38"/>
      <c r="T442" s="38"/>
      <c r="U442" s="38"/>
      <c r="V442" s="38"/>
      <c r="W442" s="38"/>
      <c r="X442" s="38"/>
      <c r="Y442" s="38"/>
      <c r="Z442" s="38"/>
      <c r="AA442" s="38"/>
      <c r="AB442" s="38"/>
      <c r="AC442" s="38"/>
      <c r="AD442" s="38"/>
      <c r="AE442" s="38"/>
      <c r="AF442" s="38"/>
      <c r="AG442" s="38"/>
      <c r="AH442" s="38"/>
      <c r="AI442" s="38"/>
      <c r="AJ442" s="38"/>
      <c r="AK442" s="38"/>
      <c r="AL442" s="38"/>
      <c r="AM442" s="38"/>
      <c r="AN442" s="38"/>
      <c r="AO442" s="38"/>
      <c r="AP442" s="38"/>
      <c r="AQ442" s="38"/>
    </row>
    <row r="443" spans="1:43" s="182" customFormat="1" ht="38.25">
      <c r="A443" s="201"/>
      <c r="B443" s="245"/>
      <c r="C443" s="237" t="s">
        <v>3165</v>
      </c>
      <c r="D443" s="204"/>
      <c r="E443" s="205"/>
      <c r="F443" s="206" t="s">
        <v>22</v>
      </c>
      <c r="G443" s="207"/>
      <c r="I443" s="305"/>
      <c r="J443" s="306"/>
      <c r="K443" s="38"/>
      <c r="L443" s="38"/>
      <c r="M443" s="38"/>
      <c r="N443" s="38"/>
      <c r="O443" s="38"/>
      <c r="P443" s="38"/>
      <c r="Q443" s="38"/>
      <c r="R443" s="38"/>
      <c r="S443" s="38"/>
      <c r="T443" s="38"/>
      <c r="U443" s="38"/>
      <c r="V443" s="38"/>
      <c r="W443" s="38"/>
      <c r="X443" s="38"/>
      <c r="Y443" s="38"/>
      <c r="Z443" s="38"/>
      <c r="AA443" s="38"/>
      <c r="AB443" s="38"/>
      <c r="AC443" s="38"/>
      <c r="AD443" s="38"/>
      <c r="AE443" s="38"/>
      <c r="AF443" s="38"/>
      <c r="AG443" s="38"/>
      <c r="AH443" s="38"/>
      <c r="AI443" s="38"/>
      <c r="AJ443" s="38"/>
      <c r="AK443" s="38"/>
      <c r="AL443" s="38"/>
      <c r="AM443" s="38"/>
      <c r="AN443" s="38"/>
      <c r="AO443" s="38"/>
      <c r="AP443" s="38"/>
      <c r="AQ443" s="38"/>
    </row>
    <row r="444" spans="1:43" s="182" customFormat="1">
      <c r="A444" s="220"/>
      <c r="B444" s="249"/>
      <c r="C444" s="250" t="s">
        <v>3571</v>
      </c>
      <c r="D444" s="251">
        <v>4</v>
      </c>
      <c r="E444" s="198"/>
      <c r="F444" s="199">
        <v>0</v>
      </c>
      <c r="G444" s="200">
        <f>D444*F444</f>
        <v>0</v>
      </c>
      <c r="I444" s="305"/>
      <c r="J444" s="306"/>
      <c r="K444" s="38"/>
      <c r="L444" s="38"/>
      <c r="M444" s="38"/>
      <c r="N444" s="38"/>
      <c r="O444" s="38"/>
      <c r="P444" s="38"/>
      <c r="Q444" s="38"/>
      <c r="R444" s="38"/>
      <c r="S444" s="38"/>
      <c r="T444" s="38"/>
      <c r="U444" s="38"/>
      <c r="V444" s="38"/>
      <c r="W444" s="38"/>
      <c r="X444" s="38"/>
      <c r="Y444" s="38"/>
      <c r="Z444" s="38"/>
      <c r="AA444" s="38"/>
      <c r="AB444" s="38"/>
      <c r="AC444" s="38"/>
      <c r="AD444" s="38"/>
      <c r="AE444" s="38"/>
      <c r="AF444" s="38"/>
      <c r="AG444" s="38"/>
      <c r="AH444" s="38"/>
      <c r="AI444" s="38"/>
      <c r="AJ444" s="38"/>
      <c r="AK444" s="38"/>
      <c r="AL444" s="38"/>
      <c r="AM444" s="38"/>
      <c r="AN444" s="38"/>
      <c r="AO444" s="38"/>
      <c r="AP444" s="38"/>
      <c r="AQ444" s="38"/>
    </row>
    <row r="445" spans="1:43" s="182" customFormat="1" ht="15.75" thickBot="1">
      <c r="A445" s="201"/>
      <c r="B445" s="245"/>
      <c r="C445" s="260"/>
      <c r="D445" s="307"/>
      <c r="E445" s="308"/>
      <c r="F445" s="263" t="s">
        <v>22</v>
      </c>
      <c r="G445" s="264"/>
      <c r="I445" s="305"/>
      <c r="J445" s="306"/>
      <c r="K445" s="38"/>
      <c r="L445" s="38"/>
      <c r="M445" s="38"/>
      <c r="N445" s="38"/>
      <c r="O445" s="38"/>
      <c r="P445" s="38"/>
      <c r="Q445" s="38"/>
      <c r="R445" s="38"/>
      <c r="S445" s="38"/>
      <c r="T445" s="38"/>
      <c r="U445" s="38"/>
      <c r="V445" s="38"/>
      <c r="W445" s="38"/>
      <c r="X445" s="38"/>
      <c r="Y445" s="38"/>
      <c r="Z445" s="38"/>
      <c r="AA445" s="38"/>
      <c r="AB445" s="38"/>
      <c r="AC445" s="38"/>
      <c r="AD445" s="38"/>
      <c r="AE445" s="38"/>
      <c r="AF445" s="38"/>
      <c r="AG445" s="38"/>
      <c r="AH445" s="38"/>
      <c r="AI445" s="38"/>
      <c r="AJ445" s="38"/>
      <c r="AK445" s="38"/>
      <c r="AL445" s="38"/>
      <c r="AM445" s="38"/>
      <c r="AN445" s="38"/>
      <c r="AO445" s="38"/>
      <c r="AP445" s="38"/>
      <c r="AQ445" s="38"/>
    </row>
    <row r="446" spans="1:43" s="182" customFormat="1" ht="15.75" thickBot="1">
      <c r="A446" s="229"/>
      <c r="B446" s="230" t="s">
        <v>508</v>
      </c>
      <c r="C446" s="230" t="s">
        <v>509</v>
      </c>
      <c r="D446" s="231"/>
      <c r="E446" s="232"/>
      <c r="F446" s="233" t="s">
        <v>22</v>
      </c>
      <c r="G446" s="234"/>
      <c r="I446" s="305"/>
      <c r="J446" s="306"/>
      <c r="K446" s="38"/>
      <c r="L446" s="38"/>
      <c r="M446" s="38"/>
      <c r="N446" s="38"/>
      <c r="O446" s="38"/>
      <c r="P446" s="38"/>
      <c r="Q446" s="38"/>
      <c r="R446" s="38"/>
      <c r="S446" s="38"/>
      <c r="T446" s="38"/>
      <c r="U446" s="38"/>
      <c r="V446" s="38"/>
      <c r="W446" s="38"/>
      <c r="X446" s="38"/>
      <c r="Y446" s="38"/>
      <c r="Z446" s="38"/>
      <c r="AA446" s="38"/>
      <c r="AB446" s="38"/>
      <c r="AC446" s="38"/>
      <c r="AD446" s="38"/>
      <c r="AE446" s="38"/>
      <c r="AF446" s="38"/>
      <c r="AG446" s="38"/>
      <c r="AH446" s="38"/>
      <c r="AI446" s="38"/>
      <c r="AJ446" s="38"/>
      <c r="AK446" s="38"/>
      <c r="AL446" s="38"/>
      <c r="AM446" s="38"/>
      <c r="AN446" s="38"/>
      <c r="AO446" s="38"/>
      <c r="AP446" s="38"/>
      <c r="AQ446" s="38"/>
    </row>
    <row r="447" spans="1:43" s="182" customFormat="1" ht="81" customHeight="1">
      <c r="A447" s="201"/>
      <c r="B447" s="958" t="s">
        <v>3449</v>
      </c>
      <c r="C447" s="959"/>
      <c r="D447" s="204"/>
      <c r="E447" s="205"/>
      <c r="F447" s="206" t="s">
        <v>22</v>
      </c>
      <c r="G447" s="207"/>
      <c r="I447" s="305"/>
      <c r="J447" s="306"/>
      <c r="K447" s="38"/>
      <c r="L447" s="38"/>
      <c r="M447" s="38"/>
      <c r="N447" s="38"/>
      <c r="O447" s="38"/>
      <c r="P447" s="38"/>
      <c r="Q447" s="38"/>
      <c r="R447" s="38"/>
      <c r="S447" s="38"/>
      <c r="T447" s="38"/>
      <c r="U447" s="38"/>
      <c r="V447" s="38"/>
      <c r="W447" s="38"/>
      <c r="X447" s="38"/>
      <c r="Y447" s="38"/>
      <c r="Z447" s="38"/>
      <c r="AA447" s="38"/>
      <c r="AB447" s="38"/>
      <c r="AC447" s="38"/>
      <c r="AD447" s="38"/>
      <c r="AE447" s="38"/>
      <c r="AF447" s="38"/>
      <c r="AG447" s="38"/>
      <c r="AH447" s="38"/>
      <c r="AI447" s="38"/>
      <c r="AJ447" s="38"/>
      <c r="AK447" s="38"/>
      <c r="AL447" s="38"/>
      <c r="AM447" s="38"/>
      <c r="AN447" s="38"/>
      <c r="AO447" s="38"/>
      <c r="AP447" s="38"/>
      <c r="AQ447" s="38"/>
    </row>
    <row r="448" spans="1:43" s="182" customFormat="1">
      <c r="A448" s="284" t="s">
        <v>387</v>
      </c>
      <c r="B448" s="285" t="s">
        <v>511</v>
      </c>
      <c r="C448" s="286" t="s">
        <v>512</v>
      </c>
      <c r="D448" s="314"/>
      <c r="E448" s="315"/>
      <c r="F448" s="289" t="s">
        <v>22</v>
      </c>
      <c r="G448" s="290"/>
      <c r="I448" s="305"/>
      <c r="J448" s="306"/>
      <c r="K448" s="38"/>
      <c r="L448" s="38"/>
      <c r="M448" s="38"/>
      <c r="N448" s="38"/>
      <c r="O448" s="38"/>
      <c r="P448" s="38"/>
      <c r="Q448" s="38"/>
      <c r="R448" s="38"/>
      <c r="S448" s="38"/>
      <c r="T448" s="38"/>
      <c r="U448" s="38"/>
      <c r="V448" s="38"/>
      <c r="W448" s="38"/>
      <c r="X448" s="38"/>
      <c r="Y448" s="38"/>
      <c r="Z448" s="38"/>
      <c r="AA448" s="38"/>
      <c r="AB448" s="38"/>
      <c r="AC448" s="38"/>
      <c r="AD448" s="38"/>
      <c r="AE448" s="38"/>
      <c r="AF448" s="38"/>
      <c r="AG448" s="38"/>
      <c r="AH448" s="38"/>
      <c r="AI448" s="38"/>
      <c r="AJ448" s="38"/>
      <c r="AK448" s="38"/>
      <c r="AL448" s="38"/>
      <c r="AM448" s="38"/>
      <c r="AN448" s="38"/>
      <c r="AO448" s="38"/>
      <c r="AP448" s="38"/>
      <c r="AQ448" s="38"/>
    </row>
    <row r="449" spans="1:43" s="182" customFormat="1">
      <c r="A449" s="201"/>
      <c r="B449" s="245"/>
      <c r="C449" s="237" t="s">
        <v>513</v>
      </c>
      <c r="D449" s="204"/>
      <c r="E449" s="205"/>
      <c r="F449" s="206" t="s">
        <v>22</v>
      </c>
      <c r="G449" s="207"/>
      <c r="I449" s="305"/>
      <c r="J449" s="306"/>
      <c r="K449" s="38"/>
      <c r="L449" s="38"/>
      <c r="M449" s="38"/>
      <c r="N449" s="38"/>
      <c r="O449" s="38"/>
      <c r="P449" s="38"/>
      <c r="Q449" s="38"/>
      <c r="R449" s="38"/>
      <c r="S449" s="38"/>
      <c r="T449" s="38"/>
      <c r="U449" s="38"/>
      <c r="V449" s="38"/>
      <c r="W449" s="38"/>
      <c r="X449" s="38"/>
      <c r="Y449" s="38"/>
      <c r="Z449" s="38"/>
      <c r="AA449" s="38"/>
      <c r="AB449" s="38"/>
      <c r="AC449" s="38"/>
      <c r="AD449" s="38"/>
      <c r="AE449" s="38"/>
      <c r="AF449" s="38"/>
      <c r="AG449" s="38"/>
      <c r="AH449" s="38"/>
      <c r="AI449" s="38"/>
      <c r="AJ449" s="38"/>
      <c r="AK449" s="38"/>
      <c r="AL449" s="38"/>
      <c r="AM449" s="38"/>
      <c r="AN449" s="38"/>
      <c r="AO449" s="38"/>
      <c r="AP449" s="38"/>
      <c r="AQ449" s="38"/>
    </row>
    <row r="450" spans="1:43" s="182" customFormat="1" ht="25.5">
      <c r="A450" s="201"/>
      <c r="B450" s="245"/>
      <c r="C450" s="237" t="s">
        <v>514</v>
      </c>
      <c r="D450" s="320"/>
      <c r="E450" s="205"/>
      <c r="F450" s="206" t="s">
        <v>22</v>
      </c>
      <c r="G450" s="207"/>
      <c r="I450" s="305"/>
      <c r="J450" s="306"/>
      <c r="K450" s="38"/>
      <c r="L450" s="38"/>
      <c r="M450" s="38"/>
      <c r="N450" s="38"/>
      <c r="O450" s="38"/>
      <c r="P450" s="38"/>
      <c r="Q450" s="38"/>
      <c r="R450" s="38"/>
      <c r="S450" s="38"/>
      <c r="T450" s="38"/>
      <c r="U450" s="38"/>
      <c r="V450" s="38"/>
      <c r="W450" s="38"/>
      <c r="X450" s="38"/>
      <c r="Y450" s="38"/>
      <c r="Z450" s="38"/>
      <c r="AA450" s="38"/>
      <c r="AB450" s="38"/>
      <c r="AC450" s="38"/>
      <c r="AD450" s="38"/>
      <c r="AE450" s="38"/>
      <c r="AF450" s="38"/>
      <c r="AG450" s="38"/>
      <c r="AH450" s="38"/>
      <c r="AI450" s="38"/>
      <c r="AJ450" s="38"/>
      <c r="AK450" s="38"/>
      <c r="AL450" s="38"/>
      <c r="AM450" s="38"/>
      <c r="AN450" s="38"/>
      <c r="AO450" s="38"/>
      <c r="AP450" s="38"/>
      <c r="AQ450" s="38"/>
    </row>
    <row r="451" spans="1:43" s="182" customFormat="1" ht="15.75" customHeight="1">
      <c r="A451" s="220"/>
      <c r="B451" s="249"/>
      <c r="C451" s="250" t="s">
        <v>3510</v>
      </c>
      <c r="D451" s="251">
        <v>7</v>
      </c>
      <c r="E451" s="198"/>
      <c r="F451" s="199">
        <v>0</v>
      </c>
      <c r="G451" s="200">
        <f>D451*F451</f>
        <v>0</v>
      </c>
      <c r="I451" s="305"/>
      <c r="J451" s="306"/>
      <c r="K451" s="38"/>
      <c r="L451" s="38"/>
      <c r="M451" s="38"/>
      <c r="N451" s="38"/>
      <c r="O451" s="38"/>
      <c r="P451" s="38"/>
      <c r="Q451" s="38"/>
      <c r="R451" s="38"/>
      <c r="S451" s="38"/>
      <c r="T451" s="38"/>
      <c r="U451" s="38"/>
      <c r="V451" s="38"/>
      <c r="W451" s="38"/>
      <c r="X451" s="38"/>
      <c r="Y451" s="38"/>
      <c r="Z451" s="38"/>
      <c r="AA451" s="38"/>
      <c r="AB451" s="38"/>
      <c r="AC451" s="38"/>
      <c r="AD451" s="38"/>
      <c r="AE451" s="38"/>
      <c r="AF451" s="38"/>
      <c r="AG451" s="38"/>
      <c r="AH451" s="38"/>
      <c r="AI451" s="38"/>
      <c r="AJ451" s="38"/>
      <c r="AK451" s="38"/>
      <c r="AL451" s="38"/>
      <c r="AM451" s="38"/>
      <c r="AN451" s="38"/>
      <c r="AO451" s="38"/>
      <c r="AP451" s="38"/>
      <c r="AQ451" s="38"/>
    </row>
    <row r="452" spans="1:43" s="182" customFormat="1" ht="15.75" thickBot="1">
      <c r="A452" s="336"/>
      <c r="B452" s="337"/>
      <c r="C452" s="260"/>
      <c r="D452" s="307"/>
      <c r="E452" s="308"/>
      <c r="F452" s="263" t="s">
        <v>22</v>
      </c>
      <c r="G452" s="264"/>
      <c r="I452" s="305"/>
      <c r="J452" s="306"/>
      <c r="K452" s="38"/>
      <c r="L452" s="38"/>
      <c r="M452" s="38"/>
      <c r="N452" s="38"/>
      <c r="O452" s="38"/>
      <c r="P452" s="38"/>
      <c r="Q452" s="38"/>
      <c r="R452" s="38"/>
      <c r="S452" s="38"/>
      <c r="T452" s="38"/>
      <c r="U452" s="38"/>
      <c r="V452" s="38"/>
      <c r="W452" s="38"/>
      <c r="X452" s="38"/>
      <c r="Y452" s="38"/>
      <c r="Z452" s="38"/>
      <c r="AA452" s="38"/>
      <c r="AB452" s="38"/>
      <c r="AC452" s="38"/>
      <c r="AD452" s="38"/>
      <c r="AE452" s="38"/>
      <c r="AF452" s="38"/>
      <c r="AG452" s="38"/>
      <c r="AH452" s="38"/>
      <c r="AI452" s="38"/>
      <c r="AJ452" s="38"/>
      <c r="AK452" s="38"/>
      <c r="AL452" s="38"/>
      <c r="AM452" s="38"/>
      <c r="AN452" s="38"/>
      <c r="AO452" s="38"/>
      <c r="AP452" s="38"/>
      <c r="AQ452" s="38"/>
    </row>
    <row r="453" spans="1:43" s="182" customFormat="1" ht="15.75" thickBot="1">
      <c r="A453" s="229"/>
      <c r="B453" s="230" t="s">
        <v>515</v>
      </c>
      <c r="C453" s="230" t="s">
        <v>516</v>
      </c>
      <c r="D453" s="231"/>
      <c r="E453" s="232"/>
      <c r="F453" s="233" t="s">
        <v>22</v>
      </c>
      <c r="G453" s="234"/>
      <c r="I453" s="305"/>
      <c r="J453" s="306"/>
      <c r="K453" s="38"/>
      <c r="L453" s="38"/>
      <c r="M453" s="38"/>
      <c r="N453" s="38"/>
      <c r="O453" s="38"/>
      <c r="P453" s="38"/>
      <c r="Q453" s="38"/>
      <c r="R453" s="38"/>
      <c r="S453" s="38"/>
      <c r="T453" s="38"/>
      <c r="U453" s="38"/>
      <c r="V453" s="38"/>
      <c r="W453" s="38"/>
      <c r="X453" s="38"/>
      <c r="Y453" s="38"/>
      <c r="Z453" s="38"/>
      <c r="AA453" s="38"/>
      <c r="AB453" s="38"/>
      <c r="AC453" s="38"/>
      <c r="AD453" s="38"/>
      <c r="AE453" s="38"/>
      <c r="AF453" s="38"/>
      <c r="AG453" s="38"/>
      <c r="AH453" s="38"/>
      <c r="AI453" s="38"/>
      <c r="AJ453" s="38"/>
      <c r="AK453" s="38"/>
      <c r="AL453" s="38"/>
      <c r="AM453" s="38"/>
      <c r="AN453" s="38"/>
      <c r="AO453" s="38"/>
      <c r="AP453" s="38"/>
      <c r="AQ453" s="38"/>
    </row>
    <row r="454" spans="1:43" s="182" customFormat="1" ht="42" customHeight="1">
      <c r="A454" s="201"/>
      <c r="B454" s="958" t="s">
        <v>3303</v>
      </c>
      <c r="C454" s="959"/>
      <c r="D454" s="204"/>
      <c r="E454" s="205"/>
      <c r="F454" s="206" t="s">
        <v>22</v>
      </c>
      <c r="G454" s="207"/>
      <c r="I454" s="305"/>
      <c r="J454" s="306"/>
      <c r="K454" s="38"/>
      <c r="L454" s="38"/>
      <c r="M454" s="38"/>
      <c r="N454" s="38"/>
      <c r="O454" s="38"/>
      <c r="P454" s="38"/>
      <c r="Q454" s="38"/>
      <c r="R454" s="38"/>
      <c r="S454" s="38"/>
      <c r="T454" s="38"/>
      <c r="U454" s="38"/>
      <c r="V454" s="38"/>
      <c r="W454" s="38"/>
      <c r="X454" s="38"/>
      <c r="Y454" s="38"/>
      <c r="Z454" s="38"/>
      <c r="AA454" s="38"/>
      <c r="AB454" s="38"/>
      <c r="AC454" s="38"/>
      <c r="AD454" s="38"/>
      <c r="AE454" s="38"/>
      <c r="AF454" s="38"/>
      <c r="AG454" s="38"/>
      <c r="AH454" s="38"/>
      <c r="AI454" s="38"/>
      <c r="AJ454" s="38"/>
      <c r="AK454" s="38"/>
      <c r="AL454" s="38"/>
      <c r="AM454" s="38"/>
      <c r="AN454" s="38"/>
      <c r="AO454" s="38"/>
      <c r="AP454" s="38"/>
      <c r="AQ454" s="38"/>
    </row>
    <row r="455" spans="1:43" s="182" customFormat="1">
      <c r="A455" s="238" t="s">
        <v>390</v>
      </c>
      <c r="B455" s="239" t="s">
        <v>524</v>
      </c>
      <c r="C455" s="240" t="s">
        <v>516</v>
      </c>
      <c r="D455" s="255"/>
      <c r="E455" s="256"/>
      <c r="F455" s="243" t="s">
        <v>22</v>
      </c>
      <c r="G455" s="244"/>
      <c r="I455" s="305"/>
      <c r="J455" s="306"/>
      <c r="K455" s="38"/>
      <c r="L455" s="38"/>
      <c r="M455" s="38"/>
      <c r="N455" s="38"/>
      <c r="O455" s="38"/>
      <c r="P455" s="38"/>
      <c r="Q455" s="38"/>
      <c r="R455" s="38"/>
      <c r="S455" s="38"/>
      <c r="T455" s="38"/>
      <c r="U455" s="38"/>
      <c r="V455" s="38"/>
      <c r="W455" s="38"/>
      <c r="X455" s="38"/>
      <c r="Y455" s="38"/>
      <c r="Z455" s="38"/>
      <c r="AA455" s="38"/>
      <c r="AB455" s="38"/>
      <c r="AC455" s="38"/>
      <c r="AD455" s="38"/>
      <c r="AE455" s="38"/>
      <c r="AF455" s="38"/>
      <c r="AG455" s="38"/>
      <c r="AH455" s="38"/>
      <c r="AI455" s="38"/>
      <c r="AJ455" s="38"/>
      <c r="AK455" s="38"/>
      <c r="AL455" s="38"/>
      <c r="AM455" s="38"/>
      <c r="AN455" s="38"/>
      <c r="AO455" s="38"/>
      <c r="AP455" s="38"/>
      <c r="AQ455" s="38"/>
    </row>
    <row r="456" spans="1:43" s="182" customFormat="1">
      <c r="A456" s="201"/>
      <c r="B456" s="245"/>
      <c r="C456" s="237" t="s">
        <v>525</v>
      </c>
      <c r="D456" s="204"/>
      <c r="E456" s="205"/>
      <c r="F456" s="206" t="s">
        <v>22</v>
      </c>
      <c r="G456" s="207"/>
      <c r="I456" s="305"/>
      <c r="J456" s="306"/>
      <c r="K456" s="38"/>
      <c r="L456" s="38"/>
      <c r="M456" s="38"/>
      <c r="N456" s="38"/>
      <c r="O456" s="38"/>
      <c r="P456" s="38"/>
      <c r="Q456" s="38"/>
      <c r="R456" s="38"/>
      <c r="S456" s="38"/>
      <c r="T456" s="38"/>
      <c r="U456" s="38"/>
      <c r="V456" s="38"/>
      <c r="W456" s="38"/>
      <c r="X456" s="38"/>
      <c r="Y456" s="38"/>
      <c r="Z456" s="38"/>
      <c r="AA456" s="38"/>
      <c r="AB456" s="38"/>
      <c r="AC456" s="38"/>
      <c r="AD456" s="38"/>
      <c r="AE456" s="38"/>
      <c r="AF456" s="38"/>
      <c r="AG456" s="38"/>
      <c r="AH456" s="38"/>
      <c r="AI456" s="38"/>
      <c r="AJ456" s="38"/>
      <c r="AK456" s="38"/>
      <c r="AL456" s="38"/>
      <c r="AM456" s="38"/>
      <c r="AN456" s="38"/>
      <c r="AO456" s="38"/>
      <c r="AP456" s="38"/>
      <c r="AQ456" s="38"/>
    </row>
    <row r="457" spans="1:43">
      <c r="A457" s="201"/>
      <c r="B457" s="277"/>
      <c r="C457" s="237" t="s">
        <v>3305</v>
      </c>
      <c r="D457" s="246"/>
      <c r="E457" s="247"/>
      <c r="F457" s="206" t="s">
        <v>22</v>
      </c>
      <c r="G457" s="207"/>
    </row>
    <row r="458" spans="1:43" s="182" customFormat="1">
      <c r="A458" s="220"/>
      <c r="B458" s="249"/>
      <c r="C458" s="250" t="s">
        <v>526</v>
      </c>
      <c r="D458" s="251">
        <v>2</v>
      </c>
      <c r="E458" s="198"/>
      <c r="F458" s="199">
        <v>0</v>
      </c>
      <c r="G458" s="200">
        <f>D458*F458</f>
        <v>0</v>
      </c>
      <c r="I458" s="208"/>
      <c r="J458" s="43"/>
      <c r="K458" s="38"/>
      <c r="L458" s="38"/>
      <c r="M458" s="38"/>
      <c r="N458" s="38"/>
      <c r="O458" s="38"/>
      <c r="P458" s="38"/>
      <c r="Q458" s="38"/>
      <c r="R458" s="38"/>
      <c r="S458" s="38"/>
      <c r="T458" s="38"/>
      <c r="U458" s="38"/>
      <c r="V458" s="38"/>
      <c r="W458" s="38"/>
      <c r="X458" s="38"/>
      <c r="Y458" s="38"/>
      <c r="Z458" s="38"/>
      <c r="AA458" s="38"/>
      <c r="AB458" s="38"/>
      <c r="AC458" s="38"/>
      <c r="AD458" s="38"/>
      <c r="AE458" s="38"/>
      <c r="AF458" s="38"/>
      <c r="AG458" s="38"/>
      <c r="AH458" s="38"/>
      <c r="AI458" s="38"/>
      <c r="AJ458" s="38"/>
      <c r="AK458" s="38"/>
      <c r="AL458" s="38"/>
      <c r="AM458" s="38"/>
      <c r="AN458" s="38"/>
      <c r="AO458" s="38"/>
      <c r="AP458" s="38"/>
      <c r="AQ458" s="38"/>
    </row>
    <row r="459" spans="1:43" ht="15.75" thickBot="1">
      <c r="A459" s="336"/>
      <c r="B459" s="354"/>
      <c r="C459" s="294"/>
      <c r="D459" s="261"/>
      <c r="E459" s="262"/>
      <c r="F459" s="263" t="s">
        <v>22</v>
      </c>
      <c r="G459" s="264"/>
    </row>
    <row r="460" spans="1:43" s="182" customFormat="1" ht="15.75" thickBot="1">
      <c r="A460" s="229"/>
      <c r="B460" s="230" t="s">
        <v>527</v>
      </c>
      <c r="C460" s="230" t="s">
        <v>528</v>
      </c>
      <c r="D460" s="231"/>
      <c r="E460" s="232"/>
      <c r="F460" s="233" t="s">
        <v>22</v>
      </c>
      <c r="G460" s="234"/>
      <c r="I460" s="208"/>
      <c r="J460" s="43"/>
      <c r="K460" s="38"/>
      <c r="L460" s="38"/>
      <c r="M460" s="38"/>
      <c r="N460" s="38"/>
      <c r="O460" s="38"/>
      <c r="P460" s="38"/>
      <c r="Q460" s="38"/>
      <c r="R460" s="38"/>
      <c r="S460" s="38"/>
      <c r="T460" s="38"/>
      <c r="U460" s="38"/>
      <c r="V460" s="38"/>
      <c r="W460" s="38"/>
      <c r="X460" s="38"/>
      <c r="Y460" s="38"/>
      <c r="Z460" s="38"/>
      <c r="AA460" s="38"/>
      <c r="AB460" s="38"/>
      <c r="AC460" s="38"/>
      <c r="AD460" s="38"/>
      <c r="AE460" s="38"/>
      <c r="AF460" s="38"/>
      <c r="AG460" s="38"/>
      <c r="AH460" s="38"/>
      <c r="AI460" s="38"/>
      <c r="AJ460" s="38"/>
      <c r="AK460" s="38"/>
      <c r="AL460" s="38"/>
      <c r="AM460" s="38"/>
      <c r="AN460" s="38"/>
      <c r="AO460" s="38"/>
      <c r="AP460" s="38"/>
      <c r="AQ460" s="38"/>
    </row>
    <row r="461" spans="1:43" s="182" customFormat="1" ht="53.25" customHeight="1">
      <c r="A461" s="201"/>
      <c r="B461" s="958" t="s">
        <v>3450</v>
      </c>
      <c r="C461" s="959"/>
      <c r="D461" s="204"/>
      <c r="E461" s="205"/>
      <c r="F461" s="206" t="s">
        <v>22</v>
      </c>
      <c r="G461" s="207"/>
      <c r="I461" s="305"/>
      <c r="J461" s="306"/>
      <c r="K461" s="38"/>
      <c r="L461" s="38"/>
      <c r="M461" s="38"/>
      <c r="N461" s="38"/>
      <c r="O461" s="38"/>
      <c r="P461" s="38"/>
      <c r="Q461" s="38"/>
      <c r="R461" s="38"/>
      <c r="S461" s="38"/>
      <c r="T461" s="38"/>
      <c r="U461" s="38"/>
      <c r="V461" s="38"/>
      <c r="W461" s="38"/>
      <c r="X461" s="38"/>
      <c r="Y461" s="38"/>
      <c r="Z461" s="38"/>
      <c r="AA461" s="38"/>
      <c r="AB461" s="38"/>
      <c r="AC461" s="38"/>
      <c r="AD461" s="38"/>
      <c r="AE461" s="38"/>
      <c r="AF461" s="38"/>
      <c r="AG461" s="38"/>
      <c r="AH461" s="38"/>
      <c r="AI461" s="38"/>
      <c r="AJ461" s="38"/>
      <c r="AK461" s="38"/>
      <c r="AL461" s="38"/>
      <c r="AM461" s="38"/>
      <c r="AN461" s="38"/>
      <c r="AO461" s="38"/>
      <c r="AP461" s="38"/>
      <c r="AQ461" s="38"/>
    </row>
    <row r="462" spans="1:43" s="182" customFormat="1">
      <c r="A462" s="270" t="s">
        <v>398</v>
      </c>
      <c r="B462" s="271" t="s">
        <v>529</v>
      </c>
      <c r="C462" s="272" t="s">
        <v>530</v>
      </c>
      <c r="D462" s="309"/>
      <c r="E462" s="310"/>
      <c r="F462" s="275" t="s">
        <v>22</v>
      </c>
      <c r="G462" s="276"/>
      <c r="I462" s="305"/>
      <c r="J462" s="306"/>
      <c r="K462" s="38"/>
      <c r="L462" s="38"/>
      <c r="M462" s="38"/>
      <c r="N462" s="38"/>
      <c r="O462" s="38"/>
      <c r="P462" s="38"/>
      <c r="Q462" s="38"/>
      <c r="R462" s="38"/>
      <c r="S462" s="38"/>
      <c r="T462" s="38"/>
      <c r="U462" s="38"/>
      <c r="V462" s="38"/>
      <c r="W462" s="38"/>
      <c r="X462" s="38"/>
      <c r="Y462" s="38"/>
      <c r="Z462" s="38"/>
      <c r="AA462" s="38"/>
      <c r="AB462" s="38"/>
      <c r="AC462" s="38"/>
      <c r="AD462" s="38"/>
      <c r="AE462" s="38"/>
      <c r="AF462" s="38"/>
      <c r="AG462" s="38"/>
      <c r="AH462" s="38"/>
      <c r="AI462" s="38"/>
      <c r="AJ462" s="38"/>
      <c r="AK462" s="38"/>
      <c r="AL462" s="38"/>
      <c r="AM462" s="38"/>
      <c r="AN462" s="38"/>
      <c r="AO462" s="38"/>
      <c r="AP462" s="38"/>
      <c r="AQ462" s="38"/>
    </row>
    <row r="463" spans="1:43" s="182" customFormat="1">
      <c r="A463" s="479"/>
      <c r="B463" s="245"/>
      <c r="C463" s="237" t="s">
        <v>1841</v>
      </c>
      <c r="D463" s="204"/>
      <c r="E463" s="205"/>
      <c r="F463" s="206" t="s">
        <v>22</v>
      </c>
      <c r="G463" s="207"/>
      <c r="I463" s="305"/>
      <c r="J463" s="306"/>
      <c r="K463" s="38"/>
      <c r="L463" s="38"/>
      <c r="M463" s="38"/>
      <c r="N463" s="38"/>
      <c r="O463" s="38"/>
      <c r="P463" s="38"/>
      <c r="Q463" s="38"/>
      <c r="R463" s="38"/>
      <c r="S463" s="38"/>
      <c r="T463" s="38"/>
      <c r="U463" s="38"/>
      <c r="V463" s="38"/>
      <c r="W463" s="38"/>
      <c r="X463" s="38"/>
      <c r="Y463" s="38"/>
      <c r="Z463" s="38"/>
      <c r="AA463" s="38"/>
      <c r="AB463" s="38"/>
      <c r="AC463" s="38"/>
      <c r="AD463" s="38"/>
      <c r="AE463" s="38"/>
      <c r="AF463" s="38"/>
      <c r="AG463" s="38"/>
      <c r="AH463" s="38"/>
      <c r="AI463" s="38"/>
      <c r="AJ463" s="38"/>
      <c r="AK463" s="38"/>
      <c r="AL463" s="38"/>
      <c r="AM463" s="38"/>
      <c r="AN463" s="38"/>
      <c r="AO463" s="38"/>
      <c r="AP463" s="38"/>
      <c r="AQ463" s="38"/>
    </row>
    <row r="464" spans="1:43" s="182" customFormat="1" ht="38.25">
      <c r="A464" s="479"/>
      <c r="B464" s="245"/>
      <c r="C464" s="237" t="s">
        <v>3451</v>
      </c>
      <c r="D464" s="204"/>
      <c r="E464" s="205"/>
      <c r="F464" s="206" t="s">
        <v>22</v>
      </c>
      <c r="G464" s="207"/>
      <c r="I464" s="305"/>
      <c r="J464" s="306"/>
      <c r="K464" s="38"/>
      <c r="L464" s="38"/>
      <c r="M464" s="38"/>
      <c r="N464" s="38"/>
      <c r="O464" s="38"/>
      <c r="P464" s="38"/>
      <c r="Q464" s="38"/>
      <c r="R464" s="38"/>
      <c r="S464" s="38"/>
      <c r="T464" s="38"/>
      <c r="U464" s="38"/>
      <c r="V464" s="38"/>
      <c r="W464" s="38"/>
      <c r="X464" s="38"/>
      <c r="Y464" s="38"/>
      <c r="Z464" s="38"/>
      <c r="AA464" s="38"/>
      <c r="AB464" s="38"/>
      <c r="AC464" s="38"/>
      <c r="AD464" s="38"/>
      <c r="AE464" s="38"/>
      <c r="AF464" s="38"/>
      <c r="AG464" s="38"/>
      <c r="AH464" s="38"/>
      <c r="AI464" s="38"/>
      <c r="AJ464" s="38"/>
      <c r="AK464" s="38"/>
      <c r="AL464" s="38"/>
      <c r="AM464" s="38"/>
      <c r="AN464" s="38"/>
      <c r="AO464" s="38"/>
      <c r="AP464" s="38"/>
      <c r="AQ464" s="38"/>
    </row>
    <row r="465" spans="1:43" s="182" customFormat="1">
      <c r="A465" s="220"/>
      <c r="B465" s="249"/>
      <c r="C465" s="250" t="s">
        <v>281</v>
      </c>
      <c r="D465" s="251">
        <v>1</v>
      </c>
      <c r="E465" s="198"/>
      <c r="F465" s="199">
        <v>0</v>
      </c>
      <c r="G465" s="200">
        <f>D465*F465</f>
        <v>0</v>
      </c>
      <c r="I465" s="305"/>
      <c r="J465" s="306"/>
      <c r="K465" s="38"/>
      <c r="L465" s="38"/>
      <c r="M465" s="38"/>
      <c r="N465" s="38"/>
      <c r="O465" s="38"/>
      <c r="P465" s="38"/>
      <c r="Q465" s="38"/>
      <c r="R465" s="38"/>
      <c r="S465" s="38"/>
      <c r="T465" s="38"/>
      <c r="U465" s="38"/>
      <c r="V465" s="38"/>
      <c r="W465" s="38"/>
      <c r="X465" s="38"/>
      <c r="Y465" s="38"/>
      <c r="Z465" s="38"/>
      <c r="AA465" s="38"/>
      <c r="AB465" s="38"/>
      <c r="AC465" s="38"/>
      <c r="AD465" s="38"/>
      <c r="AE465" s="38"/>
      <c r="AF465" s="38"/>
      <c r="AG465" s="38"/>
      <c r="AH465" s="38"/>
      <c r="AI465" s="38"/>
      <c r="AJ465" s="38"/>
      <c r="AK465" s="38"/>
      <c r="AL465" s="38"/>
      <c r="AM465" s="38"/>
      <c r="AN465" s="38"/>
      <c r="AO465" s="38"/>
      <c r="AP465" s="38"/>
      <c r="AQ465" s="38"/>
    </row>
    <row r="466" spans="1:43" s="182" customFormat="1">
      <c r="A466" s="270" t="s">
        <v>403</v>
      </c>
      <c r="B466" s="271" t="s">
        <v>533</v>
      </c>
      <c r="C466" s="272" t="s">
        <v>534</v>
      </c>
      <c r="D466" s="309"/>
      <c r="E466" s="310"/>
      <c r="F466" s="275" t="s">
        <v>22</v>
      </c>
      <c r="G466" s="276"/>
      <c r="I466" s="305"/>
      <c r="J466" s="306"/>
      <c r="K466" s="38"/>
      <c r="L466" s="38"/>
      <c r="M466" s="38"/>
      <c r="N466" s="38"/>
      <c r="O466" s="38"/>
      <c r="P466" s="38"/>
      <c r="Q466" s="38"/>
      <c r="R466" s="38"/>
      <c r="S466" s="38"/>
      <c r="T466" s="38"/>
      <c r="U466" s="38"/>
      <c r="V466" s="38"/>
      <c r="W466" s="38"/>
      <c r="X466" s="38"/>
      <c r="Y466" s="38"/>
      <c r="Z466" s="38"/>
      <c r="AA466" s="38"/>
      <c r="AB466" s="38"/>
      <c r="AC466" s="38"/>
      <c r="AD466" s="38"/>
      <c r="AE466" s="38"/>
      <c r="AF466" s="38"/>
      <c r="AG466" s="38"/>
      <c r="AH466" s="38"/>
      <c r="AI466" s="38"/>
      <c r="AJ466" s="38"/>
      <c r="AK466" s="38"/>
      <c r="AL466" s="38"/>
      <c r="AM466" s="38"/>
      <c r="AN466" s="38"/>
      <c r="AO466" s="38"/>
      <c r="AP466" s="38"/>
      <c r="AQ466" s="38"/>
    </row>
    <row r="467" spans="1:43" s="182" customFormat="1">
      <c r="A467" s="479"/>
      <c r="B467" s="245"/>
      <c r="C467" s="237" t="s">
        <v>1842</v>
      </c>
      <c r="D467" s="204"/>
      <c r="E467" s="205"/>
      <c r="F467" s="206" t="s">
        <v>22</v>
      </c>
      <c r="G467" s="207"/>
      <c r="I467" s="305"/>
      <c r="J467" s="306"/>
      <c r="K467" s="38"/>
      <c r="L467" s="38"/>
      <c r="M467" s="38"/>
      <c r="N467" s="38"/>
      <c r="O467" s="38"/>
      <c r="P467" s="38"/>
      <c r="Q467" s="38"/>
      <c r="R467" s="38"/>
      <c r="S467" s="38"/>
      <c r="T467" s="38"/>
      <c r="U467" s="38"/>
      <c r="V467" s="38"/>
      <c r="W467" s="38"/>
      <c r="X467" s="38"/>
      <c r="Y467" s="38"/>
      <c r="Z467" s="38"/>
      <c r="AA467" s="38"/>
      <c r="AB467" s="38"/>
      <c r="AC467" s="38"/>
      <c r="AD467" s="38"/>
      <c r="AE467" s="38"/>
      <c r="AF467" s="38"/>
      <c r="AG467" s="38"/>
      <c r="AH467" s="38"/>
      <c r="AI467" s="38"/>
      <c r="AJ467" s="38"/>
      <c r="AK467" s="38"/>
      <c r="AL467" s="38"/>
      <c r="AM467" s="38"/>
      <c r="AN467" s="38"/>
      <c r="AO467" s="38"/>
      <c r="AP467" s="38"/>
      <c r="AQ467" s="38"/>
    </row>
    <row r="468" spans="1:43" s="182" customFormat="1" ht="51">
      <c r="A468" s="479"/>
      <c r="B468" s="245"/>
      <c r="C468" s="237" t="s">
        <v>1845</v>
      </c>
      <c r="D468" s="204"/>
      <c r="E468" s="205"/>
      <c r="F468" s="206" t="s">
        <v>22</v>
      </c>
      <c r="G468" s="207"/>
      <c r="I468" s="305"/>
      <c r="J468" s="306"/>
      <c r="K468" s="38"/>
      <c r="L468" s="38"/>
      <c r="M468" s="38"/>
      <c r="N468" s="38"/>
      <c r="O468" s="38"/>
      <c r="P468" s="38"/>
      <c r="Q468" s="38"/>
      <c r="R468" s="38"/>
      <c r="S468" s="38"/>
      <c r="T468" s="38"/>
      <c r="U468" s="38"/>
      <c r="V468" s="38"/>
      <c r="W468" s="38"/>
      <c r="X468" s="38"/>
      <c r="Y468" s="38"/>
      <c r="Z468" s="38"/>
      <c r="AA468" s="38"/>
      <c r="AB468" s="38"/>
      <c r="AC468" s="38"/>
      <c r="AD468" s="38"/>
      <c r="AE468" s="38"/>
      <c r="AF468" s="38"/>
      <c r="AG468" s="38"/>
      <c r="AH468" s="38"/>
      <c r="AI468" s="38"/>
      <c r="AJ468" s="38"/>
      <c r="AK468" s="38"/>
      <c r="AL468" s="38"/>
      <c r="AM468" s="38"/>
      <c r="AN468" s="38"/>
      <c r="AO468" s="38"/>
      <c r="AP468" s="38"/>
      <c r="AQ468" s="38"/>
    </row>
    <row r="469" spans="1:43" s="182" customFormat="1">
      <c r="A469" s="220"/>
      <c r="B469" s="249"/>
      <c r="C469" s="250" t="s">
        <v>129</v>
      </c>
      <c r="D469" s="251">
        <v>1</v>
      </c>
      <c r="E469" s="198"/>
      <c r="F469" s="199">
        <v>0</v>
      </c>
      <c r="G469" s="200">
        <f>D469*F469</f>
        <v>0</v>
      </c>
      <c r="I469" s="305"/>
      <c r="J469" s="306"/>
      <c r="K469" s="38"/>
      <c r="L469" s="38"/>
      <c r="M469" s="38"/>
      <c r="N469" s="38"/>
      <c r="O469" s="38"/>
      <c r="P469" s="38"/>
      <c r="Q469" s="38"/>
      <c r="R469" s="38"/>
      <c r="S469" s="38"/>
      <c r="T469" s="38"/>
      <c r="U469" s="38"/>
      <c r="V469" s="38"/>
      <c r="W469" s="38"/>
      <c r="X469" s="38"/>
      <c r="Y469" s="38"/>
      <c r="Z469" s="38"/>
      <c r="AA469" s="38"/>
      <c r="AB469" s="38"/>
      <c r="AC469" s="38"/>
      <c r="AD469" s="38"/>
      <c r="AE469" s="38"/>
      <c r="AF469" s="38"/>
      <c r="AG469" s="38"/>
      <c r="AH469" s="38"/>
      <c r="AI469" s="38"/>
      <c r="AJ469" s="38"/>
      <c r="AK469" s="38"/>
      <c r="AL469" s="38"/>
      <c r="AM469" s="38"/>
      <c r="AN469" s="38"/>
      <c r="AO469" s="38"/>
      <c r="AP469" s="38"/>
      <c r="AQ469" s="38"/>
    </row>
    <row r="470" spans="1:43" s="182" customFormat="1" ht="15.75" thickBot="1">
      <c r="A470" s="201"/>
      <c r="B470" s="245"/>
      <c r="C470" s="260"/>
      <c r="D470" s="307"/>
      <c r="E470" s="308"/>
      <c r="F470" s="263" t="s">
        <v>22</v>
      </c>
      <c r="G470" s="264"/>
      <c r="I470" s="305"/>
      <c r="J470" s="306"/>
      <c r="K470" s="38"/>
      <c r="L470" s="38"/>
      <c r="M470" s="38"/>
      <c r="N470" s="38"/>
      <c r="O470" s="38"/>
      <c r="P470" s="38"/>
      <c r="Q470" s="38"/>
      <c r="R470" s="38"/>
      <c r="S470" s="38"/>
      <c r="T470" s="38"/>
      <c r="U470" s="38"/>
      <c r="V470" s="38"/>
      <c r="W470" s="38"/>
      <c r="X470" s="38"/>
      <c r="Y470" s="38"/>
      <c r="Z470" s="38"/>
      <c r="AA470" s="38"/>
      <c r="AB470" s="38"/>
      <c r="AC470" s="38"/>
      <c r="AD470" s="38"/>
      <c r="AE470" s="38"/>
      <c r="AF470" s="38"/>
      <c r="AG470" s="38"/>
      <c r="AH470" s="38"/>
      <c r="AI470" s="38"/>
      <c r="AJ470" s="38"/>
      <c r="AK470" s="38"/>
      <c r="AL470" s="38"/>
      <c r="AM470" s="38"/>
      <c r="AN470" s="38"/>
      <c r="AO470" s="38"/>
      <c r="AP470" s="38"/>
      <c r="AQ470" s="38"/>
    </row>
    <row r="471" spans="1:43" s="182" customFormat="1" ht="15.75" thickBot="1">
      <c r="A471" s="229"/>
      <c r="B471" s="230" t="s">
        <v>543</v>
      </c>
      <c r="C471" s="230" t="s">
        <v>544</v>
      </c>
      <c r="D471" s="231"/>
      <c r="E471" s="232"/>
      <c r="F471" s="233" t="s">
        <v>22</v>
      </c>
      <c r="G471" s="234"/>
      <c r="I471" s="305"/>
      <c r="J471" s="306"/>
      <c r="K471" s="38"/>
      <c r="L471" s="38"/>
      <c r="M471" s="38"/>
      <c r="N471" s="38"/>
      <c r="O471" s="38"/>
      <c r="P471" s="38"/>
      <c r="Q471" s="38"/>
      <c r="R471" s="38"/>
      <c r="S471" s="38"/>
      <c r="T471" s="38"/>
      <c r="U471" s="38"/>
      <c r="V471" s="38"/>
      <c r="W471" s="38"/>
      <c r="X471" s="38"/>
      <c r="Y471" s="38"/>
      <c r="Z471" s="38"/>
      <c r="AA471" s="38"/>
      <c r="AB471" s="38"/>
      <c r="AC471" s="38"/>
      <c r="AD471" s="38"/>
      <c r="AE471" s="38"/>
      <c r="AF471" s="38"/>
      <c r="AG471" s="38"/>
      <c r="AH471" s="38"/>
      <c r="AI471" s="38"/>
      <c r="AJ471" s="38"/>
      <c r="AK471" s="38"/>
      <c r="AL471" s="38"/>
      <c r="AM471" s="38"/>
      <c r="AN471" s="38"/>
      <c r="AO471" s="38"/>
      <c r="AP471" s="38"/>
      <c r="AQ471" s="38"/>
    </row>
    <row r="472" spans="1:43" s="182" customFormat="1" ht="79.5" customHeight="1">
      <c r="A472" s="201"/>
      <c r="B472" s="958" t="s">
        <v>3114</v>
      </c>
      <c r="C472" s="959"/>
      <c r="D472" s="204"/>
      <c r="E472" s="205"/>
      <c r="F472" s="206" t="s">
        <v>22</v>
      </c>
      <c r="G472" s="207"/>
      <c r="I472" s="305"/>
      <c r="J472" s="306"/>
      <c r="K472" s="38"/>
      <c r="L472" s="38"/>
      <c r="M472" s="38"/>
      <c r="N472" s="38"/>
      <c r="O472" s="38"/>
      <c r="P472" s="38"/>
      <c r="Q472" s="38"/>
      <c r="R472" s="38"/>
      <c r="S472" s="38"/>
      <c r="T472" s="38"/>
      <c r="U472" s="38"/>
      <c r="V472" s="38"/>
      <c r="W472" s="38"/>
      <c r="X472" s="38"/>
      <c r="Y472" s="38"/>
      <c r="Z472" s="38"/>
      <c r="AA472" s="38"/>
      <c r="AB472" s="38"/>
      <c r="AC472" s="38"/>
      <c r="AD472" s="38"/>
      <c r="AE472" s="38"/>
      <c r="AF472" s="38"/>
      <c r="AG472" s="38"/>
      <c r="AH472" s="38"/>
      <c r="AI472" s="38"/>
      <c r="AJ472" s="38"/>
      <c r="AK472" s="38"/>
      <c r="AL472" s="38"/>
      <c r="AM472" s="38"/>
      <c r="AN472" s="38"/>
      <c r="AO472" s="38"/>
      <c r="AP472" s="38"/>
      <c r="AQ472" s="38"/>
    </row>
    <row r="473" spans="1:43" s="182" customFormat="1">
      <c r="A473" s="270" t="s">
        <v>407</v>
      </c>
      <c r="B473" s="271" t="s">
        <v>546</v>
      </c>
      <c r="C473" s="272" t="s">
        <v>547</v>
      </c>
      <c r="D473" s="309"/>
      <c r="E473" s="310"/>
      <c r="F473" s="275" t="s">
        <v>22</v>
      </c>
      <c r="G473" s="276"/>
      <c r="I473" s="305"/>
      <c r="J473" s="306"/>
      <c r="K473" s="38"/>
      <c r="L473" s="38"/>
      <c r="M473" s="38"/>
      <c r="N473" s="38"/>
      <c r="O473" s="38"/>
      <c r="P473" s="38"/>
      <c r="Q473" s="38"/>
      <c r="R473" s="38"/>
      <c r="S473" s="38"/>
      <c r="T473" s="38"/>
      <c r="U473" s="38"/>
      <c r="V473" s="38"/>
      <c r="W473" s="38"/>
      <c r="X473" s="38"/>
      <c r="Y473" s="38"/>
      <c r="Z473" s="38"/>
      <c r="AA473" s="38"/>
      <c r="AB473" s="38"/>
      <c r="AC473" s="38"/>
      <c r="AD473" s="38"/>
      <c r="AE473" s="38"/>
      <c r="AF473" s="38"/>
      <c r="AG473" s="38"/>
      <c r="AH473" s="38"/>
      <c r="AI473" s="38"/>
      <c r="AJ473" s="38"/>
      <c r="AK473" s="38"/>
      <c r="AL473" s="38"/>
      <c r="AM473" s="38"/>
      <c r="AN473" s="38"/>
      <c r="AO473" s="38"/>
      <c r="AP473" s="38"/>
      <c r="AQ473" s="38"/>
    </row>
    <row r="474" spans="1:43" s="182" customFormat="1">
      <c r="A474" s="479"/>
      <c r="B474" s="245"/>
      <c r="C474" s="237" t="s">
        <v>548</v>
      </c>
      <c r="D474" s="204"/>
      <c r="E474" s="205"/>
      <c r="F474" s="206" t="s">
        <v>22</v>
      </c>
      <c r="G474" s="207"/>
      <c r="I474" s="305"/>
      <c r="J474" s="306"/>
      <c r="K474" s="38"/>
      <c r="L474" s="38"/>
      <c r="M474" s="38"/>
      <c r="N474" s="38"/>
      <c r="O474" s="38"/>
      <c r="P474" s="38"/>
      <c r="Q474" s="38"/>
      <c r="R474" s="38"/>
      <c r="S474" s="38"/>
      <c r="T474" s="38"/>
      <c r="U474" s="38"/>
      <c r="V474" s="38"/>
      <c r="W474" s="38"/>
      <c r="X474" s="38"/>
      <c r="Y474" s="38"/>
      <c r="Z474" s="38"/>
      <c r="AA474" s="38"/>
      <c r="AB474" s="38"/>
      <c r="AC474" s="38"/>
      <c r="AD474" s="38"/>
      <c r="AE474" s="38"/>
      <c r="AF474" s="38"/>
      <c r="AG474" s="38"/>
      <c r="AH474" s="38"/>
      <c r="AI474" s="38"/>
      <c r="AJ474" s="38"/>
      <c r="AK474" s="38"/>
      <c r="AL474" s="38"/>
      <c r="AM474" s="38"/>
      <c r="AN474" s="38"/>
      <c r="AO474" s="38"/>
      <c r="AP474" s="38"/>
      <c r="AQ474" s="38"/>
    </row>
    <row r="475" spans="1:43" s="182" customFormat="1" ht="38.25">
      <c r="A475" s="479"/>
      <c r="B475" s="245"/>
      <c r="C475" s="237" t="s">
        <v>549</v>
      </c>
      <c r="D475" s="204"/>
      <c r="E475" s="205"/>
      <c r="F475" s="206" t="s">
        <v>22</v>
      </c>
      <c r="G475" s="207"/>
      <c r="I475" s="305"/>
      <c r="J475" s="306"/>
      <c r="K475" s="38"/>
      <c r="L475" s="38"/>
      <c r="M475" s="38"/>
      <c r="N475" s="38"/>
      <c r="O475" s="38"/>
      <c r="P475" s="38"/>
      <c r="Q475" s="38"/>
      <c r="R475" s="38"/>
      <c r="S475" s="38"/>
      <c r="T475" s="38"/>
      <c r="U475" s="38"/>
      <c r="V475" s="38"/>
      <c r="W475" s="38"/>
      <c r="X475" s="38"/>
      <c r="Y475" s="38"/>
      <c r="Z475" s="38"/>
      <c r="AA475" s="38"/>
      <c r="AB475" s="38"/>
      <c r="AC475" s="38"/>
      <c r="AD475" s="38"/>
      <c r="AE475" s="38"/>
      <c r="AF475" s="38"/>
      <c r="AG475" s="38"/>
      <c r="AH475" s="38"/>
      <c r="AI475" s="38"/>
      <c r="AJ475" s="38"/>
      <c r="AK475" s="38"/>
      <c r="AL475" s="38"/>
      <c r="AM475" s="38"/>
      <c r="AN475" s="38"/>
      <c r="AO475" s="38"/>
      <c r="AP475" s="38"/>
      <c r="AQ475" s="38"/>
    </row>
    <row r="476" spans="1:43" s="182" customFormat="1">
      <c r="A476" s="220"/>
      <c r="B476" s="249"/>
      <c r="C476" s="250" t="s">
        <v>96</v>
      </c>
      <c r="D476" s="251">
        <v>1</v>
      </c>
      <c r="E476" s="198"/>
      <c r="F476" s="199">
        <v>0</v>
      </c>
      <c r="G476" s="200">
        <f>D476*F476</f>
        <v>0</v>
      </c>
      <c r="I476" s="305"/>
      <c r="J476" s="306"/>
      <c r="K476" s="38"/>
      <c r="L476" s="38"/>
      <c r="M476" s="38"/>
      <c r="N476" s="38"/>
      <c r="O476" s="38"/>
      <c r="P476" s="38"/>
      <c r="Q476" s="38"/>
      <c r="R476" s="38"/>
      <c r="S476" s="38"/>
      <c r="T476" s="38"/>
      <c r="U476" s="38"/>
      <c r="V476" s="38"/>
      <c r="W476" s="38"/>
      <c r="X476" s="38"/>
      <c r="Y476" s="38"/>
      <c r="Z476" s="38"/>
      <c r="AA476" s="38"/>
      <c r="AB476" s="38"/>
      <c r="AC476" s="38"/>
      <c r="AD476" s="38"/>
      <c r="AE476" s="38"/>
      <c r="AF476" s="38"/>
      <c r="AG476" s="38"/>
      <c r="AH476" s="38"/>
      <c r="AI476" s="38"/>
      <c r="AJ476" s="38"/>
      <c r="AK476" s="38"/>
      <c r="AL476" s="38"/>
      <c r="AM476" s="38"/>
      <c r="AN476" s="38"/>
      <c r="AO476" s="38"/>
      <c r="AP476" s="38"/>
      <c r="AQ476" s="38"/>
    </row>
    <row r="477" spans="1:43" s="182" customFormat="1" ht="15.75" thickBot="1">
      <c r="A477" s="201"/>
      <c r="B477" s="245"/>
      <c r="C477" s="236"/>
      <c r="D477" s="316"/>
      <c r="E477" s="205"/>
      <c r="F477" s="313" t="s">
        <v>22</v>
      </c>
      <c r="G477" s="207"/>
      <c r="I477" s="305"/>
      <c r="J477" s="306"/>
      <c r="K477" s="38"/>
      <c r="L477" s="38"/>
      <c r="M477" s="38"/>
      <c r="N477" s="38"/>
      <c r="O477" s="38"/>
      <c r="P477" s="38"/>
      <c r="Q477" s="38"/>
      <c r="R477" s="38"/>
      <c r="S477" s="38"/>
      <c r="T477" s="38"/>
      <c r="U477" s="38"/>
      <c r="V477" s="38"/>
      <c r="W477" s="38"/>
      <c r="X477" s="38"/>
      <c r="Y477" s="38"/>
      <c r="Z477" s="38"/>
      <c r="AA477" s="38"/>
      <c r="AB477" s="38"/>
      <c r="AC477" s="38"/>
      <c r="AD477" s="38"/>
      <c r="AE477" s="38"/>
      <c r="AF477" s="38"/>
      <c r="AG477" s="38"/>
      <c r="AH477" s="38"/>
      <c r="AI477" s="38"/>
      <c r="AJ477" s="38"/>
      <c r="AK477" s="38"/>
      <c r="AL477" s="38"/>
      <c r="AM477" s="38"/>
      <c r="AN477" s="38"/>
      <c r="AO477" s="38"/>
      <c r="AP477" s="38"/>
      <c r="AQ477" s="38"/>
    </row>
    <row r="478" spans="1:43" s="182" customFormat="1" ht="15.75" thickBot="1">
      <c r="A478" s="229"/>
      <c r="B478" s="230" t="s">
        <v>558</v>
      </c>
      <c r="C478" s="230" t="s">
        <v>559</v>
      </c>
      <c r="D478" s="231"/>
      <c r="E478" s="232"/>
      <c r="F478" s="233" t="s">
        <v>22</v>
      </c>
      <c r="G478" s="234"/>
      <c r="I478" s="305"/>
      <c r="J478" s="306"/>
      <c r="K478" s="38"/>
      <c r="L478" s="38"/>
      <c r="M478" s="38"/>
      <c r="N478" s="38"/>
      <c r="O478" s="38"/>
      <c r="P478" s="38"/>
      <c r="Q478" s="38"/>
      <c r="R478" s="38"/>
      <c r="S478" s="38"/>
      <c r="T478" s="38"/>
      <c r="U478" s="38"/>
      <c r="V478" s="38"/>
      <c r="W478" s="38"/>
      <c r="X478" s="38"/>
      <c r="Y478" s="38"/>
      <c r="Z478" s="38"/>
      <c r="AA478" s="38"/>
      <c r="AB478" s="38"/>
      <c r="AC478" s="38"/>
      <c r="AD478" s="38"/>
      <c r="AE478" s="38"/>
      <c r="AF478" s="38"/>
      <c r="AG478" s="38"/>
      <c r="AH478" s="38"/>
      <c r="AI478" s="38"/>
      <c r="AJ478" s="38"/>
      <c r="AK478" s="38"/>
      <c r="AL478" s="38"/>
      <c r="AM478" s="38"/>
      <c r="AN478" s="38"/>
      <c r="AO478" s="38"/>
      <c r="AP478" s="38"/>
      <c r="AQ478" s="38"/>
    </row>
    <row r="479" spans="1:43" s="182" customFormat="1" ht="60" customHeight="1">
      <c r="A479" s="201"/>
      <c r="B479" s="958" t="s">
        <v>3452</v>
      </c>
      <c r="C479" s="959"/>
      <c r="D479" s="204"/>
      <c r="E479" s="205"/>
      <c r="F479" s="206" t="s">
        <v>22</v>
      </c>
      <c r="G479" s="207"/>
      <c r="I479" s="305"/>
      <c r="J479" s="306"/>
      <c r="K479" s="38"/>
      <c r="L479" s="38"/>
      <c r="M479" s="38"/>
      <c r="N479" s="38"/>
      <c r="O479" s="38"/>
      <c r="P479" s="38"/>
      <c r="Q479" s="38"/>
      <c r="R479" s="38"/>
      <c r="S479" s="38"/>
      <c r="T479" s="38"/>
      <c r="U479" s="38"/>
      <c r="V479" s="38"/>
      <c r="W479" s="38"/>
      <c r="X479" s="38"/>
      <c r="Y479" s="38"/>
      <c r="Z479" s="38"/>
      <c r="AA479" s="38"/>
      <c r="AB479" s="38"/>
      <c r="AC479" s="38"/>
      <c r="AD479" s="38"/>
      <c r="AE479" s="38"/>
      <c r="AF479" s="38"/>
      <c r="AG479" s="38"/>
      <c r="AH479" s="38"/>
      <c r="AI479" s="38"/>
      <c r="AJ479" s="38"/>
      <c r="AK479" s="38"/>
      <c r="AL479" s="38"/>
      <c r="AM479" s="38"/>
      <c r="AN479" s="38"/>
      <c r="AO479" s="38"/>
      <c r="AP479" s="38"/>
      <c r="AQ479" s="38"/>
    </row>
    <row r="480" spans="1:43" s="182" customFormat="1">
      <c r="A480" s="284" t="s">
        <v>412</v>
      </c>
      <c r="B480" s="285" t="s">
        <v>561</v>
      </c>
      <c r="C480" s="286" t="s">
        <v>562</v>
      </c>
      <c r="D480" s="314"/>
      <c r="E480" s="315"/>
      <c r="F480" s="289" t="s">
        <v>22</v>
      </c>
      <c r="G480" s="290"/>
      <c r="I480" s="305"/>
      <c r="J480" s="306"/>
      <c r="K480" s="38"/>
      <c r="L480" s="38"/>
      <c r="M480" s="38"/>
      <c r="N480" s="38"/>
      <c r="O480" s="38"/>
      <c r="P480" s="38"/>
      <c r="Q480" s="38"/>
      <c r="R480" s="38"/>
      <c r="S480" s="38"/>
      <c r="T480" s="38"/>
      <c r="U480" s="38"/>
      <c r="V480" s="38"/>
      <c r="W480" s="38"/>
      <c r="X480" s="38"/>
      <c r="Y480" s="38"/>
      <c r="Z480" s="38"/>
      <c r="AA480" s="38"/>
      <c r="AB480" s="38"/>
      <c r="AC480" s="38"/>
      <c r="AD480" s="38"/>
      <c r="AE480" s="38"/>
      <c r="AF480" s="38"/>
      <c r="AG480" s="38"/>
      <c r="AH480" s="38"/>
      <c r="AI480" s="38"/>
      <c r="AJ480" s="38"/>
      <c r="AK480" s="38"/>
      <c r="AL480" s="38"/>
      <c r="AM480" s="38"/>
      <c r="AN480" s="38"/>
      <c r="AO480" s="38"/>
      <c r="AP480" s="38"/>
      <c r="AQ480" s="38"/>
    </row>
    <row r="481" spans="1:43" s="182" customFormat="1">
      <c r="A481" s="479"/>
      <c r="B481" s="245"/>
      <c r="C481" s="237" t="s">
        <v>563</v>
      </c>
      <c r="D481" s="204"/>
      <c r="E481" s="205"/>
      <c r="F481" s="206" t="s">
        <v>22</v>
      </c>
      <c r="G481" s="207"/>
      <c r="I481" s="305"/>
      <c r="J481" s="306"/>
      <c r="K481" s="38"/>
      <c r="L481" s="38"/>
      <c r="M481" s="38"/>
      <c r="N481" s="38"/>
      <c r="O481" s="38"/>
      <c r="P481" s="38"/>
      <c r="Q481" s="38"/>
      <c r="R481" s="38"/>
      <c r="S481" s="38"/>
      <c r="T481" s="38"/>
      <c r="U481" s="38"/>
      <c r="V481" s="38"/>
      <c r="W481" s="38"/>
      <c r="X481" s="38"/>
      <c r="Y481" s="38"/>
      <c r="Z481" s="38"/>
      <c r="AA481" s="38"/>
      <c r="AB481" s="38"/>
      <c r="AC481" s="38"/>
      <c r="AD481" s="38"/>
      <c r="AE481" s="38"/>
      <c r="AF481" s="38"/>
      <c r="AG481" s="38"/>
      <c r="AH481" s="38"/>
      <c r="AI481" s="38"/>
      <c r="AJ481" s="38"/>
      <c r="AK481" s="38"/>
      <c r="AL481" s="38"/>
      <c r="AM481" s="38"/>
      <c r="AN481" s="38"/>
      <c r="AO481" s="38"/>
      <c r="AP481" s="38"/>
      <c r="AQ481" s="38"/>
    </row>
    <row r="482" spans="1:43" s="182" customFormat="1" ht="25.5">
      <c r="A482" s="479"/>
      <c r="B482" s="245"/>
      <c r="C482" s="237" t="s">
        <v>564</v>
      </c>
      <c r="D482" s="204"/>
      <c r="E482" s="205"/>
      <c r="F482" s="206" t="s">
        <v>22</v>
      </c>
      <c r="G482" s="207"/>
      <c r="I482" s="305"/>
      <c r="J482" s="306"/>
      <c r="K482" s="38"/>
      <c r="L482" s="38"/>
      <c r="M482" s="38"/>
      <c r="N482" s="38"/>
      <c r="O482" s="38"/>
      <c r="P482" s="38"/>
      <c r="Q482" s="38"/>
      <c r="R482" s="38"/>
      <c r="S482" s="38"/>
      <c r="T482" s="38"/>
      <c r="U482" s="38"/>
      <c r="V482" s="38"/>
      <c r="W482" s="38"/>
      <c r="X482" s="38"/>
      <c r="Y482" s="38"/>
      <c r="Z482" s="38"/>
      <c r="AA482" s="38"/>
      <c r="AB482" s="38"/>
      <c r="AC482" s="38"/>
      <c r="AD482" s="38"/>
      <c r="AE482" s="38"/>
      <c r="AF482" s="38"/>
      <c r="AG482" s="38"/>
      <c r="AH482" s="38"/>
      <c r="AI482" s="38"/>
      <c r="AJ482" s="38"/>
      <c r="AK482" s="38"/>
      <c r="AL482" s="38"/>
      <c r="AM482" s="38"/>
      <c r="AN482" s="38"/>
      <c r="AO482" s="38"/>
      <c r="AP482" s="38"/>
      <c r="AQ482" s="38"/>
    </row>
    <row r="483" spans="1:43" s="182" customFormat="1">
      <c r="A483" s="220"/>
      <c r="B483" s="249"/>
      <c r="C483" s="250" t="s">
        <v>136</v>
      </c>
      <c r="D483" s="251">
        <v>1</v>
      </c>
      <c r="E483" s="198"/>
      <c r="F483" s="199">
        <v>0</v>
      </c>
      <c r="G483" s="200">
        <f>D483*F483</f>
        <v>0</v>
      </c>
      <c r="I483" s="305"/>
      <c r="J483" s="306"/>
      <c r="K483" s="38"/>
      <c r="L483" s="38"/>
      <c r="M483" s="38"/>
      <c r="N483" s="38"/>
      <c r="O483" s="38"/>
      <c r="P483" s="38"/>
      <c r="Q483" s="38"/>
      <c r="R483" s="38"/>
      <c r="S483" s="38"/>
      <c r="T483" s="38"/>
      <c r="U483" s="38"/>
      <c r="V483" s="38"/>
      <c r="W483" s="38"/>
      <c r="X483" s="38"/>
      <c r="Y483" s="38"/>
      <c r="Z483" s="38"/>
      <c r="AA483" s="38"/>
      <c r="AB483" s="38"/>
      <c r="AC483" s="38"/>
      <c r="AD483" s="38"/>
      <c r="AE483" s="38"/>
      <c r="AF483" s="38"/>
      <c r="AG483" s="38"/>
      <c r="AH483" s="38"/>
      <c r="AI483" s="38"/>
      <c r="AJ483" s="38"/>
      <c r="AK483" s="38"/>
      <c r="AL483" s="38"/>
      <c r="AM483" s="38"/>
      <c r="AN483" s="38"/>
      <c r="AO483" s="38"/>
      <c r="AP483" s="38"/>
      <c r="AQ483" s="38"/>
    </row>
    <row r="484" spans="1:43" s="182" customFormat="1">
      <c r="A484" s="284" t="s">
        <v>417</v>
      </c>
      <c r="B484" s="285" t="s">
        <v>566</v>
      </c>
      <c r="C484" s="286" t="s">
        <v>562</v>
      </c>
      <c r="D484" s="314"/>
      <c r="E484" s="315"/>
      <c r="F484" s="289" t="s">
        <v>22</v>
      </c>
      <c r="G484" s="290"/>
      <c r="I484" s="305"/>
      <c r="J484" s="306"/>
      <c r="K484" s="38"/>
      <c r="L484" s="38"/>
      <c r="M484" s="38"/>
      <c r="N484" s="38"/>
      <c r="O484" s="38"/>
      <c r="P484" s="38"/>
      <c r="Q484" s="38"/>
      <c r="R484" s="38"/>
      <c r="S484" s="38"/>
      <c r="T484" s="38"/>
      <c r="U484" s="38"/>
      <c r="V484" s="38"/>
      <c r="W484" s="38"/>
      <c r="X484" s="38"/>
      <c r="Y484" s="38"/>
      <c r="Z484" s="38"/>
      <c r="AA484" s="38"/>
      <c r="AB484" s="38"/>
      <c r="AC484" s="38"/>
      <c r="AD484" s="38"/>
      <c r="AE484" s="38"/>
      <c r="AF484" s="38"/>
      <c r="AG484" s="38"/>
      <c r="AH484" s="38"/>
      <c r="AI484" s="38"/>
      <c r="AJ484" s="38"/>
      <c r="AK484" s="38"/>
      <c r="AL484" s="38"/>
      <c r="AM484" s="38"/>
      <c r="AN484" s="38"/>
      <c r="AO484" s="38"/>
      <c r="AP484" s="38"/>
      <c r="AQ484" s="38"/>
    </row>
    <row r="485" spans="1:43" s="182" customFormat="1">
      <c r="A485" s="479"/>
      <c r="B485" s="245"/>
      <c r="C485" s="237" t="s">
        <v>567</v>
      </c>
      <c r="D485" s="204"/>
      <c r="E485" s="205"/>
      <c r="F485" s="206" t="s">
        <v>22</v>
      </c>
      <c r="G485" s="207"/>
      <c r="I485" s="305"/>
      <c r="J485" s="306"/>
      <c r="K485" s="38"/>
      <c r="L485" s="38"/>
      <c r="M485" s="38"/>
      <c r="N485" s="38"/>
      <c r="O485" s="38"/>
      <c r="P485" s="38"/>
      <c r="Q485" s="38"/>
      <c r="R485" s="38"/>
      <c r="S485" s="38"/>
      <c r="T485" s="38"/>
      <c r="U485" s="38"/>
      <c r="V485" s="38"/>
      <c r="W485" s="38"/>
      <c r="X485" s="38"/>
      <c r="Y485" s="38"/>
      <c r="Z485" s="38"/>
      <c r="AA485" s="38"/>
      <c r="AB485" s="38"/>
      <c r="AC485" s="38"/>
      <c r="AD485" s="38"/>
      <c r="AE485" s="38"/>
      <c r="AF485" s="38"/>
      <c r="AG485" s="38"/>
      <c r="AH485" s="38"/>
      <c r="AI485" s="38"/>
      <c r="AJ485" s="38"/>
      <c r="AK485" s="38"/>
      <c r="AL485" s="38"/>
      <c r="AM485" s="38"/>
      <c r="AN485" s="38"/>
      <c r="AO485" s="38"/>
      <c r="AP485" s="38"/>
      <c r="AQ485" s="38"/>
    </row>
    <row r="486" spans="1:43" s="182" customFormat="1" ht="25.5">
      <c r="A486" s="479"/>
      <c r="B486" s="245"/>
      <c r="C486" s="237" t="s">
        <v>568</v>
      </c>
      <c r="D486" s="204"/>
      <c r="E486" s="205"/>
      <c r="F486" s="206" t="s">
        <v>22</v>
      </c>
      <c r="G486" s="207"/>
      <c r="I486" s="305"/>
      <c r="J486" s="306"/>
      <c r="K486" s="38"/>
      <c r="L486" s="38"/>
      <c r="M486" s="38"/>
      <c r="N486" s="38"/>
      <c r="O486" s="38"/>
      <c r="P486" s="38"/>
      <c r="Q486" s="38"/>
      <c r="R486" s="38"/>
      <c r="S486" s="38"/>
      <c r="T486" s="38"/>
      <c r="U486" s="38"/>
      <c r="V486" s="38"/>
      <c r="W486" s="38"/>
      <c r="X486" s="38"/>
      <c r="Y486" s="38"/>
      <c r="Z486" s="38"/>
      <c r="AA486" s="38"/>
      <c r="AB486" s="38"/>
      <c r="AC486" s="38"/>
      <c r="AD486" s="38"/>
      <c r="AE486" s="38"/>
      <c r="AF486" s="38"/>
      <c r="AG486" s="38"/>
      <c r="AH486" s="38"/>
      <c r="AI486" s="38"/>
      <c r="AJ486" s="38"/>
      <c r="AK486" s="38"/>
      <c r="AL486" s="38"/>
      <c r="AM486" s="38"/>
      <c r="AN486" s="38"/>
      <c r="AO486" s="38"/>
      <c r="AP486" s="38"/>
      <c r="AQ486" s="38"/>
    </row>
    <row r="487" spans="1:43" s="182" customFormat="1">
      <c r="A487" s="220"/>
      <c r="B487" s="249"/>
      <c r="C487" s="250" t="s">
        <v>136</v>
      </c>
      <c r="D487" s="251">
        <v>1</v>
      </c>
      <c r="E487" s="198"/>
      <c r="F487" s="199">
        <v>0</v>
      </c>
      <c r="G487" s="200">
        <f>D487*F487</f>
        <v>0</v>
      </c>
      <c r="I487" s="305"/>
      <c r="J487" s="306"/>
      <c r="K487" s="38"/>
      <c r="L487" s="38"/>
      <c r="M487" s="38"/>
      <c r="N487" s="38"/>
      <c r="O487" s="38"/>
      <c r="P487" s="38"/>
      <c r="Q487" s="38"/>
      <c r="R487" s="38"/>
      <c r="S487" s="38"/>
      <c r="T487" s="38"/>
      <c r="U487" s="38"/>
      <c r="V487" s="38"/>
      <c r="W487" s="38"/>
      <c r="X487" s="38"/>
      <c r="Y487" s="38"/>
      <c r="Z487" s="38"/>
      <c r="AA487" s="38"/>
      <c r="AB487" s="38"/>
      <c r="AC487" s="38"/>
      <c r="AD487" s="38"/>
      <c r="AE487" s="38"/>
      <c r="AF487" s="38"/>
      <c r="AG487" s="38"/>
      <c r="AH487" s="38"/>
      <c r="AI487" s="38"/>
      <c r="AJ487" s="38"/>
      <c r="AK487" s="38"/>
      <c r="AL487" s="38"/>
      <c r="AM487" s="38"/>
      <c r="AN487" s="38"/>
      <c r="AO487" s="38"/>
      <c r="AP487" s="38"/>
      <c r="AQ487" s="38"/>
    </row>
    <row r="488" spans="1:43" s="182" customFormat="1">
      <c r="A488" s="284" t="s">
        <v>419</v>
      </c>
      <c r="B488" s="285" t="s">
        <v>570</v>
      </c>
      <c r="C488" s="286" t="s">
        <v>562</v>
      </c>
      <c r="D488" s="314"/>
      <c r="E488" s="315"/>
      <c r="F488" s="289" t="s">
        <v>22</v>
      </c>
      <c r="G488" s="290"/>
      <c r="I488" s="305"/>
      <c r="J488" s="306"/>
      <c r="K488" s="38"/>
      <c r="L488" s="38"/>
      <c r="M488" s="38"/>
      <c r="N488" s="38"/>
      <c r="O488" s="38"/>
      <c r="P488" s="38"/>
      <c r="Q488" s="38"/>
      <c r="R488" s="38"/>
      <c r="S488" s="38"/>
      <c r="T488" s="38"/>
      <c r="U488" s="38"/>
      <c r="V488" s="38"/>
      <c r="W488" s="38"/>
      <c r="X488" s="38"/>
      <c r="Y488" s="38"/>
      <c r="Z488" s="38"/>
      <c r="AA488" s="38"/>
      <c r="AB488" s="38"/>
      <c r="AC488" s="38"/>
      <c r="AD488" s="38"/>
      <c r="AE488" s="38"/>
      <c r="AF488" s="38"/>
      <c r="AG488" s="38"/>
      <c r="AH488" s="38"/>
      <c r="AI488" s="38"/>
      <c r="AJ488" s="38"/>
      <c r="AK488" s="38"/>
      <c r="AL488" s="38"/>
      <c r="AM488" s="38"/>
      <c r="AN488" s="38"/>
      <c r="AO488" s="38"/>
      <c r="AP488" s="38"/>
      <c r="AQ488" s="38"/>
    </row>
    <row r="489" spans="1:43" s="182" customFormat="1">
      <c r="A489" s="479"/>
      <c r="B489" s="245"/>
      <c r="C489" s="237" t="s">
        <v>2058</v>
      </c>
      <c r="D489" s="204"/>
      <c r="E489" s="205"/>
      <c r="F489" s="206" t="s">
        <v>22</v>
      </c>
      <c r="G489" s="207"/>
      <c r="I489" s="305"/>
      <c r="J489" s="306"/>
      <c r="K489" s="38"/>
      <c r="L489" s="38"/>
      <c r="M489" s="38"/>
      <c r="N489" s="38"/>
      <c r="O489" s="38"/>
      <c r="P489" s="38"/>
      <c r="Q489" s="38"/>
      <c r="R489" s="38"/>
      <c r="S489" s="38"/>
      <c r="T489" s="38"/>
      <c r="U489" s="38"/>
      <c r="V489" s="38"/>
      <c r="W489" s="38"/>
      <c r="X489" s="38"/>
      <c r="Y489" s="38"/>
      <c r="Z489" s="38"/>
      <c r="AA489" s="38"/>
      <c r="AB489" s="38"/>
      <c r="AC489" s="38"/>
      <c r="AD489" s="38"/>
      <c r="AE489" s="38"/>
      <c r="AF489" s="38"/>
      <c r="AG489" s="38"/>
      <c r="AH489" s="38"/>
      <c r="AI489" s="38"/>
      <c r="AJ489" s="38"/>
      <c r="AK489" s="38"/>
      <c r="AL489" s="38"/>
      <c r="AM489" s="38"/>
      <c r="AN489" s="38"/>
      <c r="AO489" s="38"/>
      <c r="AP489" s="38"/>
      <c r="AQ489" s="38"/>
    </row>
    <row r="490" spans="1:43" s="182" customFormat="1" ht="25.5">
      <c r="A490" s="479"/>
      <c r="B490" s="245"/>
      <c r="C490" s="237" t="s">
        <v>571</v>
      </c>
      <c r="D490" s="204"/>
      <c r="E490" s="205"/>
      <c r="F490" s="206" t="s">
        <v>22</v>
      </c>
      <c r="G490" s="207"/>
      <c r="I490" s="305"/>
      <c r="J490" s="306"/>
      <c r="K490" s="38"/>
      <c r="L490" s="38"/>
      <c r="M490" s="38"/>
      <c r="N490" s="38"/>
      <c r="O490" s="38"/>
      <c r="P490" s="38"/>
      <c r="Q490" s="38"/>
      <c r="R490" s="38"/>
      <c r="S490" s="38"/>
      <c r="T490" s="38"/>
      <c r="U490" s="38"/>
      <c r="V490" s="38"/>
      <c r="W490" s="38"/>
      <c r="X490" s="38"/>
      <c r="Y490" s="38"/>
      <c r="Z490" s="38"/>
      <c r="AA490" s="38"/>
      <c r="AB490" s="38"/>
      <c r="AC490" s="38"/>
      <c r="AD490" s="38"/>
      <c r="AE490" s="38"/>
      <c r="AF490" s="38"/>
      <c r="AG490" s="38"/>
      <c r="AH490" s="38"/>
      <c r="AI490" s="38"/>
      <c r="AJ490" s="38"/>
      <c r="AK490" s="38"/>
      <c r="AL490" s="38"/>
      <c r="AM490" s="38"/>
      <c r="AN490" s="38"/>
      <c r="AO490" s="38"/>
      <c r="AP490" s="38"/>
      <c r="AQ490" s="38"/>
    </row>
    <row r="491" spans="1:43" s="182" customFormat="1">
      <c r="A491" s="220"/>
      <c r="B491" s="249"/>
      <c r="C491" s="250" t="s">
        <v>136</v>
      </c>
      <c r="D491" s="251">
        <v>1</v>
      </c>
      <c r="E491" s="198"/>
      <c r="F491" s="199">
        <v>0</v>
      </c>
      <c r="G491" s="200">
        <f>D491*F491</f>
        <v>0</v>
      </c>
      <c r="I491" s="305"/>
      <c r="J491" s="306"/>
      <c r="K491" s="38"/>
      <c r="L491" s="38"/>
      <c r="M491" s="38"/>
      <c r="N491" s="38"/>
      <c r="O491" s="38"/>
      <c r="P491" s="38"/>
      <c r="Q491" s="38"/>
      <c r="R491" s="38"/>
      <c r="S491" s="38"/>
      <c r="T491" s="38"/>
      <c r="U491" s="38"/>
      <c r="V491" s="38"/>
      <c r="W491" s="38"/>
      <c r="X491" s="38"/>
      <c r="Y491" s="38"/>
      <c r="Z491" s="38"/>
      <c r="AA491" s="38"/>
      <c r="AB491" s="38"/>
      <c r="AC491" s="38"/>
      <c r="AD491" s="38"/>
      <c r="AE491" s="38"/>
      <c r="AF491" s="38"/>
      <c r="AG491" s="38"/>
      <c r="AH491" s="38"/>
      <c r="AI491" s="38"/>
      <c r="AJ491" s="38"/>
      <c r="AK491" s="38"/>
      <c r="AL491" s="38"/>
      <c r="AM491" s="38"/>
      <c r="AN491" s="38"/>
      <c r="AO491" s="38"/>
      <c r="AP491" s="38"/>
      <c r="AQ491" s="38"/>
    </row>
    <row r="492" spans="1:43" ht="15.75" thickBot="1">
      <c r="A492" s="201"/>
      <c r="B492" s="277"/>
      <c r="C492" s="294"/>
      <c r="D492" s="355"/>
      <c r="E492" s="262"/>
      <c r="F492" s="344"/>
      <c r="G492" s="356"/>
    </row>
    <row r="493" spans="1:43" s="182" customFormat="1" ht="15.75" thickBot="1">
      <c r="A493" s="229"/>
      <c r="B493" s="357"/>
      <c r="C493" s="230" t="s">
        <v>1833</v>
      </c>
      <c r="D493" s="231"/>
      <c r="E493" s="358"/>
      <c r="F493" s="233"/>
      <c r="G493" s="359">
        <f>SUM(G9:G492)</f>
        <v>0</v>
      </c>
      <c r="I493" s="208"/>
      <c r="J493" s="43"/>
      <c r="K493" s="38"/>
      <c r="L493" s="38"/>
      <c r="M493" s="38"/>
      <c r="N493" s="38"/>
      <c r="O493" s="38"/>
      <c r="P493" s="38"/>
      <c r="Q493" s="38"/>
      <c r="R493" s="38"/>
      <c r="S493" s="38"/>
      <c r="T493" s="38"/>
      <c r="U493" s="38"/>
      <c r="V493" s="38"/>
      <c r="W493" s="38"/>
      <c r="X493" s="38"/>
      <c r="Y493" s="38"/>
      <c r="Z493" s="38"/>
      <c r="AA493" s="38"/>
      <c r="AB493" s="38"/>
      <c r="AC493" s="38"/>
      <c r="AD493" s="38"/>
      <c r="AE493" s="38"/>
      <c r="AF493" s="38"/>
      <c r="AG493" s="38"/>
      <c r="AH493" s="38"/>
      <c r="AI493" s="38"/>
      <c r="AJ493" s="38"/>
      <c r="AK493" s="38"/>
      <c r="AL493" s="38"/>
      <c r="AM493" s="38"/>
      <c r="AN493" s="38"/>
      <c r="AO493" s="38"/>
      <c r="AP493" s="38"/>
      <c r="AQ493" s="38"/>
    </row>
  </sheetData>
  <sheetProtection algorithmName="SHA-512" hashValue="7+qtIUhIL/LZBFKDLTJzqkIapTD2fBwxkFbswYb5ftd46VHWGGKEZRCF3VA4oSJf5Oas0ystZvE35kS+FurUyg==" saltValue="XBbmVEi80GyI6T7TP6akjQ==" spinCount="100000" sheet="1" formatCells="0" sort="0" autoFilter="0"/>
  <autoFilter ref="A5:G493" xr:uid="{B948349A-3AD7-404B-B7A8-2D7A6FFA03A7}"/>
  <mergeCells count="18">
    <mergeCell ref="B221:C221"/>
    <mergeCell ref="B55:C55"/>
    <mergeCell ref="B90:C90"/>
    <mergeCell ref="B141:C141"/>
    <mergeCell ref="B156:C156"/>
    <mergeCell ref="B198:C198"/>
    <mergeCell ref="B479:C479"/>
    <mergeCell ref="B252:C252"/>
    <mergeCell ref="B311:C311"/>
    <mergeCell ref="B318:C318"/>
    <mergeCell ref="B355:C355"/>
    <mergeCell ref="B374:C374"/>
    <mergeCell ref="B385:C385"/>
    <mergeCell ref="B396:C396"/>
    <mergeCell ref="B447:C447"/>
    <mergeCell ref="B454:C454"/>
    <mergeCell ref="B461:C461"/>
    <mergeCell ref="B472:C472"/>
  </mergeCells>
  <pageMargins left="0.70866141732283472" right="0.70866141732283472" top="0.86614173228346458" bottom="0.74803149606299213" header="0.31496062992125984" footer="0.31496062992125984"/>
  <pageSetup paperSize="9" orientation="landscape" r:id="rId1"/>
  <headerFooter>
    <oddHeader xml:space="preserve">&amp;L&amp;"Arial Narrow,Običajno"&amp;8Splošna bolnišnica dr. Jožeta Potrča Ptuj
Potrčeva cesta 23, 2250 Ptuj
&amp;R&amp;"Arial Narrow,Običajno"&amp;8PZI projekt
</oddHeader>
    <oddFooter>&amp;C&amp;"Arial Narrow,Navadno"&amp;8 &amp;P / &amp;N</oddFooter>
  </headerFooter>
  <rowBreaks count="27" manualBreakCount="27">
    <brk id="32" max="6" man="1"/>
    <brk id="41" max="6" man="1"/>
    <brk id="53" max="6" man="1"/>
    <brk id="59" max="6" man="1"/>
    <brk id="75" max="6" man="1"/>
    <brk id="88" max="6" man="1"/>
    <brk id="139" max="6" man="1"/>
    <brk id="149" max="6" man="1"/>
    <brk id="187" max="6" man="1"/>
    <brk id="196" max="6" man="1"/>
    <brk id="219" max="6" man="1"/>
    <brk id="245" max="6" man="1"/>
    <brk id="256" max="6" man="1"/>
    <brk id="280" max="6" man="1"/>
    <brk id="296" max="6" man="1"/>
    <brk id="316" max="6" man="1"/>
    <brk id="326" max="6" man="1"/>
    <brk id="335" max="6" man="1"/>
    <brk id="344" max="6" man="1"/>
    <brk id="348" max="6" man="1"/>
    <brk id="353" max="6" man="1"/>
    <brk id="372" max="6" man="1"/>
    <brk id="383" max="6" man="1"/>
    <brk id="385" max="6" man="1"/>
    <brk id="416" max="6" man="1"/>
    <brk id="454" max="6" man="1"/>
    <brk id="47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25331-0895-4F72-BD45-2E9D37D6A9BE}">
  <dimension ref="A1:AQ297"/>
  <sheetViews>
    <sheetView view="pageBreakPreview" zoomScaleNormal="100" zoomScaleSheetLayoutView="100" zoomScalePageLayoutView="85" workbookViewId="0">
      <selection activeCell="F298" sqref="F298"/>
    </sheetView>
  </sheetViews>
  <sheetFormatPr defaultRowHeight="15"/>
  <cols>
    <col min="1" max="1" width="4.7109375" style="480" customWidth="1"/>
    <col min="2" max="2" width="10.7109375" style="235" customWidth="1"/>
    <col min="3" max="3" width="60.85546875" style="235" customWidth="1"/>
    <col min="4" max="4" width="4.7109375" style="235" customWidth="1"/>
    <col min="5" max="5" width="27.140625" style="360" customWidth="1"/>
    <col min="6" max="6" width="12.7109375" style="186" customWidth="1"/>
    <col min="7" max="7" width="12.7109375" style="361" customWidth="1"/>
    <col min="8" max="8" width="25.140625" style="235" customWidth="1"/>
    <col min="9" max="9" width="9.5703125" style="208" bestFit="1" customWidth="1"/>
    <col min="10" max="10" width="9.140625" style="43"/>
    <col min="11" max="43" width="9.140625" style="39"/>
    <col min="44" max="16384" width="9.140625" style="235"/>
  </cols>
  <sheetData>
    <row r="1" spans="1:43" s="182" customFormat="1" ht="16.5">
      <c r="A1" s="176"/>
      <c r="B1" s="177" t="s">
        <v>3483</v>
      </c>
      <c r="C1" s="177" t="s">
        <v>3495</v>
      </c>
      <c r="D1" s="178"/>
      <c r="E1" s="179"/>
      <c r="F1" s="180"/>
      <c r="G1" s="181"/>
      <c r="H1" s="38"/>
      <c r="I1" s="45"/>
      <c r="J1" s="43"/>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row>
    <row r="2" spans="1:43" s="182" customFormat="1" ht="16.5">
      <c r="A2" s="183"/>
      <c r="B2" s="184"/>
      <c r="C2" s="184"/>
      <c r="E2" s="185"/>
      <c r="F2" s="186"/>
      <c r="G2" s="187"/>
      <c r="H2" s="38"/>
      <c r="I2" s="45"/>
      <c r="J2" s="43"/>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row>
    <row r="3" spans="1:43" s="182" customFormat="1">
      <c r="A3" s="476" t="s">
        <v>31</v>
      </c>
      <c r="B3" s="188" t="s">
        <v>32</v>
      </c>
      <c r="C3" s="188" t="s">
        <v>33</v>
      </c>
      <c r="D3" s="188" t="s">
        <v>34</v>
      </c>
      <c r="E3" s="189"/>
      <c r="F3" s="373" t="s">
        <v>35</v>
      </c>
      <c r="G3" s="190" t="s">
        <v>36</v>
      </c>
      <c r="H3" s="38"/>
      <c r="I3" s="45"/>
      <c r="J3" s="43"/>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row>
    <row r="4" spans="1:43" s="182" customFormat="1">
      <c r="A4" s="477"/>
      <c r="B4" s="191"/>
      <c r="C4" s="191"/>
      <c r="D4" s="191"/>
      <c r="E4" s="192"/>
      <c r="F4" s="376" t="s">
        <v>37</v>
      </c>
      <c r="G4" s="194" t="s">
        <v>37</v>
      </c>
      <c r="H4" s="38"/>
      <c r="I4" s="45"/>
      <c r="J4" s="43"/>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row>
    <row r="5" spans="1:43" s="182" customFormat="1">
      <c r="A5" s="949"/>
      <c r="B5" s="950"/>
      <c r="C5" s="950"/>
      <c r="D5" s="191"/>
      <c r="E5" s="951"/>
      <c r="F5" s="193"/>
      <c r="G5" s="952"/>
      <c r="H5" s="38"/>
      <c r="I5" s="45"/>
      <c r="J5" s="43"/>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row>
    <row r="6" spans="1:43" s="182" customFormat="1">
      <c r="A6" s="478"/>
      <c r="B6" s="195"/>
      <c r="C6" s="196" t="s">
        <v>38</v>
      </c>
      <c r="D6" s="197"/>
      <c r="E6" s="198"/>
      <c r="F6" s="199"/>
      <c r="G6" s="200"/>
      <c r="H6" s="38"/>
      <c r="I6" s="45"/>
      <c r="J6" s="43"/>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row>
    <row r="7" spans="1:43" s="182" customFormat="1" ht="25.5">
      <c r="A7" s="201"/>
      <c r="B7" s="202"/>
      <c r="C7" s="203" t="s">
        <v>39</v>
      </c>
      <c r="D7" s="204"/>
      <c r="E7" s="205"/>
      <c r="F7" s="206"/>
      <c r="G7" s="207"/>
      <c r="H7" s="38"/>
      <c r="I7" s="45"/>
      <c r="J7" s="43"/>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row>
    <row r="8" spans="1:43" s="182" customFormat="1" ht="51">
      <c r="A8" s="201"/>
      <c r="B8" s="202"/>
      <c r="C8" s="203" t="s">
        <v>40</v>
      </c>
      <c r="D8" s="204"/>
      <c r="E8" s="205"/>
      <c r="F8" s="206"/>
      <c r="G8" s="207"/>
      <c r="H8" s="38"/>
      <c r="I8" s="45"/>
      <c r="J8" s="43"/>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row>
    <row r="9" spans="1:43" s="182" customFormat="1" ht="25.5">
      <c r="A9" s="201"/>
      <c r="B9" s="202"/>
      <c r="C9" s="203" t="s">
        <v>41</v>
      </c>
      <c r="D9" s="204"/>
      <c r="E9" s="205"/>
      <c r="F9" s="206"/>
      <c r="G9" s="207"/>
      <c r="I9" s="208"/>
      <c r="J9" s="43"/>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row>
    <row r="10" spans="1:43" s="182" customFormat="1" ht="38.25">
      <c r="A10" s="201"/>
      <c r="B10" s="202"/>
      <c r="C10" s="203" t="s">
        <v>42</v>
      </c>
      <c r="D10" s="204"/>
      <c r="E10" s="205"/>
      <c r="F10" s="206"/>
      <c r="G10" s="207"/>
      <c r="I10" s="208"/>
      <c r="J10" s="43"/>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row>
    <row r="11" spans="1:43" s="182" customFormat="1" ht="25.5">
      <c r="A11" s="201"/>
      <c r="B11" s="202"/>
      <c r="C11" s="203" t="s">
        <v>43</v>
      </c>
      <c r="D11" s="204"/>
      <c r="E11" s="205"/>
      <c r="F11" s="206"/>
      <c r="G11" s="207"/>
      <c r="I11" s="208"/>
      <c r="J11" s="43"/>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row>
    <row r="12" spans="1:43" s="182" customFormat="1" ht="38.25">
      <c r="A12" s="201"/>
      <c r="B12" s="202"/>
      <c r="C12" s="203" t="s">
        <v>44</v>
      </c>
      <c r="D12" s="204"/>
      <c r="E12" s="205"/>
      <c r="F12" s="206"/>
      <c r="G12" s="207"/>
      <c r="I12" s="208"/>
      <c r="J12" s="43"/>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row>
    <row r="13" spans="1:43" s="182" customFormat="1" ht="38.25">
      <c r="A13" s="201"/>
      <c r="B13" s="202"/>
      <c r="C13" s="203" t="s">
        <v>45</v>
      </c>
      <c r="D13" s="204"/>
      <c r="E13" s="205"/>
      <c r="F13" s="206"/>
      <c r="G13" s="207"/>
      <c r="I13" s="208"/>
      <c r="J13" s="43"/>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row>
    <row r="14" spans="1:43" s="182" customFormat="1" ht="51">
      <c r="A14" s="201"/>
      <c r="B14" s="209"/>
      <c r="C14" s="210" t="s">
        <v>46</v>
      </c>
      <c r="D14" s="204"/>
      <c r="E14" s="205"/>
      <c r="F14" s="206"/>
      <c r="G14" s="207"/>
      <c r="I14" s="208"/>
      <c r="J14" s="43"/>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row>
    <row r="15" spans="1:43" s="182" customFormat="1" ht="38.25">
      <c r="A15" s="201"/>
      <c r="B15" s="202"/>
      <c r="C15" s="210" t="s">
        <v>47</v>
      </c>
      <c r="D15" s="204"/>
      <c r="E15" s="205"/>
      <c r="F15" s="206"/>
      <c r="G15" s="207"/>
      <c r="I15" s="208"/>
      <c r="J15" s="43"/>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row>
    <row r="16" spans="1:43" s="182" customFormat="1" ht="38.25">
      <c r="A16" s="201"/>
      <c r="B16" s="202"/>
      <c r="C16" s="210" t="s">
        <v>48</v>
      </c>
      <c r="D16" s="204"/>
      <c r="E16" s="205"/>
      <c r="F16" s="206"/>
      <c r="G16" s="207"/>
      <c r="I16" s="208"/>
      <c r="J16" s="43"/>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row>
    <row r="17" spans="1:43" s="182" customFormat="1" ht="25.5">
      <c r="A17" s="201"/>
      <c r="B17" s="202"/>
      <c r="C17" s="210" t="s">
        <v>49</v>
      </c>
      <c r="D17" s="204"/>
      <c r="E17" s="205"/>
      <c r="F17" s="206"/>
      <c r="G17" s="207"/>
      <c r="I17" s="208"/>
      <c r="J17" s="43"/>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row>
    <row r="18" spans="1:43" s="182" customFormat="1">
      <c r="A18" s="201"/>
      <c r="B18" s="202"/>
      <c r="C18" s="210" t="s">
        <v>50</v>
      </c>
      <c r="D18" s="204"/>
      <c r="E18" s="205"/>
      <c r="F18" s="206"/>
      <c r="G18" s="207"/>
      <c r="I18" s="208"/>
      <c r="J18" s="43"/>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row>
    <row r="19" spans="1:43" s="182" customFormat="1">
      <c r="A19" s="220"/>
      <c r="B19" s="202"/>
      <c r="C19" s="203"/>
      <c r="D19" s="204"/>
      <c r="E19" s="205"/>
      <c r="F19" s="206"/>
      <c r="G19" s="207"/>
      <c r="I19" s="208"/>
      <c r="J19" s="43"/>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row>
    <row r="20" spans="1:43" s="182" customFormat="1">
      <c r="A20" s="201"/>
      <c r="B20" s="211"/>
      <c r="C20" s="212" t="s">
        <v>51</v>
      </c>
      <c r="D20" s="213"/>
      <c r="E20" s="214"/>
      <c r="F20" s="215"/>
      <c r="G20" s="216"/>
      <c r="I20" s="208"/>
      <c r="J20" s="43"/>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row>
    <row r="21" spans="1:43" s="182" customFormat="1" ht="38.25">
      <c r="A21" s="201"/>
      <c r="B21" s="202"/>
      <c r="C21" s="217" t="s">
        <v>3177</v>
      </c>
      <c r="D21" s="204"/>
      <c r="E21" s="205"/>
      <c r="F21" s="206"/>
      <c r="G21" s="207"/>
      <c r="I21" s="208"/>
      <c r="J21" s="43"/>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row>
    <row r="22" spans="1:43" s="182" customFormat="1">
      <c r="A22" s="201"/>
      <c r="B22" s="202"/>
      <c r="C22" s="209"/>
      <c r="D22" s="204"/>
      <c r="E22" s="205"/>
      <c r="F22" s="206"/>
      <c r="G22" s="207"/>
      <c r="I22" s="208"/>
      <c r="J22" s="43"/>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row>
    <row r="23" spans="1:43" s="182" customFormat="1">
      <c r="A23" s="201"/>
      <c r="B23" s="202"/>
      <c r="C23" s="209" t="s">
        <v>52</v>
      </c>
      <c r="D23" s="204"/>
      <c r="E23" s="205"/>
      <c r="F23" s="206"/>
      <c r="G23" s="207"/>
      <c r="I23" s="208"/>
      <c r="J23" s="43"/>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row>
    <row r="24" spans="1:43" s="182" customFormat="1">
      <c r="A24" s="201"/>
      <c r="B24" s="202"/>
      <c r="C24" s="202" t="s">
        <v>53</v>
      </c>
      <c r="D24" s="204"/>
      <c r="E24" s="205"/>
      <c r="F24" s="206"/>
      <c r="G24" s="207"/>
      <c r="I24" s="208"/>
      <c r="J24" s="43"/>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row>
    <row r="25" spans="1:43" s="182" customFormat="1">
      <c r="A25" s="201"/>
      <c r="B25" s="202"/>
      <c r="C25" s="202" t="s">
        <v>54</v>
      </c>
      <c r="D25" s="204"/>
      <c r="E25" s="205"/>
      <c r="F25" s="206"/>
      <c r="G25" s="207"/>
      <c r="I25" s="208"/>
      <c r="J25" s="43"/>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row>
    <row r="26" spans="1:43" s="182" customFormat="1" ht="25.5">
      <c r="A26" s="201"/>
      <c r="B26" s="202"/>
      <c r="C26" s="203" t="s">
        <v>3302</v>
      </c>
      <c r="D26" s="204"/>
      <c r="E26" s="205"/>
      <c r="F26" s="206"/>
      <c r="G26" s="207"/>
      <c r="I26" s="208"/>
      <c r="J26" s="43"/>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row>
    <row r="27" spans="1:43" s="182" customFormat="1">
      <c r="A27" s="201"/>
      <c r="B27" s="202"/>
      <c r="C27" s="202" t="s">
        <v>55</v>
      </c>
      <c r="D27" s="204"/>
      <c r="E27" s="205"/>
      <c r="F27" s="206"/>
      <c r="G27" s="207"/>
      <c r="I27" s="208"/>
      <c r="J27" s="43"/>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row>
    <row r="28" spans="1:43" s="182" customFormat="1">
      <c r="A28" s="201"/>
      <c r="B28" s="202"/>
      <c r="C28" s="202" t="s">
        <v>56</v>
      </c>
      <c r="D28" s="204"/>
      <c r="E28" s="205"/>
      <c r="F28" s="206"/>
      <c r="G28" s="207"/>
      <c r="I28" s="208"/>
      <c r="J28" s="43"/>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row>
    <row r="29" spans="1:43" s="182" customFormat="1">
      <c r="A29" s="201"/>
      <c r="B29" s="202"/>
      <c r="C29" s="202" t="s">
        <v>3113</v>
      </c>
      <c r="D29" s="204"/>
      <c r="E29" s="205"/>
      <c r="F29" s="206"/>
      <c r="G29" s="207"/>
      <c r="I29" s="208"/>
      <c r="J29" s="43"/>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row>
    <row r="30" spans="1:43" s="182" customFormat="1" ht="132" customHeight="1">
      <c r="A30" s="201"/>
      <c r="B30" s="202"/>
      <c r="C30" s="203" t="s">
        <v>57</v>
      </c>
      <c r="D30" s="204"/>
      <c r="E30" s="205"/>
      <c r="F30" s="206"/>
      <c r="G30" s="207"/>
      <c r="I30" s="208"/>
      <c r="J30" s="43"/>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row>
    <row r="31" spans="1:43" s="182" customFormat="1" ht="25.5">
      <c r="A31" s="201"/>
      <c r="B31" s="202"/>
      <c r="C31" s="203" t="s">
        <v>58</v>
      </c>
      <c r="D31" s="204"/>
      <c r="E31" s="205"/>
      <c r="F31" s="206"/>
      <c r="G31" s="207"/>
      <c r="I31" s="208"/>
      <c r="J31" s="43"/>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row>
    <row r="32" spans="1:43" s="182" customFormat="1">
      <c r="A32" s="220"/>
      <c r="B32" s="195"/>
      <c r="C32" s="195"/>
      <c r="D32" s="204"/>
      <c r="E32" s="205"/>
      <c r="F32" s="206"/>
      <c r="G32" s="207"/>
      <c r="I32" s="208"/>
      <c r="J32" s="43"/>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row>
    <row r="33" spans="1:43" s="182" customFormat="1">
      <c r="A33" s="218"/>
      <c r="B33" s="211"/>
      <c r="C33" s="212" t="s">
        <v>59</v>
      </c>
      <c r="D33" s="204"/>
      <c r="E33" s="205"/>
      <c r="F33" s="206"/>
      <c r="G33" s="207"/>
      <c r="I33" s="208"/>
      <c r="J33" s="43"/>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row>
    <row r="34" spans="1:43" s="182" customFormat="1" ht="89.25">
      <c r="A34" s="201"/>
      <c r="B34" s="202"/>
      <c r="C34" s="203" t="s">
        <v>60</v>
      </c>
      <c r="D34" s="204"/>
      <c r="E34" s="205"/>
      <c r="F34" s="206"/>
      <c r="G34" s="207"/>
      <c r="I34" s="208"/>
      <c r="J34" s="43"/>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row>
    <row r="35" spans="1:43" s="182" customFormat="1" ht="114.75">
      <c r="A35" s="201"/>
      <c r="B35" s="202"/>
      <c r="C35" s="210" t="s">
        <v>61</v>
      </c>
      <c r="D35" s="204"/>
      <c r="E35" s="205"/>
      <c r="F35" s="206"/>
      <c r="G35" s="207"/>
      <c r="I35" s="208"/>
      <c r="J35" s="43"/>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row>
    <row r="36" spans="1:43" s="182" customFormat="1" ht="51">
      <c r="A36" s="201"/>
      <c r="B36" s="202" t="s">
        <v>15</v>
      </c>
      <c r="C36" s="210" t="s">
        <v>62</v>
      </c>
      <c r="D36" s="204"/>
      <c r="E36" s="205"/>
      <c r="F36" s="206"/>
      <c r="G36" s="207"/>
      <c r="I36" s="208"/>
      <c r="J36" s="43"/>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row>
    <row r="37" spans="1:43" s="182" customFormat="1" ht="25.5">
      <c r="A37" s="201"/>
      <c r="B37" s="202"/>
      <c r="C37" s="210" t="s">
        <v>63</v>
      </c>
      <c r="D37" s="204"/>
      <c r="E37" s="205"/>
      <c r="F37" s="206"/>
      <c r="G37" s="207"/>
      <c r="I37" s="208"/>
      <c r="J37" s="43"/>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row>
    <row r="38" spans="1:43" s="182" customFormat="1" ht="25.5">
      <c r="A38" s="201"/>
      <c r="B38" s="202"/>
      <c r="C38" s="210" t="s">
        <v>64</v>
      </c>
      <c r="D38" s="204"/>
      <c r="E38" s="205"/>
      <c r="F38" s="206"/>
      <c r="G38" s="207"/>
      <c r="I38" s="208"/>
      <c r="J38" s="43"/>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row>
    <row r="39" spans="1:43" s="182" customFormat="1" ht="38.25">
      <c r="A39" s="201"/>
      <c r="B39" s="202"/>
      <c r="C39" s="210" t="s">
        <v>65</v>
      </c>
      <c r="D39" s="204"/>
      <c r="E39" s="205"/>
      <c r="F39" s="206"/>
      <c r="G39" s="207"/>
      <c r="I39" s="208"/>
      <c r="J39" s="43"/>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row>
    <row r="40" spans="1:43" s="182" customFormat="1" ht="63.75">
      <c r="A40" s="201"/>
      <c r="B40" s="202"/>
      <c r="C40" s="210" t="s">
        <v>66</v>
      </c>
      <c r="D40" s="204"/>
      <c r="E40" s="205"/>
      <c r="F40" s="206"/>
      <c r="G40" s="207"/>
      <c r="I40" s="208"/>
      <c r="J40" s="43"/>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row>
    <row r="41" spans="1:43" s="182" customFormat="1">
      <c r="A41" s="201"/>
      <c r="B41" s="202"/>
      <c r="C41" s="210"/>
      <c r="D41" s="204"/>
      <c r="E41" s="205"/>
      <c r="F41" s="206"/>
      <c r="G41" s="207"/>
      <c r="I41" s="208"/>
      <c r="J41" s="43"/>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row>
    <row r="42" spans="1:43" s="182" customFormat="1">
      <c r="A42" s="201"/>
      <c r="B42" s="202"/>
      <c r="C42" s="209" t="s">
        <v>67</v>
      </c>
      <c r="D42" s="204"/>
      <c r="E42" s="205"/>
      <c r="F42" s="206"/>
      <c r="G42" s="207"/>
      <c r="I42" s="208"/>
      <c r="J42" s="43"/>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row>
    <row r="43" spans="1:43" s="182" customFormat="1">
      <c r="A43" s="201"/>
      <c r="B43" s="202"/>
      <c r="C43" s="210" t="s">
        <v>68</v>
      </c>
      <c r="D43" s="204"/>
      <c r="E43" s="205"/>
      <c r="F43" s="206"/>
      <c r="G43" s="207"/>
      <c r="I43" s="208"/>
      <c r="J43" s="43"/>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row>
    <row r="44" spans="1:43" s="182" customFormat="1" ht="25.5">
      <c r="A44" s="201"/>
      <c r="B44" s="202"/>
      <c r="C44" s="210" t="s">
        <v>69</v>
      </c>
      <c r="D44" s="204"/>
      <c r="E44" s="205"/>
      <c r="F44" s="206"/>
      <c r="G44" s="207"/>
      <c r="I44" s="208"/>
      <c r="J44" s="43"/>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row>
    <row r="45" spans="1:43" s="182" customFormat="1">
      <c r="A45" s="201"/>
      <c r="B45" s="202"/>
      <c r="C45" s="210" t="s">
        <v>70</v>
      </c>
      <c r="D45" s="204"/>
      <c r="E45" s="205"/>
      <c r="F45" s="206"/>
      <c r="G45" s="207"/>
      <c r="I45" s="208"/>
      <c r="J45" s="43"/>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row>
    <row r="46" spans="1:43" s="182" customFormat="1">
      <c r="A46" s="201"/>
      <c r="B46" s="202"/>
      <c r="C46" s="210" t="s">
        <v>71</v>
      </c>
      <c r="D46" s="204"/>
      <c r="E46" s="205"/>
      <c r="F46" s="206"/>
      <c r="G46" s="207"/>
      <c r="I46" s="208"/>
      <c r="J46" s="43"/>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row>
    <row r="47" spans="1:43" s="182" customFormat="1" ht="25.5">
      <c r="A47" s="201"/>
      <c r="B47" s="202"/>
      <c r="C47" s="210" t="s">
        <v>72</v>
      </c>
      <c r="D47" s="204"/>
      <c r="E47" s="205"/>
      <c r="F47" s="206"/>
      <c r="G47" s="207"/>
      <c r="I47" s="208"/>
      <c r="J47" s="43"/>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row>
    <row r="48" spans="1:43" s="182" customFormat="1" ht="38.25">
      <c r="A48" s="201"/>
      <c r="B48" s="202"/>
      <c r="C48" s="203" t="s">
        <v>73</v>
      </c>
      <c r="D48" s="204"/>
      <c r="E48" s="205"/>
      <c r="F48" s="206"/>
      <c r="G48" s="207"/>
      <c r="I48" s="208"/>
      <c r="J48" s="43"/>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row>
    <row r="49" spans="1:43" s="182" customFormat="1">
      <c r="A49" s="220"/>
      <c r="B49" s="202"/>
      <c r="C49" s="203" t="s">
        <v>74</v>
      </c>
      <c r="D49" s="204"/>
      <c r="E49" s="205"/>
      <c r="F49" s="206"/>
      <c r="G49" s="207"/>
      <c r="I49" s="208"/>
      <c r="J49" s="43"/>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row>
    <row r="50" spans="1:43" s="182" customFormat="1">
      <c r="A50" s="201"/>
      <c r="B50" s="211"/>
      <c r="C50" s="211"/>
      <c r="D50" s="204"/>
      <c r="E50" s="205"/>
      <c r="F50" s="206"/>
      <c r="G50" s="207"/>
      <c r="I50" s="208"/>
      <c r="J50" s="43"/>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row>
    <row r="51" spans="1:43" s="182" customFormat="1">
      <c r="A51" s="201"/>
      <c r="B51" s="202"/>
      <c r="C51" s="219" t="s">
        <v>75</v>
      </c>
      <c r="D51" s="204"/>
      <c r="E51" s="205"/>
      <c r="F51" s="206"/>
      <c r="G51" s="207"/>
      <c r="I51" s="208"/>
      <c r="J51" s="43"/>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row>
    <row r="52" spans="1:43" s="182" customFormat="1">
      <c r="A52" s="220"/>
      <c r="B52" s="195"/>
      <c r="C52" s="221" t="s">
        <v>76</v>
      </c>
      <c r="D52" s="222"/>
      <c r="E52" s="198"/>
      <c r="F52" s="199"/>
      <c r="G52" s="200"/>
      <c r="I52" s="208"/>
      <c r="J52" s="43"/>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row>
    <row r="53" spans="1:43" s="182" customFormat="1" ht="15.75" thickBot="1">
      <c r="A53" s="223"/>
      <c r="B53" s="224"/>
      <c r="C53" s="224"/>
      <c r="D53" s="225"/>
      <c r="E53" s="226"/>
      <c r="F53" s="227"/>
      <c r="G53" s="228"/>
      <c r="I53" s="208"/>
      <c r="J53" s="43"/>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row>
    <row r="54" spans="1:43" ht="15.75" thickBot="1">
      <c r="A54" s="229"/>
      <c r="B54" s="230" t="s">
        <v>77</v>
      </c>
      <c r="C54" s="230" t="s">
        <v>78</v>
      </c>
      <c r="D54" s="231"/>
      <c r="E54" s="232"/>
      <c r="F54" s="233"/>
      <c r="G54" s="234"/>
    </row>
    <row r="55" spans="1:43" ht="311.25" customHeight="1">
      <c r="A55" s="201"/>
      <c r="B55" s="958" t="s">
        <v>3426</v>
      </c>
      <c r="C55" s="959"/>
      <c r="D55" s="204"/>
      <c r="E55" s="205"/>
      <c r="F55" s="206"/>
      <c r="G55" s="207"/>
    </row>
    <row r="56" spans="1:43" s="182" customFormat="1">
      <c r="A56" s="238" t="s">
        <v>423</v>
      </c>
      <c r="B56" s="239" t="s">
        <v>105</v>
      </c>
      <c r="C56" s="240" t="s">
        <v>106</v>
      </c>
      <c r="D56" s="255"/>
      <c r="E56" s="256"/>
      <c r="F56" s="243" t="s">
        <v>22</v>
      </c>
      <c r="G56" s="244"/>
      <c r="I56" s="208"/>
      <c r="J56" s="43"/>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row>
    <row r="57" spans="1:43" s="182" customFormat="1">
      <c r="A57" s="201"/>
      <c r="B57" s="245"/>
      <c r="C57" s="237" t="s">
        <v>107</v>
      </c>
      <c r="D57" s="204"/>
      <c r="E57" s="205"/>
      <c r="F57" s="206" t="s">
        <v>22</v>
      </c>
      <c r="G57" s="207"/>
      <c r="I57" s="208"/>
      <c r="J57" s="43"/>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row>
    <row r="58" spans="1:43" s="182" customFormat="1" ht="63.75">
      <c r="A58" s="201"/>
      <c r="B58" s="245"/>
      <c r="C58" s="237" t="s">
        <v>2103</v>
      </c>
      <c r="D58" s="204"/>
      <c r="E58" s="253"/>
      <c r="F58" s="206" t="s">
        <v>22</v>
      </c>
      <c r="G58" s="207"/>
      <c r="I58" s="208"/>
      <c r="J58" s="43"/>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row>
    <row r="59" spans="1:43" s="182" customFormat="1">
      <c r="A59" s="201"/>
      <c r="B59" s="245"/>
      <c r="C59" s="237" t="s">
        <v>108</v>
      </c>
      <c r="D59" s="254">
        <v>1</v>
      </c>
      <c r="E59" s="205"/>
      <c r="F59" s="206">
        <v>0</v>
      </c>
      <c r="G59" s="207">
        <f>D59*F59</f>
        <v>0</v>
      </c>
      <c r="H59" s="42"/>
      <c r="I59" s="208"/>
      <c r="J59" s="44"/>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row>
    <row r="60" spans="1:43" s="182" customFormat="1">
      <c r="A60" s="238" t="s">
        <v>427</v>
      </c>
      <c r="B60" s="239" t="s">
        <v>110</v>
      </c>
      <c r="C60" s="240" t="s">
        <v>106</v>
      </c>
      <c r="D60" s="255"/>
      <c r="E60" s="256"/>
      <c r="F60" s="243" t="s">
        <v>22</v>
      </c>
      <c r="G60" s="244"/>
      <c r="I60" s="208"/>
      <c r="J60" s="43"/>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row>
    <row r="61" spans="1:43" s="182" customFormat="1">
      <c r="A61" s="201"/>
      <c r="B61" s="245"/>
      <c r="C61" s="237" t="s">
        <v>107</v>
      </c>
      <c r="D61" s="204"/>
      <c r="E61" s="205"/>
      <c r="F61" s="206" t="s">
        <v>22</v>
      </c>
      <c r="G61" s="207"/>
      <c r="I61" s="208"/>
      <c r="J61" s="43"/>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row>
    <row r="62" spans="1:43" s="182" customFormat="1" ht="63.75">
      <c r="A62" s="201"/>
      <c r="B62" s="245"/>
      <c r="C62" s="237" t="s">
        <v>2103</v>
      </c>
      <c r="D62" s="204"/>
      <c r="E62" s="253"/>
      <c r="F62" s="206" t="s">
        <v>22</v>
      </c>
      <c r="G62" s="207"/>
      <c r="I62" s="208"/>
      <c r="J62" s="43"/>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row>
    <row r="63" spans="1:43" s="182" customFormat="1">
      <c r="A63" s="220"/>
      <c r="B63" s="249"/>
      <c r="C63" s="250" t="s">
        <v>111</v>
      </c>
      <c r="D63" s="251">
        <v>1</v>
      </c>
      <c r="E63" s="198"/>
      <c r="F63" s="199">
        <v>0</v>
      </c>
      <c r="G63" s="200">
        <f>D63*F63</f>
        <v>0</v>
      </c>
      <c r="I63" s="208"/>
      <c r="J63" s="44"/>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row>
    <row r="64" spans="1:43" s="182" customFormat="1">
      <c r="A64" s="238" t="s">
        <v>431</v>
      </c>
      <c r="B64" s="239" t="s">
        <v>113</v>
      </c>
      <c r="C64" s="240" t="s">
        <v>114</v>
      </c>
      <c r="D64" s="255"/>
      <c r="E64" s="256"/>
      <c r="F64" s="243" t="s">
        <v>22</v>
      </c>
      <c r="G64" s="244"/>
      <c r="I64" s="208"/>
      <c r="J64" s="43"/>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row>
    <row r="65" spans="1:43" s="182" customFormat="1">
      <c r="A65" s="201"/>
      <c r="B65" s="245"/>
      <c r="C65" s="237" t="s">
        <v>115</v>
      </c>
      <c r="D65" s="204"/>
      <c r="E65" s="205"/>
      <c r="F65" s="206" t="s">
        <v>22</v>
      </c>
      <c r="G65" s="207"/>
      <c r="I65" s="208"/>
      <c r="J65" s="43"/>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AM65" s="38"/>
      <c r="AN65" s="38"/>
      <c r="AO65" s="38"/>
      <c r="AP65" s="38"/>
      <c r="AQ65" s="38"/>
    </row>
    <row r="66" spans="1:43" s="182" customFormat="1" ht="76.5">
      <c r="A66" s="201"/>
      <c r="B66" s="245"/>
      <c r="C66" s="237" t="s">
        <v>2104</v>
      </c>
      <c r="D66" s="204"/>
      <c r="E66" s="253"/>
      <c r="F66" s="206" t="s">
        <v>22</v>
      </c>
      <c r="G66" s="207"/>
      <c r="I66" s="208"/>
      <c r="J66" s="43"/>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row>
    <row r="67" spans="1:43" s="182" customFormat="1">
      <c r="A67" s="201"/>
      <c r="B67" s="245"/>
      <c r="C67" s="237" t="s">
        <v>111</v>
      </c>
      <c r="D67" s="254">
        <v>1</v>
      </c>
      <c r="E67" s="205"/>
      <c r="F67" s="206">
        <v>0</v>
      </c>
      <c r="G67" s="207">
        <f>D67*F67</f>
        <v>0</v>
      </c>
      <c r="I67" s="208"/>
      <c r="J67" s="43"/>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row>
    <row r="68" spans="1:43" s="182" customFormat="1">
      <c r="A68" s="238" t="s">
        <v>435</v>
      </c>
      <c r="B68" s="239" t="s">
        <v>117</v>
      </c>
      <c r="C68" s="240" t="s">
        <v>114</v>
      </c>
      <c r="D68" s="255"/>
      <c r="E68" s="256"/>
      <c r="F68" s="243" t="s">
        <v>22</v>
      </c>
      <c r="G68" s="244"/>
      <c r="I68" s="208"/>
      <c r="J68" s="43"/>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row>
    <row r="69" spans="1:43" s="182" customFormat="1">
      <c r="A69" s="201"/>
      <c r="B69" s="245"/>
      <c r="C69" s="237" t="s">
        <v>115</v>
      </c>
      <c r="D69" s="204"/>
      <c r="E69" s="205"/>
      <c r="F69" s="206" t="s">
        <v>22</v>
      </c>
      <c r="G69" s="207"/>
      <c r="I69" s="208"/>
      <c r="J69" s="43"/>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row>
    <row r="70" spans="1:43" s="182" customFormat="1">
      <c r="A70" s="201"/>
      <c r="B70" s="245"/>
      <c r="C70" s="237" t="s">
        <v>115</v>
      </c>
      <c r="D70" s="204"/>
      <c r="E70" s="253"/>
      <c r="F70" s="206" t="s">
        <v>22</v>
      </c>
      <c r="G70" s="207"/>
      <c r="I70" s="208"/>
      <c r="J70" s="43"/>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row>
    <row r="71" spans="1:43" s="182" customFormat="1">
      <c r="A71" s="201"/>
      <c r="B71" s="245"/>
      <c r="C71" s="237" t="s">
        <v>108</v>
      </c>
      <c r="D71" s="254">
        <v>1</v>
      </c>
      <c r="E71" s="205"/>
      <c r="F71" s="206">
        <v>0</v>
      </c>
      <c r="G71" s="207">
        <f>D71*F71</f>
        <v>0</v>
      </c>
      <c r="I71" s="208"/>
      <c r="J71" s="43"/>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row>
    <row r="72" spans="1:43" s="182" customFormat="1">
      <c r="A72" s="238" t="s">
        <v>444</v>
      </c>
      <c r="B72" s="239" t="s">
        <v>122</v>
      </c>
      <c r="C72" s="240" t="s">
        <v>2119</v>
      </c>
      <c r="D72" s="255"/>
      <c r="E72" s="256"/>
      <c r="F72" s="243" t="s">
        <v>22</v>
      </c>
      <c r="G72" s="244"/>
      <c r="I72" s="208"/>
      <c r="J72" s="43"/>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row>
    <row r="73" spans="1:43" s="182" customFormat="1">
      <c r="A73" s="201"/>
      <c r="B73" s="245"/>
      <c r="C73" s="237" t="s">
        <v>119</v>
      </c>
      <c r="D73" s="204"/>
      <c r="E73" s="205"/>
      <c r="F73" s="206" t="s">
        <v>22</v>
      </c>
      <c r="G73" s="207"/>
      <c r="I73" s="208"/>
      <c r="J73" s="43"/>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row>
    <row r="74" spans="1:43" s="182" customFormat="1" ht="51">
      <c r="A74" s="201"/>
      <c r="B74" s="245"/>
      <c r="C74" s="237" t="s">
        <v>2099</v>
      </c>
      <c r="D74" s="204"/>
      <c r="E74" s="253"/>
      <c r="F74" s="206" t="s">
        <v>22</v>
      </c>
      <c r="G74" s="207"/>
      <c r="I74" s="208"/>
      <c r="J74" s="43"/>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row>
    <row r="75" spans="1:43" s="182" customFormat="1">
      <c r="A75" s="220"/>
      <c r="B75" s="249"/>
      <c r="C75" s="250" t="s">
        <v>123</v>
      </c>
      <c r="D75" s="251">
        <v>1</v>
      </c>
      <c r="E75" s="198"/>
      <c r="F75" s="257">
        <v>0</v>
      </c>
      <c r="G75" s="258">
        <f>D75*F75</f>
        <v>0</v>
      </c>
      <c r="I75" s="208"/>
      <c r="J75" s="43"/>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row>
    <row r="76" spans="1:43" s="182" customFormat="1">
      <c r="A76" s="500" t="s">
        <v>449</v>
      </c>
      <c r="B76" s="239" t="s">
        <v>125</v>
      </c>
      <c r="C76" s="240" t="s">
        <v>2154</v>
      </c>
      <c r="D76" s="255"/>
      <c r="E76" s="256"/>
      <c r="F76" s="243" t="s">
        <v>22</v>
      </c>
      <c r="G76" s="244"/>
      <c r="I76" s="208"/>
      <c r="J76" s="43"/>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row>
    <row r="77" spans="1:43" s="182" customFormat="1">
      <c r="A77" s="201"/>
      <c r="B77" s="245"/>
      <c r="C77" s="237" t="s">
        <v>2155</v>
      </c>
      <c r="D77" s="204"/>
      <c r="E77" s="205"/>
      <c r="F77" s="206" t="s">
        <v>22</v>
      </c>
      <c r="G77" s="207"/>
      <c r="I77" s="208"/>
      <c r="J77" s="43"/>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row>
    <row r="78" spans="1:43" s="182" customFormat="1" ht="76.5">
      <c r="A78" s="201"/>
      <c r="B78" s="245"/>
      <c r="C78" s="237" t="s">
        <v>3427</v>
      </c>
      <c r="D78" s="204"/>
      <c r="E78" s="253"/>
      <c r="F78" s="206" t="s">
        <v>22</v>
      </c>
      <c r="G78" s="207"/>
      <c r="I78" s="208"/>
      <c r="J78" s="43"/>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38"/>
      <c r="AQ78" s="38"/>
    </row>
    <row r="79" spans="1:43" s="182" customFormat="1">
      <c r="A79" s="220"/>
      <c r="B79" s="249"/>
      <c r="C79" s="250" t="s">
        <v>126</v>
      </c>
      <c r="D79" s="251">
        <v>1</v>
      </c>
      <c r="E79" s="198"/>
      <c r="F79" s="199">
        <v>0</v>
      </c>
      <c r="G79" s="200">
        <f>D79*F79</f>
        <v>0</v>
      </c>
      <c r="I79" s="208"/>
      <c r="J79" s="43"/>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row>
    <row r="80" spans="1:43" ht="15.75" thickBot="1">
      <c r="A80" s="223"/>
      <c r="B80" s="259"/>
      <c r="C80" s="260"/>
      <c r="D80" s="261"/>
      <c r="E80" s="262"/>
      <c r="F80" s="263" t="s">
        <v>22</v>
      </c>
      <c r="G80" s="264"/>
    </row>
    <row r="81" spans="1:43" ht="15.75" thickBot="1">
      <c r="A81" s="229"/>
      <c r="B81" s="230" t="s">
        <v>130</v>
      </c>
      <c r="C81" s="230" t="s">
        <v>131</v>
      </c>
      <c r="D81" s="231"/>
      <c r="E81" s="232"/>
      <c r="F81" s="233" t="s">
        <v>22</v>
      </c>
      <c r="G81" s="234"/>
    </row>
    <row r="82" spans="1:43" ht="272.25" customHeight="1">
      <c r="A82" s="265"/>
      <c r="B82" s="960" t="s">
        <v>3455</v>
      </c>
      <c r="C82" s="961"/>
      <c r="D82" s="266"/>
      <c r="E82" s="267"/>
      <c r="F82" s="268" t="s">
        <v>22</v>
      </c>
      <c r="G82" s="269"/>
      <c r="H82" s="481"/>
    </row>
    <row r="83" spans="1:43">
      <c r="A83" s="270" t="s">
        <v>452</v>
      </c>
      <c r="B83" s="271" t="s">
        <v>156</v>
      </c>
      <c r="C83" s="272" t="s">
        <v>2145</v>
      </c>
      <c r="D83" s="273"/>
      <c r="E83" s="274"/>
      <c r="F83" s="275" t="s">
        <v>22</v>
      </c>
      <c r="G83" s="276"/>
      <c r="I83" s="278"/>
    </row>
    <row r="84" spans="1:43">
      <c r="A84" s="201"/>
      <c r="B84" s="277"/>
      <c r="C84" s="237" t="s">
        <v>2146</v>
      </c>
      <c r="D84" s="246"/>
      <c r="E84" s="247"/>
      <c r="F84" s="206" t="s">
        <v>22</v>
      </c>
      <c r="G84" s="207"/>
      <c r="I84" s="278"/>
    </row>
    <row r="85" spans="1:43" ht="51">
      <c r="A85" s="201"/>
      <c r="B85" s="277"/>
      <c r="C85" s="237" t="s">
        <v>3174</v>
      </c>
      <c r="D85" s="246"/>
      <c r="E85" s="247"/>
      <c r="F85" s="206" t="s">
        <v>22</v>
      </c>
      <c r="G85" s="207"/>
      <c r="I85" s="278"/>
    </row>
    <row r="86" spans="1:43" s="182" customFormat="1">
      <c r="A86" s="201"/>
      <c r="B86" s="245"/>
      <c r="C86" s="237" t="s">
        <v>157</v>
      </c>
      <c r="D86" s="254">
        <v>1</v>
      </c>
      <c r="E86" s="205"/>
      <c r="F86" s="206">
        <v>0</v>
      </c>
      <c r="G86" s="207">
        <f>D86*F86</f>
        <v>0</v>
      </c>
      <c r="I86" s="278"/>
      <c r="J86" s="43"/>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row>
    <row r="87" spans="1:43">
      <c r="A87" s="270" t="s">
        <v>459</v>
      </c>
      <c r="B87" s="271" t="s">
        <v>159</v>
      </c>
      <c r="C87" s="272" t="s">
        <v>2147</v>
      </c>
      <c r="D87" s="273"/>
      <c r="E87" s="274"/>
      <c r="F87" s="275" t="s">
        <v>22</v>
      </c>
      <c r="G87" s="276"/>
      <c r="I87" s="278"/>
    </row>
    <row r="88" spans="1:43">
      <c r="A88" s="201"/>
      <c r="B88" s="277"/>
      <c r="C88" s="237" t="s">
        <v>99</v>
      </c>
      <c r="D88" s="246"/>
      <c r="E88" s="247"/>
      <c r="F88" s="206" t="s">
        <v>22</v>
      </c>
      <c r="G88" s="207"/>
      <c r="I88" s="278"/>
    </row>
    <row r="89" spans="1:43" ht="51">
      <c r="A89" s="201"/>
      <c r="B89" s="277"/>
      <c r="C89" s="237" t="s">
        <v>3175</v>
      </c>
      <c r="D89" s="246"/>
      <c r="E89" s="247"/>
      <c r="F89" s="206" t="s">
        <v>22</v>
      </c>
      <c r="G89" s="207"/>
      <c r="I89" s="278"/>
    </row>
    <row r="90" spans="1:43" s="182" customFormat="1">
      <c r="A90" s="220"/>
      <c r="B90" s="249"/>
      <c r="C90" s="237" t="s">
        <v>160</v>
      </c>
      <c r="D90" s="254">
        <v>1</v>
      </c>
      <c r="E90" s="205"/>
      <c r="F90" s="206">
        <v>0</v>
      </c>
      <c r="G90" s="207">
        <f>D90*F90</f>
        <v>0</v>
      </c>
      <c r="I90" s="278"/>
      <c r="J90" s="43"/>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c r="AM90" s="38"/>
      <c r="AN90" s="38"/>
      <c r="AO90" s="38"/>
      <c r="AP90" s="38"/>
      <c r="AQ90" s="38"/>
    </row>
    <row r="91" spans="1:43" ht="15.75" thickBot="1">
      <c r="A91" s="201"/>
      <c r="B91" s="277"/>
      <c r="C91" s="279"/>
      <c r="D91" s="280"/>
      <c r="E91" s="281"/>
      <c r="F91" s="282" t="s">
        <v>22</v>
      </c>
      <c r="G91" s="283"/>
    </row>
    <row r="92" spans="1:43" ht="16.5" customHeight="1" thickBot="1">
      <c r="A92" s="229"/>
      <c r="B92" s="230" t="s">
        <v>188</v>
      </c>
      <c r="C92" s="230" t="s">
        <v>189</v>
      </c>
      <c r="D92" s="231"/>
      <c r="E92" s="232"/>
      <c r="F92" s="233" t="s">
        <v>22</v>
      </c>
      <c r="G92" s="234"/>
    </row>
    <row r="93" spans="1:43" ht="146.25" customHeight="1">
      <c r="A93" s="265"/>
      <c r="B93" s="960" t="s">
        <v>3465</v>
      </c>
      <c r="C93" s="961"/>
      <c r="D93" s="246"/>
      <c r="E93" s="247"/>
      <c r="F93" s="206" t="s">
        <v>22</v>
      </c>
      <c r="G93" s="207"/>
      <c r="H93" s="481"/>
    </row>
    <row r="94" spans="1:43" s="208" customFormat="1">
      <c r="A94" s="284" t="s">
        <v>463</v>
      </c>
      <c r="B94" s="285" t="s">
        <v>206</v>
      </c>
      <c r="C94" s="286" t="s">
        <v>2143</v>
      </c>
      <c r="D94" s="287"/>
      <c r="E94" s="288"/>
      <c r="F94" s="289" t="s">
        <v>22</v>
      </c>
      <c r="G94" s="290"/>
      <c r="H94" s="235"/>
      <c r="J94" s="43"/>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row>
    <row r="95" spans="1:43" s="208" customFormat="1">
      <c r="A95" s="201"/>
      <c r="B95" s="245"/>
      <c r="C95" s="237" t="s">
        <v>2171</v>
      </c>
      <c r="D95" s="246"/>
      <c r="E95" s="247"/>
      <c r="F95" s="206" t="s">
        <v>22</v>
      </c>
      <c r="G95" s="207"/>
      <c r="H95" s="235"/>
      <c r="J95" s="43"/>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row>
    <row r="96" spans="1:43" s="208" customFormat="1" ht="51">
      <c r="A96" s="201"/>
      <c r="B96" s="277"/>
      <c r="C96" s="237" t="s">
        <v>3598</v>
      </c>
      <c r="D96" s="291"/>
      <c r="E96" s="247"/>
      <c r="F96" s="206" t="s">
        <v>22</v>
      </c>
      <c r="G96" s="207"/>
      <c r="H96" s="182"/>
      <c r="J96" s="43"/>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row>
    <row r="97" spans="1:43" s="208" customFormat="1">
      <c r="A97" s="201"/>
      <c r="B97" s="277"/>
      <c r="C97" s="237" t="s">
        <v>2122</v>
      </c>
      <c r="D97" s="254">
        <v>1</v>
      </c>
      <c r="E97" s="205"/>
      <c r="F97" s="206">
        <v>0</v>
      </c>
      <c r="G97" s="207">
        <f>D97*F97</f>
        <v>0</v>
      </c>
      <c r="H97" s="235"/>
      <c r="J97" s="43"/>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row>
    <row r="98" spans="1:43" s="208" customFormat="1">
      <c r="A98" s="284" t="s">
        <v>467</v>
      </c>
      <c r="B98" s="285" t="s">
        <v>208</v>
      </c>
      <c r="C98" s="286" t="s">
        <v>209</v>
      </c>
      <c r="D98" s="287"/>
      <c r="E98" s="288"/>
      <c r="F98" s="289" t="s">
        <v>22</v>
      </c>
      <c r="G98" s="290"/>
      <c r="H98" s="235"/>
      <c r="J98" s="43"/>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row>
    <row r="99" spans="1:43" s="208" customFormat="1">
      <c r="A99" s="201"/>
      <c r="B99" s="277"/>
      <c r="C99" s="237" t="s">
        <v>2172</v>
      </c>
      <c r="D99" s="246"/>
      <c r="E99" s="247"/>
      <c r="F99" s="206" t="s">
        <v>22</v>
      </c>
      <c r="G99" s="207"/>
      <c r="H99" s="182"/>
      <c r="J99" s="43"/>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row>
    <row r="100" spans="1:43" s="208" customFormat="1" ht="51">
      <c r="A100" s="201"/>
      <c r="B100" s="277"/>
      <c r="C100" s="237" t="s">
        <v>3599</v>
      </c>
      <c r="D100" s="246"/>
      <c r="E100" s="247"/>
      <c r="F100" s="206" t="s">
        <v>22</v>
      </c>
      <c r="G100" s="207"/>
      <c r="H100" s="182"/>
      <c r="J100" s="43"/>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row>
    <row r="101" spans="1:43" s="208" customFormat="1">
      <c r="A101" s="220"/>
      <c r="B101" s="292"/>
      <c r="C101" s="250" t="s">
        <v>210</v>
      </c>
      <c r="D101" s="251">
        <v>1</v>
      </c>
      <c r="E101" s="198"/>
      <c r="F101" s="199">
        <v>0</v>
      </c>
      <c r="G101" s="200">
        <f>D101*F101</f>
        <v>0</v>
      </c>
      <c r="H101" s="235"/>
      <c r="J101" s="43"/>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row>
    <row r="102" spans="1:43" s="208" customFormat="1" ht="15.75" thickBot="1">
      <c r="A102" s="223"/>
      <c r="B102" s="293"/>
      <c r="C102" s="294"/>
      <c r="D102" s="261"/>
      <c r="E102" s="262"/>
      <c r="F102" s="263" t="s">
        <v>22</v>
      </c>
      <c r="G102" s="264"/>
      <c r="H102" s="235"/>
      <c r="J102" s="43"/>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row>
    <row r="103" spans="1:43" s="208" customFormat="1" ht="16.5" customHeight="1" thickBot="1">
      <c r="A103" s="229"/>
      <c r="B103" s="230" t="s">
        <v>211</v>
      </c>
      <c r="C103" s="230" t="s">
        <v>212</v>
      </c>
      <c r="D103" s="231"/>
      <c r="E103" s="232"/>
      <c r="F103" s="233" t="s">
        <v>22</v>
      </c>
      <c r="G103" s="234"/>
      <c r="H103" s="235"/>
      <c r="J103" s="43"/>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row>
    <row r="104" spans="1:43" s="208" customFormat="1" ht="39" customHeight="1">
      <c r="A104" s="201"/>
      <c r="B104" s="960" t="s">
        <v>3468</v>
      </c>
      <c r="C104" s="961"/>
      <c r="D104" s="246"/>
      <c r="E104" s="247"/>
      <c r="F104" s="206" t="s">
        <v>22</v>
      </c>
      <c r="G104" s="207"/>
      <c r="H104" s="481"/>
      <c r="J104" s="43"/>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row>
    <row r="105" spans="1:43" s="208" customFormat="1">
      <c r="A105" s="295" t="s">
        <v>471</v>
      </c>
      <c r="B105" s="296" t="s">
        <v>214</v>
      </c>
      <c r="C105" s="297" t="s">
        <v>2137</v>
      </c>
      <c r="D105" s="298"/>
      <c r="E105" s="299"/>
      <c r="F105" s="300" t="s">
        <v>22</v>
      </c>
      <c r="G105" s="301"/>
      <c r="H105" s="235"/>
      <c r="J105" s="43"/>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row>
    <row r="106" spans="1:43" s="208" customFormat="1">
      <c r="A106" s="201"/>
      <c r="B106" s="245"/>
      <c r="C106" s="237" t="s">
        <v>239</v>
      </c>
      <c r="D106" s="246"/>
      <c r="E106" s="247"/>
      <c r="F106" s="206" t="s">
        <v>22</v>
      </c>
      <c r="G106" s="207"/>
      <c r="H106" s="235"/>
      <c r="J106" s="43"/>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row>
    <row r="107" spans="1:43" s="208" customFormat="1" ht="76.5">
      <c r="A107" s="201"/>
      <c r="B107" s="277"/>
      <c r="C107" s="237" t="s">
        <v>3466</v>
      </c>
      <c r="D107" s="246"/>
      <c r="E107" s="247"/>
      <c r="F107" s="206" t="s">
        <v>22</v>
      </c>
      <c r="G107" s="207"/>
      <c r="H107" s="481"/>
      <c r="J107" s="43"/>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row>
    <row r="108" spans="1:43" s="208" customFormat="1">
      <c r="A108" s="220"/>
      <c r="B108" s="292"/>
      <c r="C108" s="250" t="s">
        <v>215</v>
      </c>
      <c r="D108" s="251">
        <v>1</v>
      </c>
      <c r="E108" s="302"/>
      <c r="F108" s="199">
        <v>0</v>
      </c>
      <c r="G108" s="200">
        <f>D108*F108</f>
        <v>0</v>
      </c>
      <c r="H108" s="235"/>
      <c r="J108" s="43"/>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row>
    <row r="109" spans="1:43" s="182" customFormat="1">
      <c r="A109" s="295" t="s">
        <v>474</v>
      </c>
      <c r="B109" s="296" t="s">
        <v>2106</v>
      </c>
      <c r="C109" s="297" t="s">
        <v>2107</v>
      </c>
      <c r="D109" s="303"/>
      <c r="E109" s="304"/>
      <c r="F109" s="300" t="s">
        <v>22</v>
      </c>
      <c r="G109" s="301"/>
      <c r="I109" s="305"/>
      <c r="J109" s="306"/>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row>
    <row r="110" spans="1:43" s="182" customFormat="1">
      <c r="A110" s="479"/>
      <c r="B110" s="245"/>
      <c r="C110" s="237" t="s">
        <v>2109</v>
      </c>
      <c r="D110" s="204"/>
      <c r="E110" s="205"/>
      <c r="F110" s="206" t="s">
        <v>22</v>
      </c>
      <c r="G110" s="207"/>
      <c r="I110" s="305"/>
      <c r="J110" s="306"/>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row>
    <row r="111" spans="1:43" s="182" customFormat="1" ht="42.75" customHeight="1">
      <c r="A111" s="479"/>
      <c r="B111" s="245"/>
      <c r="C111" s="237" t="s">
        <v>3430</v>
      </c>
      <c r="D111" s="204"/>
      <c r="E111" s="205"/>
      <c r="F111" s="206" t="s">
        <v>22</v>
      </c>
      <c r="G111" s="207"/>
      <c r="I111" s="305"/>
      <c r="J111" s="306"/>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row>
    <row r="112" spans="1:43" s="182" customFormat="1">
      <c r="A112" s="220"/>
      <c r="B112" s="249"/>
      <c r="C112" s="250" t="s">
        <v>2108</v>
      </c>
      <c r="D112" s="251">
        <v>2</v>
      </c>
      <c r="E112" s="198"/>
      <c r="F112" s="199">
        <v>0</v>
      </c>
      <c r="G112" s="200">
        <f>D112*F112</f>
        <v>0</v>
      </c>
      <c r="I112" s="305"/>
      <c r="J112" s="306"/>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row>
    <row r="113" spans="1:43" s="182" customFormat="1" ht="15.75" thickBot="1">
      <c r="A113" s="201"/>
      <c r="B113" s="259"/>
      <c r="C113" s="260"/>
      <c r="D113" s="307"/>
      <c r="E113" s="308"/>
      <c r="F113" s="263" t="s">
        <v>22</v>
      </c>
      <c r="G113" s="264"/>
      <c r="I113" s="305"/>
      <c r="J113" s="306"/>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row>
    <row r="114" spans="1:43" s="182" customFormat="1" ht="15.75" thickBot="1">
      <c r="A114" s="229"/>
      <c r="B114" s="230" t="s">
        <v>234</v>
      </c>
      <c r="C114" s="230" t="s">
        <v>235</v>
      </c>
      <c r="D114" s="231"/>
      <c r="E114" s="232"/>
      <c r="F114" s="233" t="s">
        <v>22</v>
      </c>
      <c r="G114" s="234"/>
      <c r="I114" s="305"/>
      <c r="J114" s="306"/>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row>
    <row r="115" spans="1:43" s="182" customFormat="1" ht="69.75" customHeight="1">
      <c r="A115" s="201"/>
      <c r="B115" s="958" t="s">
        <v>3431</v>
      </c>
      <c r="C115" s="959"/>
      <c r="D115" s="204"/>
      <c r="E115" s="205"/>
      <c r="F115" s="206" t="s">
        <v>22</v>
      </c>
      <c r="G115" s="207"/>
      <c r="I115" s="305"/>
      <c r="J115" s="306"/>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8"/>
      <c r="AM115" s="38"/>
      <c r="AN115" s="38"/>
      <c r="AO115" s="38"/>
      <c r="AP115" s="38"/>
      <c r="AQ115" s="38"/>
    </row>
    <row r="116" spans="1:43" s="182" customFormat="1">
      <c r="A116" s="270" t="s">
        <v>477</v>
      </c>
      <c r="B116" s="271" t="s">
        <v>255</v>
      </c>
      <c r="C116" s="272" t="s">
        <v>256</v>
      </c>
      <c r="D116" s="309"/>
      <c r="E116" s="310"/>
      <c r="F116" s="275" t="s">
        <v>22</v>
      </c>
      <c r="G116" s="276"/>
      <c r="I116" s="208"/>
      <c r="J116" s="43"/>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8"/>
      <c r="AO116" s="38"/>
      <c r="AP116" s="38"/>
      <c r="AQ116" s="38"/>
    </row>
    <row r="117" spans="1:43" s="182" customFormat="1">
      <c r="A117" s="201"/>
      <c r="B117" s="245"/>
      <c r="C117" s="237" t="s">
        <v>257</v>
      </c>
      <c r="D117" s="204"/>
      <c r="E117" s="205"/>
      <c r="F117" s="206" t="s">
        <v>22</v>
      </c>
      <c r="G117" s="207"/>
      <c r="I117" s="208"/>
      <c r="J117" s="43"/>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row>
    <row r="118" spans="1:43" s="182" customFormat="1">
      <c r="A118" s="201"/>
      <c r="B118" s="245"/>
      <c r="C118" s="237" t="s">
        <v>240</v>
      </c>
      <c r="D118" s="204"/>
      <c r="E118" s="205"/>
      <c r="F118" s="206" t="s">
        <v>22</v>
      </c>
      <c r="G118" s="207"/>
      <c r="I118" s="208"/>
      <c r="J118" s="43"/>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row>
    <row r="119" spans="1:43" s="182" customFormat="1">
      <c r="A119" s="220"/>
      <c r="B119" s="249"/>
      <c r="C119" s="250" t="s">
        <v>258</v>
      </c>
      <c r="D119" s="251">
        <v>1</v>
      </c>
      <c r="E119" s="198"/>
      <c r="F119" s="199">
        <v>0</v>
      </c>
      <c r="G119" s="200">
        <f>D119*F119</f>
        <v>0</v>
      </c>
      <c r="I119" s="208"/>
      <c r="J119" s="43"/>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row>
    <row r="120" spans="1:43" s="182" customFormat="1">
      <c r="A120" s="270" t="s">
        <v>481</v>
      </c>
      <c r="B120" s="271" t="s">
        <v>260</v>
      </c>
      <c r="C120" s="272" t="s">
        <v>261</v>
      </c>
      <c r="D120" s="309"/>
      <c r="E120" s="310"/>
      <c r="F120" s="275" t="s">
        <v>22</v>
      </c>
      <c r="G120" s="276"/>
      <c r="I120" s="208"/>
      <c r="J120" s="43"/>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row>
    <row r="121" spans="1:43" s="182" customFormat="1">
      <c r="A121" s="201"/>
      <c r="B121" s="245"/>
      <c r="C121" s="237" t="s">
        <v>262</v>
      </c>
      <c r="D121" s="204"/>
      <c r="E121" s="205"/>
      <c r="F121" s="206" t="s">
        <v>22</v>
      </c>
      <c r="G121" s="207"/>
      <c r="I121" s="208"/>
      <c r="J121" s="43"/>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row>
    <row r="122" spans="1:43" s="182" customFormat="1">
      <c r="A122" s="201"/>
      <c r="B122" s="245"/>
      <c r="C122" s="237" t="s">
        <v>240</v>
      </c>
      <c r="D122" s="204"/>
      <c r="E122" s="205"/>
      <c r="F122" s="206" t="s">
        <v>22</v>
      </c>
      <c r="G122" s="207"/>
      <c r="I122" s="208"/>
      <c r="J122" s="43"/>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row>
    <row r="123" spans="1:43" s="182" customFormat="1">
      <c r="A123" s="220"/>
      <c r="B123" s="249"/>
      <c r="C123" s="250" t="s">
        <v>263</v>
      </c>
      <c r="D123" s="251">
        <v>1</v>
      </c>
      <c r="E123" s="198"/>
      <c r="F123" s="199">
        <v>0</v>
      </c>
      <c r="G123" s="200">
        <f>D123*F123</f>
        <v>0</v>
      </c>
      <c r="I123" s="208"/>
      <c r="J123" s="43"/>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row>
    <row r="124" spans="1:43" ht="15.75" thickBot="1">
      <c r="A124" s="201"/>
      <c r="B124" s="277"/>
      <c r="C124" s="311"/>
      <c r="D124" s="312"/>
      <c r="E124" s="247"/>
      <c r="F124" s="313" t="s">
        <v>22</v>
      </c>
      <c r="G124" s="207"/>
    </row>
    <row r="125" spans="1:43" s="182" customFormat="1" ht="15.75" thickBot="1">
      <c r="A125" s="229"/>
      <c r="B125" s="230" t="s">
        <v>269</v>
      </c>
      <c r="C125" s="230" t="s">
        <v>270</v>
      </c>
      <c r="D125" s="231"/>
      <c r="E125" s="232"/>
      <c r="F125" s="233" t="s">
        <v>22</v>
      </c>
      <c r="G125" s="234"/>
      <c r="I125" s="305"/>
      <c r="J125" s="306"/>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row>
    <row r="126" spans="1:43" s="182" customFormat="1" ht="68.25" customHeight="1">
      <c r="A126" s="201"/>
      <c r="B126" s="958" t="s">
        <v>3432</v>
      </c>
      <c r="C126" s="959"/>
      <c r="D126" s="204"/>
      <c r="E126" s="205"/>
      <c r="F126" s="206" t="s">
        <v>22</v>
      </c>
      <c r="G126" s="207"/>
      <c r="I126" s="305"/>
      <c r="J126" s="306"/>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row>
    <row r="127" spans="1:43" s="182" customFormat="1">
      <c r="A127" s="284" t="s">
        <v>484</v>
      </c>
      <c r="B127" s="285" t="s">
        <v>283</v>
      </c>
      <c r="C127" s="286" t="s">
        <v>284</v>
      </c>
      <c r="D127" s="314"/>
      <c r="E127" s="315"/>
      <c r="F127" s="289" t="s">
        <v>22</v>
      </c>
      <c r="G127" s="290"/>
      <c r="I127" s="305"/>
      <c r="J127" s="306"/>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row>
    <row r="128" spans="1:43" s="182" customFormat="1">
      <c r="A128" s="201"/>
      <c r="B128" s="245"/>
      <c r="C128" s="237" t="s">
        <v>267</v>
      </c>
      <c r="D128" s="204"/>
      <c r="E128" s="205"/>
      <c r="F128" s="206" t="s">
        <v>22</v>
      </c>
      <c r="G128" s="207"/>
      <c r="I128" s="305"/>
      <c r="J128" s="306"/>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row>
    <row r="129" spans="1:43" s="182" customFormat="1">
      <c r="A129" s="201"/>
      <c r="B129" s="245"/>
      <c r="C129" s="237" t="s">
        <v>1836</v>
      </c>
      <c r="D129" s="204"/>
      <c r="E129" s="205"/>
      <c r="F129" s="206" t="s">
        <v>22</v>
      </c>
      <c r="G129" s="207"/>
      <c r="I129" s="305"/>
      <c r="J129" s="306"/>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row>
    <row r="130" spans="1:43" s="182" customFormat="1">
      <c r="A130" s="220"/>
      <c r="B130" s="249"/>
      <c r="C130" s="250" t="s">
        <v>126</v>
      </c>
      <c r="D130" s="251">
        <v>1</v>
      </c>
      <c r="E130" s="198"/>
      <c r="F130" s="199">
        <v>0</v>
      </c>
      <c r="G130" s="200">
        <f>D130*F130</f>
        <v>0</v>
      </c>
      <c r="I130" s="305"/>
      <c r="J130" s="306"/>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row>
    <row r="131" spans="1:43" s="182" customFormat="1" ht="15.75" thickBot="1">
      <c r="A131" s="201"/>
      <c r="B131" s="245"/>
      <c r="C131" s="236"/>
      <c r="D131" s="316"/>
      <c r="E131" s="205"/>
      <c r="F131" s="313" t="s">
        <v>22</v>
      </c>
      <c r="G131" s="207"/>
      <c r="I131" s="305"/>
      <c r="J131" s="306"/>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row>
    <row r="132" spans="1:43" s="182" customFormat="1" ht="15.75" thickBot="1">
      <c r="A132" s="229"/>
      <c r="B132" s="230" t="s">
        <v>301</v>
      </c>
      <c r="C132" s="230" t="s">
        <v>302</v>
      </c>
      <c r="D132" s="231"/>
      <c r="E132" s="232"/>
      <c r="F132" s="233" t="s">
        <v>22</v>
      </c>
      <c r="G132" s="234"/>
      <c r="I132" s="305"/>
      <c r="J132" s="306"/>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row>
    <row r="133" spans="1:43" s="182" customFormat="1" ht="262.5" customHeight="1">
      <c r="A133" s="265"/>
      <c r="B133" s="960" t="s">
        <v>3433</v>
      </c>
      <c r="C133" s="961"/>
      <c r="D133" s="317"/>
      <c r="E133" s="318"/>
      <c r="F133" s="268" t="s">
        <v>22</v>
      </c>
      <c r="G133" s="269"/>
      <c r="I133" s="305"/>
      <c r="J133" s="306"/>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row>
    <row r="134" spans="1:43" s="182" customFormat="1">
      <c r="A134" s="295" t="s">
        <v>487</v>
      </c>
      <c r="B134" s="319" t="s">
        <v>309</v>
      </c>
      <c r="C134" s="297" t="s">
        <v>2244</v>
      </c>
      <c r="D134" s="303"/>
      <c r="E134" s="304"/>
      <c r="F134" s="300" t="s">
        <v>22</v>
      </c>
      <c r="G134" s="301"/>
      <c r="I134" s="305"/>
      <c r="J134" s="306"/>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row>
    <row r="135" spans="1:43" s="182" customFormat="1">
      <c r="A135" s="201"/>
      <c r="B135" s="245"/>
      <c r="C135" s="237" t="s">
        <v>333</v>
      </c>
      <c r="D135" s="204"/>
      <c r="E135" s="205"/>
      <c r="F135" s="206" t="s">
        <v>22</v>
      </c>
      <c r="G135" s="207"/>
      <c r="I135" s="305"/>
      <c r="J135" s="306"/>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row>
    <row r="136" spans="1:43" s="182" customFormat="1">
      <c r="A136" s="201"/>
      <c r="B136" s="245"/>
      <c r="C136" s="237" t="s">
        <v>329</v>
      </c>
      <c r="D136" s="204"/>
      <c r="E136" s="205"/>
      <c r="F136" s="206" t="s">
        <v>22</v>
      </c>
      <c r="G136" s="207"/>
      <c r="I136" s="305"/>
      <c r="J136" s="306"/>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row>
    <row r="137" spans="1:43" s="182" customFormat="1">
      <c r="A137" s="201"/>
      <c r="B137" s="245"/>
      <c r="C137" s="237" t="s">
        <v>2245</v>
      </c>
      <c r="D137" s="254">
        <v>2</v>
      </c>
      <c r="E137" s="205"/>
      <c r="F137" s="206">
        <v>0</v>
      </c>
      <c r="G137" s="207">
        <f>D137*F137</f>
        <v>0</v>
      </c>
      <c r="I137" s="305"/>
      <c r="J137" s="306"/>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38"/>
      <c r="AM137" s="38"/>
      <c r="AN137" s="38"/>
      <c r="AO137" s="38"/>
      <c r="AP137" s="38"/>
      <c r="AQ137" s="38"/>
    </row>
    <row r="138" spans="1:43" s="182" customFormat="1">
      <c r="A138" s="295" t="s">
        <v>491</v>
      </c>
      <c r="B138" s="319" t="s">
        <v>345</v>
      </c>
      <c r="C138" s="297" t="s">
        <v>3110</v>
      </c>
      <c r="D138" s="303"/>
      <c r="E138" s="304"/>
      <c r="F138" s="300" t="s">
        <v>22</v>
      </c>
      <c r="G138" s="301"/>
      <c r="I138" s="305"/>
      <c r="J138" s="306"/>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row>
    <row r="139" spans="1:43" s="182" customFormat="1">
      <c r="A139" s="201"/>
      <c r="B139" s="245"/>
      <c r="C139" s="237" t="s">
        <v>358</v>
      </c>
      <c r="D139" s="204"/>
      <c r="E139" s="205"/>
      <c r="F139" s="206" t="s">
        <v>22</v>
      </c>
      <c r="G139" s="207"/>
      <c r="I139" s="305"/>
      <c r="J139" s="306"/>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row>
    <row r="140" spans="1:43" s="182" customFormat="1" ht="89.25">
      <c r="A140" s="201"/>
      <c r="B140" s="245"/>
      <c r="C140" s="237" t="s">
        <v>3436</v>
      </c>
      <c r="D140" s="204"/>
      <c r="E140" s="205"/>
      <c r="F140" s="206" t="s">
        <v>22</v>
      </c>
      <c r="G140" s="207"/>
      <c r="I140" s="305"/>
      <c r="J140" s="306"/>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row>
    <row r="141" spans="1:43" s="182" customFormat="1">
      <c r="A141" s="201"/>
      <c r="B141" s="245"/>
      <c r="C141" s="237" t="s">
        <v>126</v>
      </c>
      <c r="D141" s="254">
        <v>1</v>
      </c>
      <c r="E141" s="205"/>
      <c r="F141" s="206">
        <v>0</v>
      </c>
      <c r="G141" s="207">
        <f>D141*F141</f>
        <v>0</v>
      </c>
      <c r="I141" s="305"/>
      <c r="J141" s="306"/>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row>
    <row r="142" spans="1:43" s="182" customFormat="1">
      <c r="A142" s="295" t="s">
        <v>493</v>
      </c>
      <c r="B142" s="319" t="s">
        <v>347</v>
      </c>
      <c r="C142" s="297" t="s">
        <v>348</v>
      </c>
      <c r="D142" s="303"/>
      <c r="E142" s="304"/>
      <c r="F142" s="300" t="s">
        <v>22</v>
      </c>
      <c r="G142" s="301"/>
      <c r="I142" s="305"/>
      <c r="J142" s="306"/>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row>
    <row r="143" spans="1:43" s="182" customFormat="1">
      <c r="A143" s="201"/>
      <c r="B143" s="245"/>
      <c r="C143" s="237" t="s">
        <v>349</v>
      </c>
      <c r="D143" s="204"/>
      <c r="E143" s="205"/>
      <c r="F143" s="206" t="s">
        <v>22</v>
      </c>
      <c r="G143" s="207"/>
      <c r="I143" s="305"/>
      <c r="J143" s="306"/>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row>
    <row r="144" spans="1:43" s="182" customFormat="1" ht="89.25">
      <c r="A144" s="201"/>
      <c r="B144" s="245"/>
      <c r="C144" s="237" t="s">
        <v>350</v>
      </c>
      <c r="D144" s="321"/>
      <c r="E144" s="205"/>
      <c r="F144" s="206" t="s">
        <v>22</v>
      </c>
      <c r="G144" s="207"/>
      <c r="I144" s="305"/>
      <c r="J144" s="306"/>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row>
    <row r="145" spans="1:43" s="182" customFormat="1">
      <c r="A145" s="220"/>
      <c r="B145" s="249"/>
      <c r="C145" s="250" t="s">
        <v>2151</v>
      </c>
      <c r="D145" s="251">
        <v>3</v>
      </c>
      <c r="E145" s="198"/>
      <c r="F145" s="199">
        <v>0</v>
      </c>
      <c r="G145" s="200">
        <f>D145*F145</f>
        <v>0</v>
      </c>
      <c r="I145" s="305"/>
      <c r="J145" s="306"/>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row>
    <row r="146" spans="1:43" s="182" customFormat="1">
      <c r="A146" s="295" t="s">
        <v>496</v>
      </c>
      <c r="B146" s="319" t="s">
        <v>352</v>
      </c>
      <c r="C146" s="297" t="s">
        <v>348</v>
      </c>
      <c r="D146" s="303"/>
      <c r="E146" s="304"/>
      <c r="F146" s="300" t="s">
        <v>22</v>
      </c>
      <c r="G146" s="301"/>
      <c r="I146" s="305"/>
      <c r="J146" s="306"/>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row>
    <row r="147" spans="1:43" s="182" customFormat="1">
      <c r="A147" s="201"/>
      <c r="B147" s="245"/>
      <c r="C147" s="237" t="s">
        <v>349</v>
      </c>
      <c r="D147" s="204"/>
      <c r="E147" s="205"/>
      <c r="F147" s="206" t="s">
        <v>22</v>
      </c>
      <c r="G147" s="207"/>
      <c r="I147" s="305"/>
      <c r="J147" s="306"/>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row>
    <row r="148" spans="1:43" s="182" customFormat="1" ht="102">
      <c r="A148" s="201"/>
      <c r="B148" s="245"/>
      <c r="C148" s="237" t="s">
        <v>353</v>
      </c>
      <c r="D148" s="204"/>
      <c r="E148" s="205"/>
      <c r="F148" s="206" t="s">
        <v>22</v>
      </c>
      <c r="G148" s="207"/>
      <c r="I148" s="305"/>
      <c r="J148" s="306"/>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row>
    <row r="149" spans="1:43">
      <c r="A149" s="201"/>
      <c r="B149" s="277"/>
      <c r="C149" s="237" t="s">
        <v>354</v>
      </c>
      <c r="D149" s="254">
        <v>4</v>
      </c>
      <c r="E149" s="247"/>
      <c r="F149" s="206">
        <v>0</v>
      </c>
      <c r="G149" s="207">
        <f>D149*F149</f>
        <v>0</v>
      </c>
    </row>
    <row r="150" spans="1:43">
      <c r="A150" s="295" t="s">
        <v>498</v>
      </c>
      <c r="B150" s="319" t="s">
        <v>356</v>
      </c>
      <c r="C150" s="297" t="s">
        <v>2112</v>
      </c>
      <c r="D150" s="298"/>
      <c r="E150" s="299"/>
      <c r="F150" s="300" t="s">
        <v>22</v>
      </c>
      <c r="G150" s="301"/>
    </row>
    <row r="151" spans="1:43">
      <c r="A151" s="201"/>
      <c r="B151" s="277"/>
      <c r="C151" s="237" t="s">
        <v>2113</v>
      </c>
      <c r="D151" s="246"/>
      <c r="E151" s="247"/>
      <c r="F151" s="206" t="s">
        <v>22</v>
      </c>
      <c r="G151" s="207"/>
    </row>
    <row r="152" spans="1:43" ht="25.5">
      <c r="A152" s="201"/>
      <c r="B152" s="277"/>
      <c r="C152" s="237" t="s">
        <v>2114</v>
      </c>
      <c r="D152" s="246"/>
      <c r="E152" s="247"/>
      <c r="F152" s="206" t="s">
        <v>22</v>
      </c>
      <c r="G152" s="207"/>
    </row>
    <row r="153" spans="1:43">
      <c r="A153" s="201"/>
      <c r="B153" s="277"/>
      <c r="C153" s="237" t="s">
        <v>215</v>
      </c>
      <c r="D153" s="254">
        <v>1</v>
      </c>
      <c r="E153" s="247"/>
      <c r="F153" s="206">
        <v>0</v>
      </c>
      <c r="G153" s="207">
        <f>D153*F153</f>
        <v>0</v>
      </c>
    </row>
    <row r="154" spans="1:43">
      <c r="A154" s="295" t="s">
        <v>500</v>
      </c>
      <c r="B154" s="319" t="s">
        <v>359</v>
      </c>
      <c r="C154" s="297" t="s">
        <v>1837</v>
      </c>
      <c r="D154" s="298"/>
      <c r="E154" s="299"/>
      <c r="F154" s="300" t="s">
        <v>22</v>
      </c>
      <c r="G154" s="301"/>
    </row>
    <row r="155" spans="1:43">
      <c r="A155" s="201"/>
      <c r="B155" s="277"/>
      <c r="C155" s="237" t="s">
        <v>1838</v>
      </c>
      <c r="D155" s="246"/>
      <c r="E155" s="247"/>
      <c r="F155" s="206" t="s">
        <v>22</v>
      </c>
      <c r="G155" s="207"/>
    </row>
    <row r="156" spans="1:43" ht="51">
      <c r="A156" s="201"/>
      <c r="B156" s="277"/>
      <c r="C156" s="237" t="s">
        <v>2170</v>
      </c>
      <c r="D156" s="246"/>
      <c r="E156" s="247"/>
      <c r="F156" s="206" t="s">
        <v>22</v>
      </c>
      <c r="G156" s="207"/>
    </row>
    <row r="157" spans="1:43">
      <c r="A157" s="220"/>
      <c r="B157" s="292"/>
      <c r="C157" s="250" t="s">
        <v>258</v>
      </c>
      <c r="D157" s="251">
        <v>1</v>
      </c>
      <c r="E157" s="302"/>
      <c r="F157" s="199">
        <v>0</v>
      </c>
      <c r="G157" s="200">
        <f>D157*F157</f>
        <v>0</v>
      </c>
    </row>
    <row r="158" spans="1:43">
      <c r="A158" s="295" t="s">
        <v>501</v>
      </c>
      <c r="B158" s="319" t="s">
        <v>361</v>
      </c>
      <c r="C158" s="297" t="s">
        <v>362</v>
      </c>
      <c r="D158" s="298"/>
      <c r="E158" s="299"/>
      <c r="F158" s="300" t="s">
        <v>22</v>
      </c>
      <c r="G158" s="301"/>
    </row>
    <row r="159" spans="1:43">
      <c r="A159" s="201"/>
      <c r="B159" s="277"/>
      <c r="C159" s="237" t="s">
        <v>333</v>
      </c>
      <c r="D159" s="246"/>
      <c r="E159" s="247"/>
      <c r="F159" s="206" t="s">
        <v>22</v>
      </c>
      <c r="G159" s="207"/>
    </row>
    <row r="160" spans="1:43" ht="38.25">
      <c r="A160" s="201"/>
      <c r="B160" s="277"/>
      <c r="C160" s="237" t="s">
        <v>363</v>
      </c>
      <c r="D160" s="246"/>
      <c r="E160" s="247"/>
      <c r="F160" s="206" t="s">
        <v>22</v>
      </c>
      <c r="G160" s="207"/>
    </row>
    <row r="161" spans="1:43">
      <c r="A161" s="220"/>
      <c r="B161" s="292"/>
      <c r="C161" s="250" t="s">
        <v>263</v>
      </c>
      <c r="D161" s="251">
        <v>1</v>
      </c>
      <c r="E161" s="302"/>
      <c r="F161" s="199">
        <v>0</v>
      </c>
      <c r="G161" s="200">
        <f>D161*F161</f>
        <v>0</v>
      </c>
    </row>
    <row r="162" spans="1:43" ht="15.75" thickBot="1">
      <c r="A162" s="201"/>
      <c r="B162" s="277"/>
      <c r="C162" s="236"/>
      <c r="D162" s="316"/>
      <c r="E162" s="247"/>
      <c r="F162" s="313" t="s">
        <v>22</v>
      </c>
      <c r="G162" s="207"/>
    </row>
    <row r="163" spans="1:43" s="182" customFormat="1" ht="15.75" thickBot="1">
      <c r="A163" s="229"/>
      <c r="B163" s="230" t="s">
        <v>386</v>
      </c>
      <c r="C163" s="230" t="s">
        <v>3294</v>
      </c>
      <c r="D163" s="231"/>
      <c r="E163" s="232"/>
      <c r="F163" s="233" t="s">
        <v>22</v>
      </c>
      <c r="G163" s="234"/>
      <c r="I163" s="208"/>
      <c r="J163" s="43"/>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row>
    <row r="164" spans="1:43" s="182" customFormat="1">
      <c r="A164" s="238" t="s">
        <v>502</v>
      </c>
      <c r="B164" s="335" t="s">
        <v>3298</v>
      </c>
      <c r="C164" s="240" t="s">
        <v>3299</v>
      </c>
      <c r="D164" s="255"/>
      <c r="E164" s="256"/>
      <c r="F164" s="243" t="s">
        <v>22</v>
      </c>
      <c r="G164" s="244"/>
      <c r="I164" s="305"/>
      <c r="J164" s="306"/>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row>
    <row r="165" spans="1:43" s="182" customFormat="1">
      <c r="A165" s="201"/>
      <c r="B165" s="245"/>
      <c r="C165" s="237" t="s">
        <v>2118</v>
      </c>
      <c r="D165" s="204"/>
      <c r="E165" s="205"/>
      <c r="F165" s="206" t="s">
        <v>22</v>
      </c>
      <c r="G165" s="207"/>
      <c r="I165" s="305"/>
      <c r="J165" s="306"/>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row>
    <row r="166" spans="1:43" s="182" customFormat="1" ht="318.75">
      <c r="A166" s="201"/>
      <c r="B166" s="245"/>
      <c r="C166" s="237" t="s">
        <v>3301</v>
      </c>
      <c r="D166" s="204"/>
      <c r="E166" s="205"/>
      <c r="F166" s="206" t="s">
        <v>22</v>
      </c>
      <c r="G166" s="207"/>
      <c r="I166" s="305"/>
      <c r="J166" s="306"/>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38"/>
      <c r="AM166" s="38"/>
      <c r="AN166" s="38"/>
      <c r="AO166" s="38"/>
      <c r="AP166" s="38"/>
      <c r="AQ166" s="38"/>
    </row>
    <row r="167" spans="1:43" s="182" customFormat="1">
      <c r="A167" s="201"/>
      <c r="B167" s="245"/>
      <c r="C167" s="237" t="s">
        <v>507</v>
      </c>
      <c r="D167" s="254">
        <v>1</v>
      </c>
      <c r="E167" s="205"/>
      <c r="F167" s="206">
        <v>0</v>
      </c>
      <c r="G167" s="207">
        <f>D167*F167</f>
        <v>0</v>
      </c>
      <c r="I167" s="305"/>
      <c r="J167" s="306"/>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row>
    <row r="168" spans="1:43" s="182" customFormat="1" ht="15.75" thickBot="1">
      <c r="A168" s="336"/>
      <c r="B168" s="337"/>
      <c r="C168" s="338"/>
      <c r="D168" s="339"/>
      <c r="E168" s="340"/>
      <c r="F168" s="341" t="s">
        <v>22</v>
      </c>
      <c r="G168" s="342"/>
      <c r="I168" s="305"/>
      <c r="J168" s="306"/>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38"/>
      <c r="AM168" s="38"/>
      <c r="AN168" s="38"/>
      <c r="AO168" s="38"/>
      <c r="AP168" s="38"/>
      <c r="AQ168" s="38"/>
    </row>
    <row r="169" spans="1:43" s="182" customFormat="1" ht="15.75" thickBot="1">
      <c r="A169" s="223"/>
      <c r="B169" s="230" t="s">
        <v>396</v>
      </c>
      <c r="C169" s="230" t="s">
        <v>397</v>
      </c>
      <c r="D169" s="231"/>
      <c r="E169" s="232"/>
      <c r="F169" s="233" t="s">
        <v>22</v>
      </c>
      <c r="G169" s="234"/>
      <c r="I169" s="305"/>
      <c r="J169" s="306"/>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row>
    <row r="170" spans="1:43" s="182" customFormat="1" ht="130.5" customHeight="1">
      <c r="A170" s="201"/>
      <c r="B170" s="958" t="s">
        <v>3300</v>
      </c>
      <c r="C170" s="959"/>
      <c r="D170" s="204"/>
      <c r="E170" s="205"/>
      <c r="F170" s="206" t="s">
        <v>22</v>
      </c>
      <c r="G170" s="207"/>
      <c r="I170" s="305"/>
      <c r="J170" s="306"/>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row>
    <row r="171" spans="1:43" s="182" customFormat="1">
      <c r="A171" s="270" t="s">
        <v>503</v>
      </c>
      <c r="B171" s="271" t="s">
        <v>399</v>
      </c>
      <c r="C171" s="272" t="s">
        <v>400</v>
      </c>
      <c r="D171" s="309"/>
      <c r="E171" s="310"/>
      <c r="F171" s="275" t="s">
        <v>22</v>
      </c>
      <c r="G171" s="276"/>
      <c r="I171" s="305"/>
      <c r="J171" s="306"/>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8"/>
      <c r="AQ171" s="38"/>
    </row>
    <row r="172" spans="1:43" s="182" customFormat="1">
      <c r="A172" s="201"/>
      <c r="B172" s="245"/>
      <c r="C172" s="237" t="s">
        <v>401</v>
      </c>
      <c r="D172" s="204"/>
      <c r="E172" s="205"/>
      <c r="F172" s="206" t="s">
        <v>22</v>
      </c>
      <c r="G172" s="207"/>
      <c r="I172" s="305"/>
      <c r="J172" s="306"/>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row>
    <row r="173" spans="1:43" s="182" customFormat="1">
      <c r="A173" s="201"/>
      <c r="B173" s="245"/>
      <c r="C173" s="237" t="s">
        <v>402</v>
      </c>
      <c r="D173" s="320"/>
      <c r="E173" s="205"/>
      <c r="F173" s="206" t="s">
        <v>22</v>
      </c>
      <c r="G173" s="207"/>
      <c r="I173" s="305"/>
      <c r="J173" s="306"/>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row>
    <row r="174" spans="1:43" s="182" customFormat="1">
      <c r="A174" s="220"/>
      <c r="B174" s="249"/>
      <c r="C174" s="250" t="s">
        <v>3506</v>
      </c>
      <c r="D174" s="251">
        <v>6</v>
      </c>
      <c r="E174" s="198"/>
      <c r="F174" s="199">
        <v>0</v>
      </c>
      <c r="G174" s="200">
        <f>D174*F174</f>
        <v>0</v>
      </c>
      <c r="I174" s="305"/>
      <c r="J174" s="306"/>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row>
    <row r="175" spans="1:43" s="182" customFormat="1">
      <c r="A175" s="270" t="s">
        <v>3458</v>
      </c>
      <c r="B175" s="271" t="s">
        <v>404</v>
      </c>
      <c r="C175" s="272" t="s">
        <v>405</v>
      </c>
      <c r="D175" s="309"/>
      <c r="E175" s="310"/>
      <c r="F175" s="275" t="s">
        <v>22</v>
      </c>
      <c r="G175" s="276"/>
      <c r="I175" s="305"/>
      <c r="J175" s="306"/>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38"/>
      <c r="AM175" s="38"/>
      <c r="AN175" s="38"/>
      <c r="AO175" s="38"/>
      <c r="AP175" s="38"/>
      <c r="AQ175" s="38"/>
    </row>
    <row r="176" spans="1:43" s="182" customFormat="1">
      <c r="A176" s="201"/>
      <c r="B176" s="245"/>
      <c r="C176" s="237" t="s">
        <v>401</v>
      </c>
      <c r="D176" s="204"/>
      <c r="E176" s="205"/>
      <c r="F176" s="206" t="s">
        <v>22</v>
      </c>
      <c r="G176" s="207"/>
      <c r="I176" s="305"/>
      <c r="J176" s="306"/>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row>
    <row r="177" spans="1:43" s="182" customFormat="1" ht="25.5">
      <c r="A177" s="201"/>
      <c r="B177" s="245"/>
      <c r="C177" s="237" t="s">
        <v>406</v>
      </c>
      <c r="D177" s="204"/>
      <c r="E177" s="205"/>
      <c r="F177" s="206" t="s">
        <v>22</v>
      </c>
      <c r="G177" s="207"/>
      <c r="I177" s="305"/>
      <c r="J177" s="306"/>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row>
    <row r="178" spans="1:43" s="182" customFormat="1">
      <c r="A178" s="220"/>
      <c r="B178" s="249"/>
      <c r="C178" s="250" t="s">
        <v>3350</v>
      </c>
      <c r="D178" s="251">
        <v>2</v>
      </c>
      <c r="E178" s="198"/>
      <c r="F178" s="199">
        <v>0</v>
      </c>
      <c r="G178" s="200">
        <f>D178*F178</f>
        <v>0</v>
      </c>
      <c r="I178" s="305"/>
      <c r="J178" s="306"/>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38"/>
      <c r="AM178" s="38"/>
      <c r="AN178" s="38"/>
      <c r="AO178" s="38"/>
      <c r="AP178" s="38"/>
      <c r="AQ178" s="38"/>
    </row>
    <row r="179" spans="1:43" s="182" customFormat="1">
      <c r="A179" s="270" t="s">
        <v>506</v>
      </c>
      <c r="B179" s="271" t="s">
        <v>408</v>
      </c>
      <c r="C179" s="272" t="s">
        <v>409</v>
      </c>
      <c r="D179" s="309"/>
      <c r="E179" s="310"/>
      <c r="F179" s="275" t="s">
        <v>22</v>
      </c>
      <c r="G179" s="276"/>
      <c r="I179" s="305"/>
      <c r="J179" s="306"/>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c r="AH179" s="38"/>
      <c r="AI179" s="38"/>
      <c r="AJ179" s="38"/>
      <c r="AK179" s="38"/>
      <c r="AL179" s="38"/>
      <c r="AM179" s="38"/>
      <c r="AN179" s="38"/>
      <c r="AO179" s="38"/>
      <c r="AP179" s="38"/>
      <c r="AQ179" s="38"/>
    </row>
    <row r="180" spans="1:43" s="182" customFormat="1">
      <c r="A180" s="201"/>
      <c r="B180" s="245"/>
      <c r="C180" s="237" t="s">
        <v>410</v>
      </c>
      <c r="D180" s="204"/>
      <c r="E180" s="205"/>
      <c r="F180" s="206" t="s">
        <v>22</v>
      </c>
      <c r="G180" s="207"/>
      <c r="I180" s="305"/>
      <c r="J180" s="306"/>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row>
    <row r="181" spans="1:43" s="182" customFormat="1" ht="25.5">
      <c r="A181" s="201"/>
      <c r="B181" s="245"/>
      <c r="C181" s="237" t="s">
        <v>411</v>
      </c>
      <c r="D181" s="343"/>
      <c r="E181" s="205"/>
      <c r="F181" s="206" t="s">
        <v>22</v>
      </c>
      <c r="G181" s="207"/>
      <c r="I181" s="305"/>
      <c r="J181" s="306"/>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row>
    <row r="182" spans="1:43" s="182" customFormat="1">
      <c r="A182" s="220"/>
      <c r="B182" s="249"/>
      <c r="C182" s="250" t="s">
        <v>126</v>
      </c>
      <c r="D182" s="251">
        <v>1</v>
      </c>
      <c r="E182" s="198"/>
      <c r="F182" s="199">
        <v>0</v>
      </c>
      <c r="G182" s="200">
        <f>D182*F182</f>
        <v>0</v>
      </c>
      <c r="I182" s="305"/>
      <c r="J182" s="306"/>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row>
    <row r="183" spans="1:43" s="182" customFormat="1">
      <c r="A183" s="270" t="s">
        <v>510</v>
      </c>
      <c r="B183" s="271" t="s">
        <v>418</v>
      </c>
      <c r="C183" s="272" t="s">
        <v>2153</v>
      </c>
      <c r="D183" s="309"/>
      <c r="E183" s="310"/>
      <c r="F183" s="275" t="s">
        <v>22</v>
      </c>
      <c r="G183" s="276"/>
      <c r="I183" s="305"/>
      <c r="J183" s="306"/>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38"/>
      <c r="AM183" s="38"/>
      <c r="AN183" s="38"/>
      <c r="AO183" s="38"/>
      <c r="AP183" s="38"/>
      <c r="AQ183" s="38"/>
    </row>
    <row r="184" spans="1:43" s="182" customFormat="1">
      <c r="A184" s="201"/>
      <c r="B184" s="245"/>
      <c r="C184" s="237" t="s">
        <v>2152</v>
      </c>
      <c r="D184" s="204"/>
      <c r="E184" s="205"/>
      <c r="F184" s="206" t="s">
        <v>22</v>
      </c>
      <c r="G184" s="207"/>
      <c r="I184" s="305"/>
      <c r="J184" s="306"/>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38"/>
      <c r="AM184" s="38"/>
      <c r="AN184" s="38"/>
      <c r="AO184" s="38"/>
      <c r="AP184" s="38"/>
      <c r="AQ184" s="38"/>
    </row>
    <row r="185" spans="1:43" s="182" customFormat="1" ht="25.5">
      <c r="A185" s="201"/>
      <c r="B185" s="245"/>
      <c r="C185" s="237" t="s">
        <v>411</v>
      </c>
      <c r="D185" s="204"/>
      <c r="E185" s="205"/>
      <c r="F185" s="206" t="s">
        <v>22</v>
      </c>
      <c r="G185" s="207"/>
      <c r="I185" s="305"/>
      <c r="J185" s="306"/>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row>
    <row r="186" spans="1:43" s="182" customFormat="1" ht="14.25" customHeight="1">
      <c r="A186" s="220"/>
      <c r="B186" s="249"/>
      <c r="C186" s="250" t="s">
        <v>126</v>
      </c>
      <c r="D186" s="251">
        <v>1</v>
      </c>
      <c r="E186" s="198"/>
      <c r="F186" s="199">
        <v>0</v>
      </c>
      <c r="G186" s="200">
        <f>D186*F186</f>
        <v>0</v>
      </c>
      <c r="I186" s="305"/>
      <c r="J186" s="306"/>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row>
    <row r="187" spans="1:43" s="182" customFormat="1">
      <c r="A187" s="270" t="s">
        <v>3459</v>
      </c>
      <c r="B187" s="271" t="s">
        <v>420</v>
      </c>
      <c r="C187" s="272" t="s">
        <v>2158</v>
      </c>
      <c r="D187" s="309"/>
      <c r="E187" s="310"/>
      <c r="F187" s="275" t="s">
        <v>22</v>
      </c>
      <c r="G187" s="276"/>
      <c r="I187" s="305"/>
      <c r="J187" s="306"/>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row>
    <row r="188" spans="1:43" s="182" customFormat="1">
      <c r="A188" s="201"/>
      <c r="B188" s="245"/>
      <c r="C188" s="237" t="s">
        <v>2120</v>
      </c>
      <c r="D188" s="204"/>
      <c r="E188" s="205"/>
      <c r="F188" s="206" t="s">
        <v>22</v>
      </c>
      <c r="G188" s="207"/>
      <c r="I188" s="305"/>
      <c r="J188" s="306"/>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row>
    <row r="189" spans="1:43" s="182" customFormat="1" ht="25.5">
      <c r="A189" s="201"/>
      <c r="B189" s="245"/>
      <c r="C189" s="237" t="s">
        <v>2173</v>
      </c>
      <c r="D189" s="204"/>
      <c r="E189" s="205"/>
      <c r="F189" s="206" t="s">
        <v>22</v>
      </c>
      <c r="G189" s="207"/>
      <c r="I189" s="305"/>
      <c r="J189" s="306"/>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row>
    <row r="190" spans="1:43" s="182" customFormat="1">
      <c r="A190" s="220"/>
      <c r="B190" s="249"/>
      <c r="C190" s="250" t="s">
        <v>123</v>
      </c>
      <c r="D190" s="251">
        <v>1</v>
      </c>
      <c r="E190" s="198"/>
      <c r="F190" s="199">
        <v>0</v>
      </c>
      <c r="G190" s="200">
        <f>D190*F190</f>
        <v>0</v>
      </c>
      <c r="I190" s="305"/>
      <c r="J190" s="306"/>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row>
    <row r="191" spans="1:43" s="182" customFormat="1" ht="15.75" thickBot="1">
      <c r="A191" s="223"/>
      <c r="B191" s="344"/>
      <c r="C191" s="344"/>
      <c r="D191" s="225"/>
      <c r="E191" s="226"/>
      <c r="F191" s="227" t="s">
        <v>22</v>
      </c>
      <c r="G191" s="228"/>
      <c r="I191" s="305"/>
      <c r="J191" s="306"/>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row>
    <row r="192" spans="1:43" s="182" customFormat="1" ht="15.75" thickBot="1">
      <c r="A192" s="229"/>
      <c r="B192" s="230" t="s">
        <v>421</v>
      </c>
      <c r="C192" s="230" t="s">
        <v>422</v>
      </c>
      <c r="D192" s="231"/>
      <c r="E192" s="232"/>
      <c r="F192" s="233" t="s">
        <v>22</v>
      </c>
      <c r="G192" s="234"/>
      <c r="I192" s="305"/>
      <c r="J192" s="306"/>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row>
    <row r="193" spans="1:43" s="182" customFormat="1" ht="66.75" customHeight="1">
      <c r="A193" s="201"/>
      <c r="B193" s="958" t="s">
        <v>3440</v>
      </c>
      <c r="C193" s="959"/>
      <c r="D193" s="204"/>
      <c r="E193" s="205"/>
      <c r="F193" s="206" t="s">
        <v>22</v>
      </c>
      <c r="G193" s="207"/>
      <c r="I193" s="305"/>
      <c r="J193" s="306"/>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row>
    <row r="194" spans="1:43">
      <c r="A194" s="284" t="s">
        <v>3460</v>
      </c>
      <c r="B194" s="285" t="s">
        <v>424</v>
      </c>
      <c r="C194" s="286" t="s">
        <v>425</v>
      </c>
      <c r="D194" s="287"/>
      <c r="E194" s="288"/>
      <c r="F194" s="289" t="s">
        <v>22</v>
      </c>
      <c r="G194" s="290"/>
    </row>
    <row r="195" spans="1:43" s="182" customFormat="1">
      <c r="A195" s="201"/>
      <c r="B195" s="245"/>
      <c r="C195" s="237" t="s">
        <v>401</v>
      </c>
      <c r="D195" s="204"/>
      <c r="E195" s="205"/>
      <c r="F195" s="206" t="s">
        <v>22</v>
      </c>
      <c r="G195" s="207"/>
      <c r="I195" s="208"/>
      <c r="J195" s="43"/>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row>
    <row r="196" spans="1:43" s="182" customFormat="1">
      <c r="A196" s="201"/>
      <c r="B196" s="245"/>
      <c r="C196" s="237" t="s">
        <v>426</v>
      </c>
      <c r="D196" s="291"/>
      <c r="E196" s="205"/>
      <c r="F196" s="206" t="s">
        <v>22</v>
      </c>
      <c r="G196" s="207"/>
      <c r="I196" s="208"/>
      <c r="J196" s="43"/>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row>
    <row r="197" spans="1:43" s="182" customFormat="1">
      <c r="A197" s="220"/>
      <c r="B197" s="249"/>
      <c r="C197" s="250" t="s">
        <v>3509</v>
      </c>
      <c r="D197" s="251">
        <v>3</v>
      </c>
      <c r="E197" s="198"/>
      <c r="F197" s="199">
        <v>0</v>
      </c>
      <c r="G197" s="200">
        <f>D197*F197</f>
        <v>0</v>
      </c>
      <c r="I197" s="208"/>
      <c r="J197" s="43"/>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row>
    <row r="198" spans="1:43">
      <c r="A198" s="284" t="s">
        <v>3461</v>
      </c>
      <c r="B198" s="285" t="s">
        <v>432</v>
      </c>
      <c r="C198" s="286" t="s">
        <v>2138</v>
      </c>
      <c r="D198" s="287"/>
      <c r="E198" s="288"/>
      <c r="F198" s="289" t="s">
        <v>22</v>
      </c>
      <c r="G198" s="290"/>
    </row>
    <row r="199" spans="1:43" s="182" customFormat="1">
      <c r="A199" s="201"/>
      <c r="B199" s="245"/>
      <c r="C199" s="237" t="s">
        <v>2174</v>
      </c>
      <c r="D199" s="204"/>
      <c r="E199" s="205"/>
      <c r="F199" s="206" t="s">
        <v>22</v>
      </c>
      <c r="G199" s="207"/>
      <c r="I199" s="208"/>
      <c r="J199" s="43"/>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row>
    <row r="200" spans="1:43" s="182" customFormat="1">
      <c r="A200" s="201"/>
      <c r="B200" s="245"/>
      <c r="C200" s="237" t="s">
        <v>2139</v>
      </c>
      <c r="D200" s="204"/>
      <c r="E200" s="205"/>
      <c r="F200" s="206" t="s">
        <v>22</v>
      </c>
      <c r="G200" s="207"/>
      <c r="I200" s="208"/>
      <c r="J200" s="43"/>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row>
    <row r="201" spans="1:43" s="182" customFormat="1">
      <c r="A201" s="220"/>
      <c r="B201" s="249"/>
      <c r="C201" s="250" t="s">
        <v>160</v>
      </c>
      <c r="D201" s="251">
        <v>1</v>
      </c>
      <c r="E201" s="198"/>
      <c r="F201" s="199">
        <v>0</v>
      </c>
      <c r="G201" s="200">
        <f>D201*F201</f>
        <v>0</v>
      </c>
      <c r="I201" s="208"/>
      <c r="J201" s="43"/>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row>
    <row r="202" spans="1:43">
      <c r="A202" s="284" t="s">
        <v>3462</v>
      </c>
      <c r="B202" s="285" t="s">
        <v>2141</v>
      </c>
      <c r="C202" s="286" t="s">
        <v>2142</v>
      </c>
      <c r="D202" s="287"/>
      <c r="E202" s="288"/>
      <c r="F202" s="289" t="s">
        <v>22</v>
      </c>
      <c r="G202" s="290"/>
    </row>
    <row r="203" spans="1:43" s="182" customFormat="1">
      <c r="A203" s="201"/>
      <c r="B203" s="245"/>
      <c r="C203" s="237" t="s">
        <v>2175</v>
      </c>
      <c r="D203" s="204"/>
      <c r="E203" s="205"/>
      <c r="F203" s="206" t="s">
        <v>22</v>
      </c>
      <c r="G203" s="207"/>
      <c r="I203" s="208"/>
      <c r="J203" s="43"/>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8"/>
      <c r="AP203" s="38"/>
      <c r="AQ203" s="38"/>
    </row>
    <row r="204" spans="1:43" s="182" customFormat="1">
      <c r="A204" s="201"/>
      <c r="B204" s="245"/>
      <c r="C204" s="237" t="s">
        <v>2139</v>
      </c>
      <c r="D204" s="204"/>
      <c r="E204" s="205"/>
      <c r="F204" s="206" t="s">
        <v>22</v>
      </c>
      <c r="G204" s="207"/>
      <c r="I204" s="208"/>
      <c r="J204" s="43"/>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row>
    <row r="205" spans="1:43" s="182" customFormat="1">
      <c r="A205" s="220"/>
      <c r="B205" s="249"/>
      <c r="C205" s="250" t="s">
        <v>157</v>
      </c>
      <c r="D205" s="251">
        <v>1</v>
      </c>
      <c r="E205" s="198"/>
      <c r="F205" s="199">
        <v>0</v>
      </c>
      <c r="G205" s="200">
        <f>D205*F205</f>
        <v>0</v>
      </c>
      <c r="I205" s="208"/>
      <c r="J205" s="43"/>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row>
    <row r="206" spans="1:43" ht="15.75" thickBot="1">
      <c r="A206" s="201"/>
      <c r="B206" s="277"/>
      <c r="C206" s="345" t="s">
        <v>15</v>
      </c>
      <c r="D206" s="346"/>
      <c r="E206" s="247"/>
      <c r="F206" s="206" t="s">
        <v>22</v>
      </c>
      <c r="G206" s="207"/>
    </row>
    <row r="207" spans="1:43" s="182" customFormat="1" ht="15.75" thickBot="1">
      <c r="A207" s="229"/>
      <c r="B207" s="230" t="s">
        <v>433</v>
      </c>
      <c r="C207" s="230" t="s">
        <v>434</v>
      </c>
      <c r="D207" s="231"/>
      <c r="E207" s="232"/>
      <c r="F207" s="233" t="s">
        <v>22</v>
      </c>
      <c r="G207" s="234"/>
      <c r="I207" s="208"/>
      <c r="J207" s="43"/>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38"/>
      <c r="AM207" s="38"/>
      <c r="AN207" s="38"/>
      <c r="AO207" s="38"/>
      <c r="AP207" s="38"/>
      <c r="AQ207" s="38"/>
    </row>
    <row r="208" spans="1:43" s="182" customFormat="1" ht="261" customHeight="1">
      <c r="A208" s="201"/>
      <c r="B208" s="958" t="s">
        <v>3441</v>
      </c>
      <c r="C208" s="959"/>
      <c r="D208" s="204"/>
      <c r="E208" s="205"/>
      <c r="F208" s="206" t="s">
        <v>22</v>
      </c>
      <c r="G208" s="207"/>
      <c r="I208" s="305"/>
      <c r="J208" s="306"/>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8"/>
      <c r="AP208" s="38"/>
      <c r="AQ208" s="38"/>
    </row>
    <row r="209" spans="1:43" s="182" customFormat="1">
      <c r="A209" s="238" t="s">
        <v>3463</v>
      </c>
      <c r="B209" s="239" t="s">
        <v>445</v>
      </c>
      <c r="C209" s="240" t="s">
        <v>446</v>
      </c>
      <c r="D209" s="255"/>
      <c r="E209" s="256"/>
      <c r="F209" s="243" t="s">
        <v>22</v>
      </c>
      <c r="G209" s="244"/>
      <c r="I209" s="305"/>
      <c r="J209" s="306"/>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8"/>
      <c r="AP209" s="38"/>
      <c r="AQ209" s="38"/>
    </row>
    <row r="210" spans="1:43" s="182" customFormat="1">
      <c r="A210" s="201"/>
      <c r="B210" s="245"/>
      <c r="C210" s="237" t="s">
        <v>447</v>
      </c>
      <c r="D210" s="204"/>
      <c r="E210" s="205"/>
      <c r="F210" s="206" t="s">
        <v>22</v>
      </c>
      <c r="G210" s="207"/>
      <c r="I210" s="305"/>
      <c r="J210" s="306"/>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row>
    <row r="211" spans="1:43" s="182" customFormat="1" ht="102">
      <c r="A211" s="201"/>
      <c r="B211" s="245"/>
      <c r="C211" s="237" t="s">
        <v>3442</v>
      </c>
      <c r="D211" s="204"/>
      <c r="E211" s="205"/>
      <c r="F211" s="206" t="s">
        <v>22</v>
      </c>
      <c r="G211" s="207"/>
      <c r="I211" s="305"/>
      <c r="J211" s="306"/>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8"/>
      <c r="AP211" s="38"/>
      <c r="AQ211" s="38"/>
    </row>
    <row r="212" spans="1:43" s="182" customFormat="1">
      <c r="A212" s="220"/>
      <c r="B212" s="249"/>
      <c r="C212" s="250" t="s">
        <v>448</v>
      </c>
      <c r="D212" s="251">
        <v>2</v>
      </c>
      <c r="E212" s="198"/>
      <c r="F212" s="199">
        <v>0</v>
      </c>
      <c r="G212" s="200">
        <f>D212*F212</f>
        <v>0</v>
      </c>
      <c r="I212" s="305"/>
      <c r="J212" s="306"/>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c r="AN212" s="38"/>
      <c r="AO212" s="38"/>
      <c r="AP212" s="38"/>
      <c r="AQ212" s="38"/>
    </row>
    <row r="213" spans="1:43" s="182" customFormat="1">
      <c r="A213" s="238" t="s">
        <v>532</v>
      </c>
      <c r="B213" s="239" t="s">
        <v>450</v>
      </c>
      <c r="C213" s="240" t="s">
        <v>2160</v>
      </c>
      <c r="D213" s="255"/>
      <c r="E213" s="256"/>
      <c r="F213" s="243" t="s">
        <v>22</v>
      </c>
      <c r="G213" s="244"/>
      <c r="I213" s="305"/>
      <c r="J213" s="306"/>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8"/>
      <c r="AP213" s="38"/>
      <c r="AQ213" s="38"/>
    </row>
    <row r="214" spans="1:43" s="182" customFormat="1">
      <c r="A214" s="201"/>
      <c r="B214" s="245"/>
      <c r="C214" s="237" t="s">
        <v>2162</v>
      </c>
      <c r="D214" s="204"/>
      <c r="E214" s="205"/>
      <c r="F214" s="206" t="s">
        <v>22</v>
      </c>
      <c r="G214" s="207"/>
      <c r="I214" s="305"/>
      <c r="J214" s="306"/>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8"/>
      <c r="AP214" s="38"/>
      <c r="AQ214" s="38"/>
    </row>
    <row r="215" spans="1:43" s="182" customFormat="1" ht="63.75">
      <c r="A215" s="201"/>
      <c r="B215" s="245"/>
      <c r="C215" s="237" t="s">
        <v>2164</v>
      </c>
      <c r="D215" s="204"/>
      <c r="E215" s="205"/>
      <c r="F215" s="206" t="s">
        <v>22</v>
      </c>
      <c r="G215" s="207"/>
      <c r="I215" s="305"/>
      <c r="J215" s="306"/>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row>
    <row r="216" spans="1:43" s="182" customFormat="1">
      <c r="A216" s="220"/>
      <c r="B216" s="249"/>
      <c r="C216" s="250" t="s">
        <v>2180</v>
      </c>
      <c r="D216" s="251">
        <v>2</v>
      </c>
      <c r="E216" s="198"/>
      <c r="F216" s="199">
        <v>0</v>
      </c>
      <c r="G216" s="200">
        <f>D216*F216</f>
        <v>0</v>
      </c>
      <c r="I216" s="305"/>
      <c r="J216" s="306"/>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row>
    <row r="217" spans="1:43" s="182" customFormat="1">
      <c r="A217" s="238" t="s">
        <v>537</v>
      </c>
      <c r="B217" s="239" t="s">
        <v>453</v>
      </c>
      <c r="C217" s="240" t="s">
        <v>2159</v>
      </c>
      <c r="D217" s="255"/>
      <c r="E217" s="256"/>
      <c r="F217" s="243" t="s">
        <v>22</v>
      </c>
      <c r="G217" s="244"/>
      <c r="I217" s="305"/>
      <c r="J217" s="306"/>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row>
    <row r="218" spans="1:43" s="182" customFormat="1">
      <c r="A218" s="201"/>
      <c r="B218" s="245"/>
      <c r="C218" s="237" t="s">
        <v>454</v>
      </c>
      <c r="D218" s="204"/>
      <c r="E218" s="205"/>
      <c r="F218" s="206" t="s">
        <v>22</v>
      </c>
      <c r="G218" s="207"/>
      <c r="I218" s="305"/>
      <c r="J218" s="306"/>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row>
    <row r="219" spans="1:43" s="182" customFormat="1" ht="25.5">
      <c r="A219" s="201"/>
      <c r="B219" s="245"/>
      <c r="C219" s="237" t="s">
        <v>455</v>
      </c>
      <c r="D219" s="204"/>
      <c r="E219" s="205"/>
      <c r="F219" s="206" t="s">
        <v>22</v>
      </c>
      <c r="G219" s="207"/>
      <c r="I219" s="305"/>
      <c r="J219" s="306"/>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c r="AH219" s="38"/>
      <c r="AI219" s="38"/>
      <c r="AJ219" s="38"/>
      <c r="AK219" s="38"/>
      <c r="AL219" s="38"/>
      <c r="AM219" s="38"/>
      <c r="AN219" s="38"/>
      <c r="AO219" s="38"/>
      <c r="AP219" s="38"/>
      <c r="AQ219" s="38"/>
    </row>
    <row r="220" spans="1:43" s="182" customFormat="1">
      <c r="A220" s="220"/>
      <c r="B220" s="249"/>
      <c r="C220" s="250" t="s">
        <v>456</v>
      </c>
      <c r="D220" s="251">
        <v>1</v>
      </c>
      <c r="E220" s="198"/>
      <c r="F220" s="199">
        <v>0</v>
      </c>
      <c r="G220" s="200">
        <f>D220*F220</f>
        <v>0</v>
      </c>
      <c r="I220" s="305"/>
      <c r="J220" s="306"/>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38"/>
      <c r="AM220" s="38"/>
      <c r="AN220" s="38"/>
      <c r="AO220" s="38"/>
      <c r="AP220" s="38"/>
      <c r="AQ220" s="38"/>
    </row>
    <row r="221" spans="1:43" s="182" customFormat="1">
      <c r="A221" s="238" t="s">
        <v>545</v>
      </c>
      <c r="B221" s="239" t="s">
        <v>2115</v>
      </c>
      <c r="C221" s="240" t="s">
        <v>2161</v>
      </c>
      <c r="D221" s="255"/>
      <c r="E221" s="256"/>
      <c r="F221" s="243" t="s">
        <v>22</v>
      </c>
      <c r="G221" s="244"/>
      <c r="I221" s="305"/>
      <c r="J221" s="306"/>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row>
    <row r="222" spans="1:43" s="182" customFormat="1">
      <c r="A222" s="201"/>
      <c r="B222" s="245"/>
      <c r="C222" s="237" t="s">
        <v>2163</v>
      </c>
      <c r="D222" s="204"/>
      <c r="E222" s="205"/>
      <c r="F222" s="206" t="s">
        <v>22</v>
      </c>
      <c r="G222" s="207"/>
      <c r="I222" s="305"/>
      <c r="J222" s="306"/>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row>
    <row r="223" spans="1:43" s="182" customFormat="1" ht="63.75">
      <c r="A223" s="201"/>
      <c r="B223" s="245"/>
      <c r="C223" s="237" t="s">
        <v>2165</v>
      </c>
      <c r="D223" s="204"/>
      <c r="E223" s="205"/>
      <c r="F223" s="206" t="s">
        <v>22</v>
      </c>
      <c r="G223" s="207"/>
      <c r="I223" s="305"/>
      <c r="J223" s="306"/>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row>
    <row r="224" spans="1:43" s="182" customFormat="1">
      <c r="A224" s="220"/>
      <c r="B224" s="249"/>
      <c r="C224" s="250" t="s">
        <v>120</v>
      </c>
      <c r="D224" s="251">
        <v>1</v>
      </c>
      <c r="E224" s="198"/>
      <c r="F224" s="199">
        <v>0</v>
      </c>
      <c r="G224" s="200">
        <f>D224*F224</f>
        <v>0</v>
      </c>
      <c r="I224" s="305"/>
      <c r="J224" s="306"/>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row>
    <row r="225" spans="1:43" s="182" customFormat="1">
      <c r="A225" s="238" t="s">
        <v>550</v>
      </c>
      <c r="B225" s="335" t="s">
        <v>2116</v>
      </c>
      <c r="C225" s="240" t="s">
        <v>2166</v>
      </c>
      <c r="D225" s="255"/>
      <c r="E225" s="256"/>
      <c r="F225" s="243" t="s">
        <v>22</v>
      </c>
      <c r="G225" s="244"/>
      <c r="I225" s="305"/>
      <c r="J225" s="306"/>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row>
    <row r="226" spans="1:43" s="182" customFormat="1">
      <c r="A226" s="201"/>
      <c r="B226" s="245"/>
      <c r="C226" s="237" t="s">
        <v>2123</v>
      </c>
      <c r="D226" s="204"/>
      <c r="E226" s="205"/>
      <c r="F226" s="206" t="s">
        <v>22</v>
      </c>
      <c r="G226" s="207"/>
      <c r="I226" s="305"/>
      <c r="J226" s="306"/>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row>
    <row r="227" spans="1:43" s="182" customFormat="1" ht="25.5">
      <c r="A227" s="201"/>
      <c r="B227" s="245"/>
      <c r="C227" s="237" t="s">
        <v>2168</v>
      </c>
      <c r="D227" s="204"/>
      <c r="E227" s="205"/>
      <c r="F227" s="206" t="s">
        <v>22</v>
      </c>
      <c r="G227" s="207"/>
      <c r="I227" s="305"/>
      <c r="J227" s="306"/>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c r="AN227" s="38"/>
      <c r="AO227" s="38"/>
      <c r="AP227" s="38"/>
      <c r="AQ227" s="38"/>
    </row>
    <row r="228" spans="1:43" s="182" customFormat="1">
      <c r="A228" s="220"/>
      <c r="B228" s="249"/>
      <c r="C228" s="250" t="s">
        <v>2108</v>
      </c>
      <c r="D228" s="251">
        <v>2</v>
      </c>
      <c r="E228" s="198"/>
      <c r="F228" s="199">
        <v>0</v>
      </c>
      <c r="G228" s="200">
        <f>D228*F228</f>
        <v>0</v>
      </c>
      <c r="I228" s="305"/>
      <c r="J228" s="306"/>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38"/>
      <c r="AK228" s="38"/>
      <c r="AL228" s="38"/>
      <c r="AM228" s="38"/>
      <c r="AN228" s="38"/>
      <c r="AO228" s="38"/>
      <c r="AP228" s="38"/>
      <c r="AQ228" s="38"/>
    </row>
    <row r="229" spans="1:43" s="182" customFormat="1">
      <c r="A229" s="238" t="s">
        <v>554</v>
      </c>
      <c r="B229" s="335" t="s">
        <v>2117</v>
      </c>
      <c r="C229" s="240" t="s">
        <v>2167</v>
      </c>
      <c r="D229" s="255"/>
      <c r="E229" s="256"/>
      <c r="F229" s="243" t="s">
        <v>22</v>
      </c>
      <c r="G229" s="244"/>
      <c r="I229" s="305"/>
      <c r="J229" s="306"/>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row>
    <row r="230" spans="1:43" s="182" customFormat="1">
      <c r="A230" s="201"/>
      <c r="B230" s="245"/>
      <c r="C230" s="237" t="s">
        <v>2157</v>
      </c>
      <c r="D230" s="204"/>
      <c r="E230" s="205"/>
      <c r="F230" s="206" t="s">
        <v>22</v>
      </c>
      <c r="G230" s="207"/>
      <c r="I230" s="305"/>
      <c r="J230" s="306"/>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c r="AI230" s="38"/>
      <c r="AJ230" s="38"/>
      <c r="AK230" s="38"/>
      <c r="AL230" s="38"/>
      <c r="AM230" s="38"/>
      <c r="AN230" s="38"/>
      <c r="AO230" s="38"/>
      <c r="AP230" s="38"/>
      <c r="AQ230" s="38"/>
    </row>
    <row r="231" spans="1:43" s="182" customFormat="1" ht="25.5">
      <c r="A231" s="201"/>
      <c r="B231" s="245"/>
      <c r="C231" s="237" t="s">
        <v>2169</v>
      </c>
      <c r="D231" s="204"/>
      <c r="E231" s="205"/>
      <c r="F231" s="206" t="s">
        <v>22</v>
      </c>
      <c r="G231" s="207"/>
      <c r="I231" s="305"/>
      <c r="J231" s="306"/>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38"/>
      <c r="AJ231" s="38"/>
      <c r="AK231" s="38"/>
      <c r="AL231" s="38"/>
      <c r="AM231" s="38"/>
      <c r="AN231" s="38"/>
      <c r="AO231" s="38"/>
      <c r="AP231" s="38"/>
      <c r="AQ231" s="38"/>
    </row>
    <row r="232" spans="1:43" s="182" customFormat="1">
      <c r="A232" s="220"/>
      <c r="B232" s="249"/>
      <c r="C232" s="250" t="s">
        <v>451</v>
      </c>
      <c r="D232" s="251">
        <v>1</v>
      </c>
      <c r="E232" s="198"/>
      <c r="F232" s="199">
        <v>0</v>
      </c>
      <c r="G232" s="200">
        <f>D232*F232</f>
        <v>0</v>
      </c>
      <c r="I232" s="305"/>
      <c r="J232" s="306"/>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c r="AH232" s="38"/>
      <c r="AI232" s="38"/>
      <c r="AJ232" s="38"/>
      <c r="AK232" s="38"/>
      <c r="AL232" s="38"/>
      <c r="AM232" s="38"/>
      <c r="AN232" s="38"/>
      <c r="AO232" s="38"/>
      <c r="AP232" s="38"/>
      <c r="AQ232" s="38"/>
    </row>
    <row r="233" spans="1:43" s="182" customFormat="1" ht="15.75" thickBot="1">
      <c r="A233" s="336"/>
      <c r="B233" s="259"/>
      <c r="C233" s="260"/>
      <c r="D233" s="307"/>
      <c r="E233" s="347"/>
      <c r="F233" s="348" t="s">
        <v>22</v>
      </c>
      <c r="G233" s="41"/>
      <c r="I233" s="305"/>
      <c r="J233" s="306"/>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c r="AH233" s="38"/>
      <c r="AI233" s="38"/>
      <c r="AJ233" s="38"/>
      <c r="AK233" s="38"/>
      <c r="AL233" s="38"/>
      <c r="AM233" s="38"/>
      <c r="AN233" s="38"/>
      <c r="AO233" s="38"/>
      <c r="AP233" s="38"/>
      <c r="AQ233" s="38"/>
    </row>
    <row r="234" spans="1:43" s="182" customFormat="1" ht="15.75" thickBot="1">
      <c r="A234" s="229"/>
      <c r="B234" s="230" t="s">
        <v>457</v>
      </c>
      <c r="C234" s="230" t="s">
        <v>458</v>
      </c>
      <c r="D234" s="231"/>
      <c r="E234" s="232"/>
      <c r="F234" s="233" t="s">
        <v>22</v>
      </c>
      <c r="G234" s="234"/>
      <c r="I234" s="305"/>
      <c r="J234" s="306"/>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c r="AH234" s="38"/>
      <c r="AI234" s="38"/>
      <c r="AJ234" s="38"/>
      <c r="AK234" s="38"/>
      <c r="AL234" s="38"/>
      <c r="AM234" s="38"/>
      <c r="AN234" s="38"/>
      <c r="AO234" s="38"/>
      <c r="AP234" s="38"/>
      <c r="AQ234" s="38"/>
    </row>
    <row r="235" spans="1:43" s="182" customFormat="1" ht="54.75" customHeight="1">
      <c r="A235" s="201"/>
      <c r="B235" s="958" t="s">
        <v>3443</v>
      </c>
      <c r="C235" s="959"/>
      <c r="D235" s="204"/>
      <c r="E235" s="205"/>
      <c r="F235" s="206" t="s">
        <v>22</v>
      </c>
      <c r="G235" s="207"/>
      <c r="I235" s="305"/>
      <c r="J235" s="306"/>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c r="AI235" s="38"/>
      <c r="AJ235" s="38"/>
      <c r="AK235" s="38"/>
      <c r="AL235" s="38"/>
      <c r="AM235" s="38"/>
      <c r="AN235" s="38"/>
      <c r="AO235" s="38"/>
      <c r="AP235" s="38"/>
      <c r="AQ235" s="38"/>
    </row>
    <row r="236" spans="1:43" s="182" customFormat="1">
      <c r="A236" s="270" t="s">
        <v>560</v>
      </c>
      <c r="B236" s="271" t="s">
        <v>472</v>
      </c>
      <c r="C236" s="272" t="s">
        <v>2144</v>
      </c>
      <c r="D236" s="309"/>
      <c r="E236" s="310"/>
      <c r="F236" s="275" t="s">
        <v>22</v>
      </c>
      <c r="G236" s="276"/>
      <c r="I236" s="305"/>
      <c r="J236" s="306"/>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c r="AH236" s="38"/>
      <c r="AI236" s="38"/>
      <c r="AJ236" s="38"/>
      <c r="AK236" s="38"/>
      <c r="AL236" s="38"/>
      <c r="AM236" s="38"/>
      <c r="AN236" s="38"/>
      <c r="AO236" s="38"/>
      <c r="AP236" s="38"/>
      <c r="AQ236" s="38"/>
    </row>
    <row r="237" spans="1:43" s="182" customFormat="1">
      <c r="A237" s="201"/>
      <c r="B237" s="245"/>
      <c r="C237" s="237" t="s">
        <v>3471</v>
      </c>
      <c r="D237" s="204"/>
      <c r="E237" s="205"/>
      <c r="F237" s="206" t="s">
        <v>22</v>
      </c>
      <c r="G237" s="207"/>
      <c r="I237" s="305"/>
      <c r="J237" s="306"/>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c r="AH237" s="38"/>
      <c r="AI237" s="38"/>
      <c r="AJ237" s="38"/>
      <c r="AK237" s="38"/>
      <c r="AL237" s="38"/>
      <c r="AM237" s="38"/>
      <c r="AN237" s="38"/>
      <c r="AO237" s="38"/>
      <c r="AP237" s="38"/>
      <c r="AQ237" s="38"/>
    </row>
    <row r="238" spans="1:43" s="182" customFormat="1" ht="25.5">
      <c r="A238" s="201"/>
      <c r="B238" s="245"/>
      <c r="C238" s="237" t="s">
        <v>3446</v>
      </c>
      <c r="D238" s="204"/>
      <c r="E238" s="205"/>
      <c r="F238" s="206" t="s">
        <v>22</v>
      </c>
      <c r="G238" s="207"/>
      <c r="I238" s="305"/>
      <c r="J238" s="306"/>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c r="AH238" s="38"/>
      <c r="AI238" s="38"/>
      <c r="AJ238" s="38"/>
      <c r="AK238" s="38"/>
      <c r="AL238" s="38"/>
      <c r="AM238" s="38"/>
      <c r="AN238" s="38"/>
      <c r="AO238" s="38"/>
      <c r="AP238" s="38"/>
      <c r="AQ238" s="38"/>
    </row>
    <row r="239" spans="1:43" s="182" customFormat="1">
      <c r="A239" s="220"/>
      <c r="B239" s="249"/>
      <c r="C239" s="250" t="s">
        <v>473</v>
      </c>
      <c r="D239" s="251">
        <v>2</v>
      </c>
      <c r="E239" s="198"/>
      <c r="F239" s="199">
        <v>0</v>
      </c>
      <c r="G239" s="200">
        <f>D239*F239</f>
        <v>0</v>
      </c>
      <c r="I239" s="305"/>
      <c r="J239" s="306"/>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c r="AI239" s="38"/>
      <c r="AJ239" s="38"/>
      <c r="AK239" s="38"/>
      <c r="AL239" s="38"/>
      <c r="AM239" s="38"/>
      <c r="AN239" s="38"/>
      <c r="AO239" s="38"/>
      <c r="AP239" s="38"/>
      <c r="AQ239" s="38"/>
    </row>
    <row r="240" spans="1:43" s="182" customFormat="1">
      <c r="A240" s="270" t="s">
        <v>565</v>
      </c>
      <c r="B240" s="271" t="s">
        <v>475</v>
      </c>
      <c r="C240" s="272" t="s">
        <v>2140</v>
      </c>
      <c r="D240" s="309"/>
      <c r="E240" s="310"/>
      <c r="F240" s="275" t="s">
        <v>22</v>
      </c>
      <c r="G240" s="276"/>
      <c r="I240" s="305"/>
      <c r="J240" s="306"/>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c r="AI240" s="38"/>
      <c r="AJ240" s="38"/>
      <c r="AK240" s="38"/>
      <c r="AL240" s="38"/>
      <c r="AM240" s="38"/>
      <c r="AN240" s="38"/>
      <c r="AO240" s="38"/>
      <c r="AP240" s="38"/>
      <c r="AQ240" s="38"/>
    </row>
    <row r="241" spans="1:43" s="182" customFormat="1">
      <c r="A241" s="201"/>
      <c r="B241" s="245"/>
      <c r="C241" s="237" t="s">
        <v>3474</v>
      </c>
      <c r="D241" s="204"/>
      <c r="E241" s="205"/>
      <c r="F241" s="206" t="s">
        <v>22</v>
      </c>
      <c r="G241" s="207"/>
      <c r="I241" s="305"/>
      <c r="J241" s="306"/>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c r="AH241" s="38"/>
      <c r="AI241" s="38"/>
      <c r="AJ241" s="38"/>
      <c r="AK241" s="38"/>
      <c r="AL241" s="38"/>
      <c r="AM241" s="38"/>
      <c r="AN241" s="38"/>
      <c r="AO241" s="38"/>
      <c r="AP241" s="38"/>
      <c r="AQ241" s="38"/>
    </row>
    <row r="242" spans="1:43" s="182" customFormat="1" ht="25.5">
      <c r="A242" s="201"/>
      <c r="B242" s="245"/>
      <c r="C242" s="237" t="s">
        <v>3445</v>
      </c>
      <c r="D242" s="204"/>
      <c r="E242" s="205"/>
      <c r="F242" s="206" t="s">
        <v>22</v>
      </c>
      <c r="G242" s="207"/>
      <c r="I242" s="305"/>
      <c r="J242" s="306"/>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c r="AH242" s="38"/>
      <c r="AI242" s="38"/>
      <c r="AJ242" s="38"/>
      <c r="AK242" s="38"/>
      <c r="AL242" s="38"/>
      <c r="AM242" s="38"/>
      <c r="AN242" s="38"/>
      <c r="AO242" s="38"/>
      <c r="AP242" s="38"/>
      <c r="AQ242" s="38"/>
    </row>
    <row r="243" spans="1:43" s="182" customFormat="1">
      <c r="A243" s="220"/>
      <c r="B243" s="249"/>
      <c r="C243" s="250" t="s">
        <v>476</v>
      </c>
      <c r="D243" s="251">
        <v>2</v>
      </c>
      <c r="E243" s="198"/>
      <c r="F243" s="199">
        <v>0</v>
      </c>
      <c r="G243" s="200">
        <f>D243*F243</f>
        <v>0</v>
      </c>
      <c r="I243" s="305"/>
      <c r="J243" s="306"/>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row>
    <row r="244" spans="1:43" s="182" customFormat="1" ht="15.75" thickBot="1">
      <c r="A244" s="201"/>
      <c r="B244" s="245"/>
      <c r="C244" s="260"/>
      <c r="D244" s="307"/>
      <c r="E244" s="308"/>
      <c r="F244" s="263" t="s">
        <v>22</v>
      </c>
      <c r="G244" s="264"/>
      <c r="I244" s="305"/>
      <c r="J244" s="306"/>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c r="AI244" s="38"/>
      <c r="AJ244" s="38"/>
      <c r="AK244" s="38"/>
      <c r="AL244" s="38"/>
      <c r="AM244" s="38"/>
      <c r="AN244" s="38"/>
      <c r="AO244" s="38"/>
      <c r="AP244" s="38"/>
      <c r="AQ244" s="38"/>
    </row>
    <row r="245" spans="1:43" s="182" customFormat="1" ht="15.75" thickBot="1">
      <c r="A245" s="229"/>
      <c r="B245" s="230" t="s">
        <v>508</v>
      </c>
      <c r="C245" s="230" t="s">
        <v>509</v>
      </c>
      <c r="D245" s="231"/>
      <c r="E245" s="232"/>
      <c r="F245" s="233" t="s">
        <v>22</v>
      </c>
      <c r="G245" s="234"/>
      <c r="I245" s="305"/>
      <c r="J245" s="306"/>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row>
    <row r="246" spans="1:43" s="182" customFormat="1" ht="81" customHeight="1">
      <c r="A246" s="201"/>
      <c r="B246" s="958" t="s">
        <v>3449</v>
      </c>
      <c r="C246" s="959"/>
      <c r="D246" s="204"/>
      <c r="E246" s="205"/>
      <c r="F246" s="206" t="s">
        <v>22</v>
      </c>
      <c r="G246" s="207"/>
      <c r="I246" s="305"/>
      <c r="J246" s="306"/>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c r="AH246" s="38"/>
      <c r="AI246" s="38"/>
      <c r="AJ246" s="38"/>
      <c r="AK246" s="38"/>
      <c r="AL246" s="38"/>
      <c r="AM246" s="38"/>
      <c r="AN246" s="38"/>
      <c r="AO246" s="38"/>
      <c r="AP246" s="38"/>
      <c r="AQ246" s="38"/>
    </row>
    <row r="247" spans="1:43" s="182" customFormat="1">
      <c r="A247" s="284" t="s">
        <v>569</v>
      </c>
      <c r="B247" s="285" t="s">
        <v>511</v>
      </c>
      <c r="C247" s="286" t="s">
        <v>512</v>
      </c>
      <c r="D247" s="314"/>
      <c r="E247" s="315"/>
      <c r="F247" s="289" t="s">
        <v>22</v>
      </c>
      <c r="G247" s="290"/>
      <c r="I247" s="305"/>
      <c r="J247" s="306"/>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c r="AI247" s="38"/>
      <c r="AJ247" s="38"/>
      <c r="AK247" s="38"/>
      <c r="AL247" s="38"/>
      <c r="AM247" s="38"/>
      <c r="AN247" s="38"/>
      <c r="AO247" s="38"/>
      <c r="AP247" s="38"/>
      <c r="AQ247" s="38"/>
    </row>
    <row r="248" spans="1:43" s="182" customFormat="1">
      <c r="A248" s="201"/>
      <c r="B248" s="245"/>
      <c r="C248" s="237" t="s">
        <v>513</v>
      </c>
      <c r="D248" s="204"/>
      <c r="E248" s="205"/>
      <c r="F248" s="206" t="s">
        <v>22</v>
      </c>
      <c r="G248" s="207"/>
      <c r="I248" s="305"/>
      <c r="J248" s="306"/>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c r="AH248" s="38"/>
      <c r="AI248" s="38"/>
      <c r="AJ248" s="38"/>
      <c r="AK248" s="38"/>
      <c r="AL248" s="38"/>
      <c r="AM248" s="38"/>
      <c r="AN248" s="38"/>
      <c r="AO248" s="38"/>
      <c r="AP248" s="38"/>
      <c r="AQ248" s="38"/>
    </row>
    <row r="249" spans="1:43" s="182" customFormat="1" ht="25.5">
      <c r="A249" s="201"/>
      <c r="B249" s="245"/>
      <c r="C249" s="237" t="s">
        <v>514</v>
      </c>
      <c r="D249" s="320"/>
      <c r="E249" s="205"/>
      <c r="F249" s="206" t="s">
        <v>22</v>
      </c>
      <c r="G249" s="207"/>
      <c r="I249" s="305"/>
      <c r="J249" s="306"/>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row>
    <row r="250" spans="1:43" s="182" customFormat="1" ht="15.75" customHeight="1">
      <c r="A250" s="220"/>
      <c r="B250" s="249"/>
      <c r="C250" s="250" t="s">
        <v>3511</v>
      </c>
      <c r="D250" s="251">
        <v>5</v>
      </c>
      <c r="E250" s="198"/>
      <c r="F250" s="199">
        <v>0</v>
      </c>
      <c r="G250" s="200">
        <f>D250*F250</f>
        <v>0</v>
      </c>
      <c r="I250" s="305"/>
      <c r="J250" s="306"/>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row>
    <row r="251" spans="1:43" s="182" customFormat="1" ht="15.75" thickBot="1">
      <c r="A251" s="336"/>
      <c r="B251" s="337"/>
      <c r="C251" s="260"/>
      <c r="D251" s="307"/>
      <c r="E251" s="308"/>
      <c r="F251" s="263" t="s">
        <v>22</v>
      </c>
      <c r="G251" s="264"/>
      <c r="I251" s="305"/>
      <c r="J251" s="306"/>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row>
    <row r="252" spans="1:43" s="182" customFormat="1" ht="15.75" thickBot="1">
      <c r="A252" s="229"/>
      <c r="B252" s="230" t="s">
        <v>515</v>
      </c>
      <c r="C252" s="230" t="s">
        <v>516</v>
      </c>
      <c r="D252" s="231"/>
      <c r="E252" s="232"/>
      <c r="F252" s="233" t="s">
        <v>22</v>
      </c>
      <c r="G252" s="234"/>
      <c r="I252" s="305"/>
      <c r="J252" s="306"/>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c r="AH252" s="38"/>
      <c r="AI252" s="38"/>
      <c r="AJ252" s="38"/>
      <c r="AK252" s="38"/>
      <c r="AL252" s="38"/>
      <c r="AM252" s="38"/>
      <c r="AN252" s="38"/>
      <c r="AO252" s="38"/>
      <c r="AP252" s="38"/>
      <c r="AQ252" s="38"/>
    </row>
    <row r="253" spans="1:43" s="182" customFormat="1" ht="42" customHeight="1">
      <c r="A253" s="201"/>
      <c r="B253" s="958" t="s">
        <v>3303</v>
      </c>
      <c r="C253" s="959"/>
      <c r="D253" s="204"/>
      <c r="E253" s="205"/>
      <c r="F253" s="206" t="s">
        <v>22</v>
      </c>
      <c r="G253" s="207"/>
      <c r="I253" s="305"/>
      <c r="J253" s="306"/>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row>
    <row r="254" spans="1:43" s="182" customFormat="1">
      <c r="A254" s="238" t="s">
        <v>1843</v>
      </c>
      <c r="B254" s="239" t="s">
        <v>517</v>
      </c>
      <c r="C254" s="240" t="s">
        <v>518</v>
      </c>
      <c r="D254" s="255"/>
      <c r="E254" s="256"/>
      <c r="F254" s="243" t="s">
        <v>22</v>
      </c>
      <c r="G254" s="244"/>
      <c r="I254" s="305"/>
      <c r="J254" s="306"/>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row>
    <row r="255" spans="1:43" s="182" customFormat="1">
      <c r="A255" s="201"/>
      <c r="B255" s="245"/>
      <c r="C255" s="237" t="s">
        <v>519</v>
      </c>
      <c r="D255" s="204"/>
      <c r="E255" s="205"/>
      <c r="F255" s="206" t="s">
        <v>22</v>
      </c>
      <c r="G255" s="207"/>
      <c r="I255" s="305"/>
      <c r="J255" s="306"/>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c r="AI255" s="38"/>
      <c r="AJ255" s="38"/>
      <c r="AK255" s="38"/>
      <c r="AL255" s="38"/>
      <c r="AM255" s="38"/>
      <c r="AN255" s="38"/>
      <c r="AO255" s="38"/>
      <c r="AP255" s="38"/>
      <c r="AQ255" s="38"/>
    </row>
    <row r="256" spans="1:43" s="182" customFormat="1">
      <c r="A256" s="201"/>
      <c r="B256" s="245"/>
      <c r="C256" s="237" t="s">
        <v>3304</v>
      </c>
      <c r="D256" s="204"/>
      <c r="E256" s="205"/>
      <c r="F256" s="206" t="s">
        <v>22</v>
      </c>
      <c r="G256" s="207"/>
      <c r="I256" s="305"/>
      <c r="J256" s="306"/>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c r="AH256" s="38"/>
      <c r="AI256" s="38"/>
      <c r="AJ256" s="38"/>
      <c r="AK256" s="38"/>
      <c r="AL256" s="38"/>
      <c r="AM256" s="38"/>
      <c r="AN256" s="38"/>
      <c r="AO256" s="38"/>
      <c r="AP256" s="38"/>
      <c r="AQ256" s="38"/>
    </row>
    <row r="257" spans="1:43" s="182" customFormat="1">
      <c r="A257" s="220"/>
      <c r="B257" s="249"/>
      <c r="C257" s="250" t="s">
        <v>448</v>
      </c>
      <c r="D257" s="251">
        <v>2</v>
      </c>
      <c r="E257" s="198"/>
      <c r="F257" s="199">
        <v>0</v>
      </c>
      <c r="G257" s="200">
        <f>D257*F257</f>
        <v>0</v>
      </c>
      <c r="I257" s="305"/>
      <c r="J257" s="306"/>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row>
    <row r="258" spans="1:43" s="182" customFormat="1">
      <c r="A258" s="238" t="s">
        <v>1844</v>
      </c>
      <c r="B258" s="239" t="s">
        <v>520</v>
      </c>
      <c r="C258" s="240" t="s">
        <v>521</v>
      </c>
      <c r="D258" s="255"/>
      <c r="E258" s="256"/>
      <c r="F258" s="243" t="s">
        <v>22</v>
      </c>
      <c r="G258" s="244"/>
      <c r="I258" s="305"/>
      <c r="J258" s="306"/>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c r="AH258" s="38"/>
      <c r="AI258" s="38"/>
      <c r="AJ258" s="38"/>
      <c r="AK258" s="38"/>
      <c r="AL258" s="38"/>
      <c r="AM258" s="38"/>
      <c r="AN258" s="38"/>
      <c r="AO258" s="38"/>
      <c r="AP258" s="38"/>
      <c r="AQ258" s="38"/>
    </row>
    <row r="259" spans="1:43" s="182" customFormat="1">
      <c r="A259" s="201"/>
      <c r="B259" s="245"/>
      <c r="C259" s="237" t="s">
        <v>522</v>
      </c>
      <c r="D259" s="204"/>
      <c r="E259" s="205"/>
      <c r="F259" s="206" t="s">
        <v>22</v>
      </c>
      <c r="G259" s="207"/>
      <c r="I259" s="305"/>
      <c r="J259" s="306"/>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c r="AI259" s="38"/>
      <c r="AJ259" s="38"/>
      <c r="AK259" s="38"/>
      <c r="AL259" s="38"/>
      <c r="AM259" s="38"/>
      <c r="AN259" s="38"/>
      <c r="AO259" s="38"/>
      <c r="AP259" s="38"/>
      <c r="AQ259" s="38"/>
    </row>
    <row r="260" spans="1:43" s="182" customFormat="1" ht="38.25">
      <c r="A260" s="201"/>
      <c r="B260" s="245"/>
      <c r="C260" s="237" t="s">
        <v>3307</v>
      </c>
      <c r="D260" s="204"/>
      <c r="E260" s="205"/>
      <c r="F260" s="206" t="s">
        <v>22</v>
      </c>
      <c r="G260" s="207"/>
      <c r="I260" s="305"/>
      <c r="J260" s="306"/>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row>
    <row r="261" spans="1:43" s="182" customFormat="1">
      <c r="A261" s="220"/>
      <c r="B261" s="249"/>
      <c r="C261" s="250" t="s">
        <v>523</v>
      </c>
      <c r="D261" s="251">
        <v>1</v>
      </c>
      <c r="E261" s="198"/>
      <c r="F261" s="199">
        <v>0</v>
      </c>
      <c r="G261" s="200">
        <f>D261*F261</f>
        <v>0</v>
      </c>
      <c r="I261" s="305"/>
      <c r="J261" s="306"/>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row>
    <row r="262" spans="1:43">
      <c r="A262" s="238" t="s">
        <v>2188</v>
      </c>
      <c r="B262" s="239" t="s">
        <v>2110</v>
      </c>
      <c r="C262" s="240" t="s">
        <v>516</v>
      </c>
      <c r="D262" s="241"/>
      <c r="E262" s="242"/>
      <c r="F262" s="243" t="s">
        <v>22</v>
      </c>
      <c r="G262" s="244"/>
    </row>
    <row r="263" spans="1:43">
      <c r="A263" s="201"/>
      <c r="B263" s="277"/>
      <c r="C263" s="237" t="s">
        <v>2111</v>
      </c>
      <c r="D263" s="246"/>
      <c r="E263" s="247"/>
      <c r="F263" s="206" t="s">
        <v>22</v>
      </c>
      <c r="G263" s="207"/>
    </row>
    <row r="264" spans="1:43">
      <c r="A264" s="201"/>
      <c r="B264" s="277"/>
      <c r="C264" s="237" t="s">
        <v>3306</v>
      </c>
      <c r="D264" s="246"/>
      <c r="E264" s="247"/>
      <c r="F264" s="206" t="s">
        <v>22</v>
      </c>
      <c r="G264" s="207"/>
    </row>
    <row r="265" spans="1:43" s="182" customFormat="1">
      <c r="A265" s="220"/>
      <c r="B265" s="249"/>
      <c r="C265" s="250" t="s">
        <v>2108</v>
      </c>
      <c r="D265" s="251">
        <v>2</v>
      </c>
      <c r="E265" s="198"/>
      <c r="F265" s="199">
        <v>0</v>
      </c>
      <c r="G265" s="200">
        <f>D265*F265</f>
        <v>0</v>
      </c>
      <c r="I265" s="208"/>
      <c r="J265" s="43"/>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c r="AH265" s="38"/>
      <c r="AI265" s="38"/>
      <c r="AJ265" s="38"/>
      <c r="AK265" s="38"/>
      <c r="AL265" s="38"/>
      <c r="AM265" s="38"/>
      <c r="AN265" s="38"/>
      <c r="AO265" s="38"/>
      <c r="AP265" s="38"/>
      <c r="AQ265" s="38"/>
    </row>
    <row r="266" spans="1:43" ht="15.75" thickBot="1">
      <c r="A266" s="336"/>
      <c r="B266" s="354"/>
      <c r="C266" s="294"/>
      <c r="D266" s="261"/>
      <c r="E266" s="262"/>
      <c r="F266" s="263" t="s">
        <v>22</v>
      </c>
      <c r="G266" s="264"/>
    </row>
    <row r="267" spans="1:43" s="182" customFormat="1" ht="15.75" thickBot="1">
      <c r="A267" s="229"/>
      <c r="B267" s="230" t="s">
        <v>527</v>
      </c>
      <c r="C267" s="230" t="s">
        <v>528</v>
      </c>
      <c r="D267" s="231"/>
      <c r="E267" s="232"/>
      <c r="F267" s="233" t="s">
        <v>22</v>
      </c>
      <c r="G267" s="234"/>
      <c r="I267" s="208"/>
      <c r="J267" s="43"/>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c r="AN267" s="38"/>
      <c r="AO267" s="38"/>
      <c r="AP267" s="38"/>
      <c r="AQ267" s="38"/>
    </row>
    <row r="268" spans="1:43" s="182" customFormat="1" ht="53.25" customHeight="1">
      <c r="A268" s="201"/>
      <c r="B268" s="958" t="s">
        <v>3450</v>
      </c>
      <c r="C268" s="959"/>
      <c r="D268" s="204"/>
      <c r="E268" s="205"/>
      <c r="F268" s="206" t="s">
        <v>22</v>
      </c>
      <c r="G268" s="207"/>
      <c r="I268" s="305"/>
      <c r="J268" s="306"/>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c r="AN268" s="38"/>
      <c r="AO268" s="38"/>
      <c r="AP268" s="38"/>
      <c r="AQ268" s="38"/>
    </row>
    <row r="269" spans="1:43" s="182" customFormat="1">
      <c r="A269" s="270" t="s">
        <v>2233</v>
      </c>
      <c r="B269" s="271" t="s">
        <v>531</v>
      </c>
      <c r="C269" s="272" t="s">
        <v>2181</v>
      </c>
      <c r="D269" s="309"/>
      <c r="E269" s="310"/>
      <c r="F269" s="275" t="s">
        <v>22</v>
      </c>
      <c r="G269" s="276"/>
      <c r="I269" s="305"/>
      <c r="J269" s="306"/>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row>
    <row r="270" spans="1:43" s="182" customFormat="1">
      <c r="A270" s="479"/>
      <c r="B270" s="245"/>
      <c r="C270" s="237" t="s">
        <v>2182</v>
      </c>
      <c r="D270" s="204"/>
      <c r="E270" s="205"/>
      <c r="F270" s="206" t="s">
        <v>22</v>
      </c>
      <c r="G270" s="207"/>
      <c r="I270" s="305"/>
      <c r="J270" s="306"/>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row>
    <row r="271" spans="1:43" s="182" customFormat="1" ht="38.25">
      <c r="A271" s="479"/>
      <c r="B271" s="245"/>
      <c r="C271" s="237" t="s">
        <v>3451</v>
      </c>
      <c r="D271" s="204"/>
      <c r="E271" s="205"/>
      <c r="F271" s="206" t="s">
        <v>22</v>
      </c>
      <c r="G271" s="207"/>
      <c r="I271" s="305"/>
      <c r="J271" s="306"/>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c r="AH271" s="38"/>
      <c r="AI271" s="38"/>
      <c r="AJ271" s="38"/>
      <c r="AK271" s="38"/>
      <c r="AL271" s="38"/>
      <c r="AM271" s="38"/>
      <c r="AN271" s="38"/>
      <c r="AO271" s="38"/>
      <c r="AP271" s="38"/>
      <c r="AQ271" s="38"/>
    </row>
    <row r="272" spans="1:43" s="182" customFormat="1">
      <c r="A272" s="220"/>
      <c r="B272" s="249"/>
      <c r="C272" s="250" t="s">
        <v>126</v>
      </c>
      <c r="D272" s="251">
        <v>1</v>
      </c>
      <c r="E272" s="198"/>
      <c r="F272" s="199">
        <v>0</v>
      </c>
      <c r="G272" s="200">
        <f>D272*F272</f>
        <v>0</v>
      </c>
      <c r="I272" s="305"/>
      <c r="J272" s="306"/>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row>
    <row r="273" spans="1:43" s="182" customFormat="1" ht="15.75" thickBot="1">
      <c r="A273" s="201"/>
      <c r="B273" s="245"/>
      <c r="C273" s="260"/>
      <c r="D273" s="307"/>
      <c r="E273" s="308"/>
      <c r="F273" s="263" t="s">
        <v>22</v>
      </c>
      <c r="G273" s="264"/>
      <c r="I273" s="305"/>
      <c r="J273" s="306"/>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c r="AH273" s="38"/>
      <c r="AI273" s="38"/>
      <c r="AJ273" s="38"/>
      <c r="AK273" s="38"/>
      <c r="AL273" s="38"/>
      <c r="AM273" s="38"/>
      <c r="AN273" s="38"/>
      <c r="AO273" s="38"/>
      <c r="AP273" s="38"/>
      <c r="AQ273" s="38"/>
    </row>
    <row r="274" spans="1:43" s="182" customFormat="1" ht="15.75" thickBot="1">
      <c r="A274" s="229"/>
      <c r="B274" s="230" t="s">
        <v>535</v>
      </c>
      <c r="C274" s="230" t="s">
        <v>536</v>
      </c>
      <c r="D274" s="231"/>
      <c r="E274" s="232"/>
      <c r="F274" s="233" t="s">
        <v>22</v>
      </c>
      <c r="G274" s="234"/>
      <c r="I274" s="305"/>
      <c r="J274" s="306"/>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c r="AH274" s="38"/>
      <c r="AI274" s="38"/>
      <c r="AJ274" s="38"/>
      <c r="AK274" s="38"/>
      <c r="AL274" s="38"/>
      <c r="AM274" s="38"/>
      <c r="AN274" s="38"/>
      <c r="AO274" s="38"/>
      <c r="AP274" s="38"/>
      <c r="AQ274" s="38"/>
    </row>
    <row r="275" spans="1:43" s="182" customFormat="1">
      <c r="A275" s="284" t="s">
        <v>2234</v>
      </c>
      <c r="B275" s="285" t="s">
        <v>538</v>
      </c>
      <c r="C275" s="286" t="s">
        <v>539</v>
      </c>
      <c r="D275" s="314"/>
      <c r="E275" s="315"/>
      <c r="F275" s="289" t="s">
        <v>22</v>
      </c>
      <c r="G275" s="290"/>
      <c r="I275" s="305"/>
      <c r="J275" s="306"/>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c r="AH275" s="38"/>
      <c r="AI275" s="38"/>
      <c r="AJ275" s="38"/>
      <c r="AK275" s="38"/>
      <c r="AL275" s="38"/>
      <c r="AM275" s="38"/>
      <c r="AN275" s="38"/>
      <c r="AO275" s="38"/>
      <c r="AP275" s="38"/>
      <c r="AQ275" s="38"/>
    </row>
    <row r="276" spans="1:43" s="182" customFormat="1">
      <c r="A276" s="479"/>
      <c r="B276" s="245"/>
      <c r="C276" s="237" t="s">
        <v>540</v>
      </c>
      <c r="D276" s="204"/>
      <c r="E276" s="205"/>
      <c r="F276" s="206" t="s">
        <v>22</v>
      </c>
      <c r="G276" s="207"/>
      <c r="I276" s="305"/>
      <c r="J276" s="306"/>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c r="AH276" s="38"/>
      <c r="AI276" s="38"/>
      <c r="AJ276" s="38"/>
      <c r="AK276" s="38"/>
      <c r="AL276" s="38"/>
      <c r="AM276" s="38"/>
      <c r="AN276" s="38"/>
      <c r="AO276" s="38"/>
      <c r="AP276" s="38"/>
      <c r="AQ276" s="38"/>
    </row>
    <row r="277" spans="1:43" s="182" customFormat="1" ht="38.25">
      <c r="A277" s="479"/>
      <c r="B277" s="245"/>
      <c r="C277" s="237" t="s">
        <v>541</v>
      </c>
      <c r="D277" s="204"/>
      <c r="E277" s="205"/>
      <c r="F277" s="206" t="s">
        <v>22</v>
      </c>
      <c r="G277" s="207"/>
      <c r="I277" s="305"/>
      <c r="J277" s="306"/>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c r="AH277" s="38"/>
      <c r="AI277" s="38"/>
      <c r="AJ277" s="38"/>
      <c r="AK277" s="38"/>
      <c r="AL277" s="38"/>
      <c r="AM277" s="38"/>
      <c r="AN277" s="38"/>
      <c r="AO277" s="38"/>
      <c r="AP277" s="38"/>
      <c r="AQ277" s="38"/>
    </row>
    <row r="278" spans="1:43" s="182" customFormat="1">
      <c r="A278" s="220"/>
      <c r="B278" s="249"/>
      <c r="C278" s="250" t="s">
        <v>542</v>
      </c>
      <c r="D278" s="251">
        <v>1</v>
      </c>
      <c r="E278" s="198"/>
      <c r="F278" s="199">
        <v>0</v>
      </c>
      <c r="G278" s="200">
        <f>D278*F278</f>
        <v>0</v>
      </c>
      <c r="I278" s="305"/>
      <c r="J278" s="306"/>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c r="AH278" s="38"/>
      <c r="AI278" s="38"/>
      <c r="AJ278" s="38"/>
      <c r="AK278" s="38"/>
      <c r="AL278" s="38"/>
      <c r="AM278" s="38"/>
      <c r="AN278" s="38"/>
      <c r="AO278" s="38"/>
      <c r="AP278" s="38"/>
      <c r="AQ278" s="38"/>
    </row>
    <row r="279" spans="1:43" s="182" customFormat="1" ht="15.75" customHeight="1" thickBot="1">
      <c r="A279" s="201"/>
      <c r="B279" s="245"/>
      <c r="C279" s="236"/>
      <c r="D279" s="316"/>
      <c r="E279" s="205"/>
      <c r="F279" s="313" t="s">
        <v>22</v>
      </c>
      <c r="G279" s="207"/>
      <c r="I279" s="305"/>
      <c r="J279" s="306"/>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row>
    <row r="280" spans="1:43" s="182" customFormat="1" ht="15.75" thickBot="1">
      <c r="A280" s="229"/>
      <c r="B280" s="230" t="s">
        <v>2184</v>
      </c>
      <c r="C280" s="230" t="s">
        <v>2183</v>
      </c>
      <c r="D280" s="231"/>
      <c r="E280" s="232"/>
      <c r="F280" s="233" t="s">
        <v>22</v>
      </c>
      <c r="G280" s="234"/>
      <c r="I280" s="305"/>
      <c r="J280" s="306"/>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8"/>
      <c r="AM280" s="38"/>
      <c r="AN280" s="38"/>
      <c r="AO280" s="38"/>
      <c r="AP280" s="38"/>
      <c r="AQ280" s="38"/>
    </row>
    <row r="281" spans="1:43" s="182" customFormat="1">
      <c r="A281" s="238" t="s">
        <v>2247</v>
      </c>
      <c r="B281" s="239" t="s">
        <v>2185</v>
      </c>
      <c r="C281" s="240" t="s">
        <v>2183</v>
      </c>
      <c r="D281" s="255"/>
      <c r="E281" s="256"/>
      <c r="F281" s="243" t="s">
        <v>22</v>
      </c>
      <c r="G281" s="244"/>
      <c r="I281" s="305"/>
      <c r="J281" s="306"/>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c r="AH281" s="38"/>
      <c r="AI281" s="38"/>
      <c r="AJ281" s="38"/>
      <c r="AK281" s="38"/>
      <c r="AL281" s="38"/>
      <c r="AM281" s="38"/>
      <c r="AN281" s="38"/>
      <c r="AO281" s="38"/>
      <c r="AP281" s="38"/>
      <c r="AQ281" s="38"/>
    </row>
    <row r="282" spans="1:43" s="182" customFormat="1">
      <c r="A282" s="479"/>
      <c r="B282" s="245"/>
      <c r="C282" s="237" t="s">
        <v>2186</v>
      </c>
      <c r="D282" s="204"/>
      <c r="E282" s="205"/>
      <c r="F282" s="206" t="s">
        <v>22</v>
      </c>
      <c r="G282" s="207"/>
      <c r="I282" s="305"/>
      <c r="J282" s="306"/>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c r="AH282" s="38"/>
      <c r="AI282" s="38"/>
      <c r="AJ282" s="38"/>
      <c r="AK282" s="38"/>
      <c r="AL282" s="38"/>
      <c r="AM282" s="38"/>
      <c r="AN282" s="38"/>
      <c r="AO282" s="38"/>
      <c r="AP282" s="38"/>
      <c r="AQ282" s="38"/>
    </row>
    <row r="283" spans="1:43" s="182" customFormat="1" ht="25.5">
      <c r="A283" s="479"/>
      <c r="B283" s="245"/>
      <c r="C283" s="237" t="s">
        <v>2187</v>
      </c>
      <c r="D283" s="204"/>
      <c r="E283" s="205"/>
      <c r="F283" s="206" t="s">
        <v>22</v>
      </c>
      <c r="G283" s="207"/>
      <c r="I283" s="305"/>
      <c r="J283" s="306"/>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c r="AH283" s="38"/>
      <c r="AI283" s="38"/>
      <c r="AJ283" s="38"/>
      <c r="AK283" s="38"/>
      <c r="AL283" s="38"/>
      <c r="AM283" s="38"/>
      <c r="AN283" s="38"/>
      <c r="AO283" s="38"/>
      <c r="AP283" s="38"/>
      <c r="AQ283" s="38"/>
    </row>
    <row r="284" spans="1:43" s="182" customFormat="1">
      <c r="A284" s="220"/>
      <c r="B284" s="249"/>
      <c r="C284" s="250" t="s">
        <v>448</v>
      </c>
      <c r="D284" s="251">
        <v>2</v>
      </c>
      <c r="E284" s="198"/>
      <c r="F284" s="199">
        <v>0</v>
      </c>
      <c r="G284" s="200">
        <f>D284*F284</f>
        <v>0</v>
      </c>
      <c r="I284" s="305"/>
      <c r="J284" s="306"/>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c r="AH284" s="38"/>
      <c r="AI284" s="38"/>
      <c r="AJ284" s="38"/>
      <c r="AK284" s="38"/>
      <c r="AL284" s="38"/>
      <c r="AM284" s="38"/>
      <c r="AN284" s="38"/>
      <c r="AO284" s="38"/>
      <c r="AP284" s="38"/>
      <c r="AQ284" s="38"/>
    </row>
    <row r="285" spans="1:43" s="182" customFormat="1" ht="15.75" customHeight="1" thickBot="1">
      <c r="A285" s="201"/>
      <c r="B285" s="245"/>
      <c r="C285" s="236"/>
      <c r="D285" s="316"/>
      <c r="E285" s="205"/>
      <c r="F285" s="313" t="s">
        <v>22</v>
      </c>
      <c r="G285" s="207"/>
      <c r="I285" s="305"/>
      <c r="J285" s="306"/>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c r="AH285" s="38"/>
      <c r="AI285" s="38"/>
      <c r="AJ285" s="38"/>
      <c r="AK285" s="38"/>
      <c r="AL285" s="38"/>
      <c r="AM285" s="38"/>
      <c r="AN285" s="38"/>
      <c r="AO285" s="38"/>
      <c r="AP285" s="38"/>
      <c r="AQ285" s="38"/>
    </row>
    <row r="286" spans="1:43" s="182" customFormat="1" ht="15.75" thickBot="1">
      <c r="A286" s="229"/>
      <c r="B286" s="230" t="s">
        <v>543</v>
      </c>
      <c r="C286" s="230" t="s">
        <v>544</v>
      </c>
      <c r="D286" s="231"/>
      <c r="E286" s="232"/>
      <c r="F286" s="233" t="s">
        <v>22</v>
      </c>
      <c r="G286" s="234"/>
      <c r="I286" s="305"/>
      <c r="J286" s="306"/>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c r="AH286" s="38"/>
      <c r="AI286" s="38"/>
      <c r="AJ286" s="38"/>
      <c r="AK286" s="38"/>
      <c r="AL286" s="38"/>
      <c r="AM286" s="38"/>
      <c r="AN286" s="38"/>
      <c r="AO286" s="38"/>
      <c r="AP286" s="38"/>
      <c r="AQ286" s="38"/>
    </row>
    <row r="287" spans="1:43" s="182" customFormat="1" ht="79.5" customHeight="1">
      <c r="A287" s="201"/>
      <c r="B287" s="958" t="s">
        <v>3114</v>
      </c>
      <c r="C287" s="959"/>
      <c r="D287" s="204"/>
      <c r="E287" s="205"/>
      <c r="F287" s="206" t="s">
        <v>22</v>
      </c>
      <c r="G287" s="207"/>
      <c r="I287" s="305"/>
      <c r="J287" s="306"/>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c r="AI287" s="38"/>
      <c r="AJ287" s="38"/>
      <c r="AK287" s="38"/>
      <c r="AL287" s="38"/>
      <c r="AM287" s="38"/>
      <c r="AN287" s="38"/>
      <c r="AO287" s="38"/>
      <c r="AP287" s="38"/>
      <c r="AQ287" s="38"/>
    </row>
    <row r="288" spans="1:43" s="182" customFormat="1">
      <c r="A288" s="270" t="s">
        <v>2248</v>
      </c>
      <c r="B288" s="271" t="s">
        <v>551</v>
      </c>
      <c r="C288" s="272" t="s">
        <v>547</v>
      </c>
      <c r="D288" s="309"/>
      <c r="E288" s="310"/>
      <c r="F288" s="275" t="s">
        <v>22</v>
      </c>
      <c r="G288" s="276"/>
      <c r="I288" s="305"/>
      <c r="J288" s="306"/>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c r="AI288" s="38"/>
      <c r="AJ288" s="38"/>
      <c r="AK288" s="38"/>
      <c r="AL288" s="38"/>
      <c r="AM288" s="38"/>
      <c r="AN288" s="38"/>
      <c r="AO288" s="38"/>
      <c r="AP288" s="38"/>
      <c r="AQ288" s="38"/>
    </row>
    <row r="289" spans="1:43" s="182" customFormat="1">
      <c r="A289" s="479"/>
      <c r="B289" s="245"/>
      <c r="C289" s="237" t="s">
        <v>552</v>
      </c>
      <c r="D289" s="204"/>
      <c r="E289" s="205"/>
      <c r="F289" s="206" t="s">
        <v>22</v>
      </c>
      <c r="G289" s="207"/>
      <c r="I289" s="305"/>
      <c r="J289" s="306"/>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c r="AH289" s="38"/>
      <c r="AI289" s="38"/>
      <c r="AJ289" s="38"/>
      <c r="AK289" s="38"/>
      <c r="AL289" s="38"/>
      <c r="AM289" s="38"/>
      <c r="AN289" s="38"/>
      <c r="AO289" s="38"/>
      <c r="AP289" s="38"/>
      <c r="AQ289" s="38"/>
    </row>
    <row r="290" spans="1:43" s="182" customFormat="1" ht="38.25">
      <c r="A290" s="479"/>
      <c r="B290" s="245"/>
      <c r="C290" s="237" t="s">
        <v>553</v>
      </c>
      <c r="D290" s="204"/>
      <c r="E290" s="205"/>
      <c r="F290" s="206" t="s">
        <v>22</v>
      </c>
      <c r="G290" s="207"/>
      <c r="I290" s="305"/>
      <c r="J290" s="306"/>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row>
    <row r="291" spans="1:43" s="182" customFormat="1">
      <c r="A291" s="220"/>
      <c r="B291" s="249"/>
      <c r="C291" s="250" t="s">
        <v>111</v>
      </c>
      <c r="D291" s="251">
        <v>1</v>
      </c>
      <c r="E291" s="198"/>
      <c r="F291" s="199">
        <v>0</v>
      </c>
      <c r="G291" s="200">
        <f>D291*F291</f>
        <v>0</v>
      </c>
      <c r="I291" s="305"/>
      <c r="J291" s="306"/>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row>
    <row r="292" spans="1:43" s="182" customFormat="1">
      <c r="A292" s="270" t="s">
        <v>3613</v>
      </c>
      <c r="B292" s="271" t="s">
        <v>555</v>
      </c>
      <c r="C292" s="272" t="s">
        <v>547</v>
      </c>
      <c r="D292" s="309"/>
      <c r="E292" s="310"/>
      <c r="F292" s="275" t="s">
        <v>22</v>
      </c>
      <c r="G292" s="276"/>
      <c r="I292" s="305"/>
      <c r="J292" s="306"/>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c r="AN292" s="38"/>
      <c r="AO292" s="38"/>
      <c r="AP292" s="38"/>
      <c r="AQ292" s="38"/>
    </row>
    <row r="293" spans="1:43" s="182" customFormat="1">
      <c r="A293" s="479"/>
      <c r="B293" s="245"/>
      <c r="C293" s="237" t="s">
        <v>556</v>
      </c>
      <c r="D293" s="204"/>
      <c r="E293" s="205"/>
      <c r="F293" s="206" t="s">
        <v>22</v>
      </c>
      <c r="G293" s="207"/>
      <c r="I293" s="305"/>
      <c r="J293" s="306"/>
      <c r="K293" s="38"/>
      <c r="L293" s="38"/>
      <c r="M293" s="38"/>
      <c r="N293" s="38"/>
      <c r="O293" s="38"/>
      <c r="P293" s="38"/>
      <c r="Q293" s="38"/>
      <c r="R293" s="38"/>
      <c r="S293" s="38"/>
      <c r="T293" s="38"/>
      <c r="U293" s="38"/>
      <c r="V293" s="38"/>
      <c r="W293" s="38"/>
      <c r="X293" s="38"/>
      <c r="Y293" s="38"/>
      <c r="Z293" s="38"/>
      <c r="AA293" s="38"/>
      <c r="AB293" s="38"/>
      <c r="AC293" s="38"/>
      <c r="AD293" s="38"/>
      <c r="AE293" s="38"/>
      <c r="AF293" s="38"/>
      <c r="AG293" s="38"/>
      <c r="AH293" s="38"/>
      <c r="AI293" s="38"/>
      <c r="AJ293" s="38"/>
      <c r="AK293" s="38"/>
      <c r="AL293" s="38"/>
      <c r="AM293" s="38"/>
      <c r="AN293" s="38"/>
      <c r="AO293" s="38"/>
      <c r="AP293" s="38"/>
      <c r="AQ293" s="38"/>
    </row>
    <row r="294" spans="1:43" s="182" customFormat="1" ht="38.25">
      <c r="A294" s="479"/>
      <c r="B294" s="245"/>
      <c r="C294" s="237" t="s">
        <v>557</v>
      </c>
      <c r="D294" s="204"/>
      <c r="E294" s="205"/>
      <c r="F294" s="206" t="s">
        <v>22</v>
      </c>
      <c r="G294" s="207"/>
      <c r="I294" s="305"/>
      <c r="J294" s="306"/>
      <c r="K294" s="38"/>
      <c r="L294" s="38"/>
      <c r="M294" s="38"/>
      <c r="N294" s="38"/>
      <c r="O294" s="38"/>
      <c r="P294" s="38"/>
      <c r="Q294" s="38"/>
      <c r="R294" s="38"/>
      <c r="S294" s="38"/>
      <c r="T294" s="38"/>
      <c r="U294" s="38"/>
      <c r="V294" s="38"/>
      <c r="W294" s="38"/>
      <c r="X294" s="38"/>
      <c r="Y294" s="38"/>
      <c r="Z294" s="38"/>
      <c r="AA294" s="38"/>
      <c r="AB294" s="38"/>
      <c r="AC294" s="38"/>
      <c r="AD294" s="38"/>
      <c r="AE294" s="38"/>
      <c r="AF294" s="38"/>
      <c r="AG294" s="38"/>
      <c r="AH294" s="38"/>
      <c r="AI294" s="38"/>
      <c r="AJ294" s="38"/>
      <c r="AK294" s="38"/>
      <c r="AL294" s="38"/>
      <c r="AM294" s="38"/>
      <c r="AN294" s="38"/>
      <c r="AO294" s="38"/>
      <c r="AP294" s="38"/>
      <c r="AQ294" s="38"/>
    </row>
    <row r="295" spans="1:43" s="182" customFormat="1">
      <c r="A295" s="220"/>
      <c r="B295" s="249"/>
      <c r="C295" s="250" t="s">
        <v>108</v>
      </c>
      <c r="D295" s="251">
        <v>1</v>
      </c>
      <c r="E295" s="198"/>
      <c r="F295" s="199">
        <v>0</v>
      </c>
      <c r="G295" s="200">
        <f>D295*F295</f>
        <v>0</v>
      </c>
      <c r="I295" s="305"/>
      <c r="J295" s="306"/>
      <c r="K295" s="38"/>
      <c r="L295" s="38"/>
      <c r="M295" s="38"/>
      <c r="N295" s="38"/>
      <c r="O295" s="38"/>
      <c r="P295" s="38"/>
      <c r="Q295" s="38"/>
      <c r="R295" s="38"/>
      <c r="S295" s="38"/>
      <c r="T295" s="38"/>
      <c r="U295" s="38"/>
      <c r="V295" s="38"/>
      <c r="W295" s="38"/>
      <c r="X295" s="38"/>
      <c r="Y295" s="38"/>
      <c r="Z295" s="38"/>
      <c r="AA295" s="38"/>
      <c r="AB295" s="38"/>
      <c r="AC295" s="38"/>
      <c r="AD295" s="38"/>
      <c r="AE295" s="38"/>
      <c r="AF295" s="38"/>
      <c r="AG295" s="38"/>
      <c r="AH295" s="38"/>
      <c r="AI295" s="38"/>
      <c r="AJ295" s="38"/>
      <c r="AK295" s="38"/>
      <c r="AL295" s="38"/>
      <c r="AM295" s="38"/>
      <c r="AN295" s="38"/>
      <c r="AO295" s="38"/>
      <c r="AP295" s="38"/>
      <c r="AQ295" s="38"/>
    </row>
    <row r="296" spans="1:43" ht="15.75" thickBot="1">
      <c r="A296" s="201"/>
      <c r="B296" s="277"/>
      <c r="C296" s="294"/>
      <c r="D296" s="355"/>
      <c r="E296" s="262"/>
      <c r="F296" s="344"/>
      <c r="G296" s="356"/>
    </row>
    <row r="297" spans="1:43" s="182" customFormat="1" ht="15.75" thickBot="1">
      <c r="A297" s="229"/>
      <c r="B297" s="357"/>
      <c r="C297" s="230" t="s">
        <v>1833</v>
      </c>
      <c r="D297" s="231"/>
      <c r="E297" s="358"/>
      <c r="F297" s="233"/>
      <c r="G297" s="359">
        <f>SUM(G9:G296)</f>
        <v>0</v>
      </c>
      <c r="I297" s="208"/>
      <c r="J297" s="43"/>
      <c r="K297" s="38"/>
      <c r="L297" s="38"/>
      <c r="M297" s="38"/>
      <c r="N297" s="38"/>
      <c r="O297" s="38"/>
      <c r="P297" s="38"/>
      <c r="Q297" s="38"/>
      <c r="R297" s="38"/>
      <c r="S297" s="38"/>
      <c r="T297" s="38"/>
      <c r="U297" s="38"/>
      <c r="V297" s="38"/>
      <c r="W297" s="38"/>
      <c r="X297" s="38"/>
      <c r="Y297" s="38"/>
      <c r="Z297" s="38"/>
      <c r="AA297" s="38"/>
      <c r="AB297" s="38"/>
      <c r="AC297" s="38"/>
      <c r="AD297" s="38"/>
      <c r="AE297" s="38"/>
      <c r="AF297" s="38"/>
      <c r="AG297" s="38"/>
      <c r="AH297" s="38"/>
      <c r="AI297" s="38"/>
      <c r="AJ297" s="38"/>
      <c r="AK297" s="38"/>
      <c r="AL297" s="38"/>
      <c r="AM297" s="38"/>
      <c r="AN297" s="38"/>
      <c r="AO297" s="38"/>
      <c r="AP297" s="38"/>
      <c r="AQ297" s="38"/>
    </row>
  </sheetData>
  <sheetProtection algorithmName="SHA-512" hashValue="hU34YN32E/IxORFGcndKPinvzn7zgZF8DoatJ9mrCqxIhQZAUsIO4g5h9RFB1P1Q7yF1byLyP9j5oQ/pCax/Qg==" saltValue="XJft/I9RE7V03OABFetEOg==" spinCount="100000" sheet="1" formatCells="0" sort="0" autoFilter="0"/>
  <autoFilter ref="A5:G297" xr:uid="{3A525331-0895-4F72-BD45-2E9D37D6A9BE}"/>
  <mergeCells count="15">
    <mergeCell ref="B235:C235"/>
    <mergeCell ref="B246:C246"/>
    <mergeCell ref="B253:C253"/>
    <mergeCell ref="B268:C268"/>
    <mergeCell ref="B287:C287"/>
    <mergeCell ref="B133:C133"/>
    <mergeCell ref="B170:C170"/>
    <mergeCell ref="B193:C193"/>
    <mergeCell ref="B208:C208"/>
    <mergeCell ref="B55:C55"/>
    <mergeCell ref="B82:C82"/>
    <mergeCell ref="B93:C93"/>
    <mergeCell ref="B104:C104"/>
    <mergeCell ref="B115:C115"/>
    <mergeCell ref="B126:C126"/>
  </mergeCells>
  <pageMargins left="0.70866141732283472" right="0.70866141732283472" top="0.86614173228346458" bottom="0.74803149606299213" header="0.31496062992125984" footer="0.31496062992125984"/>
  <pageSetup paperSize="9" orientation="landscape" r:id="rId1"/>
  <headerFooter>
    <oddHeader xml:space="preserve">&amp;L&amp;"Arial Narrow,Navadno"&amp;8Splošna bolnišnica dr. Jožeta Potrča Ptuj
Potrčeva cesta 23, 2250 Ptuj
&amp;R&amp;"Arial Narrow,Navadno"&amp;8PZI projekt
</oddHeader>
    <oddFooter>&amp;C&amp;"Arial Narrow,Navadno"&amp;8 &amp;P / &amp;N</oddFooter>
  </headerFooter>
  <rowBreaks count="18" manualBreakCount="18">
    <brk id="18" max="16383" man="1"/>
    <brk id="32" max="16383" man="1"/>
    <brk id="40" max="16383" man="1"/>
    <brk id="53" max="16383" man="1"/>
    <brk id="59" max="6" man="1"/>
    <brk id="75" max="16383" man="1"/>
    <brk id="82" max="16383" man="1"/>
    <brk id="97" max="6" man="1"/>
    <brk id="113" max="6" man="1"/>
    <brk id="131" max="6" man="1"/>
    <brk id="141" max="6" man="1"/>
    <brk id="157" max="6" man="1"/>
    <brk id="186" max="6" man="1"/>
    <brk id="206" max="6" man="1"/>
    <brk id="212" max="16383" man="1"/>
    <brk id="233" max="16383" man="1"/>
    <brk id="253" max="6" man="1"/>
    <brk id="278" max="6" man="1"/>
  </rowBreaks>
  <ignoredErrors>
    <ignoredError sqref="A68"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7F925-61AC-4BD3-9206-BF56794A58BA}">
  <dimension ref="A1:AW131"/>
  <sheetViews>
    <sheetView showGridLines="0" view="pageBreakPreview" zoomScaleNormal="100" zoomScaleSheetLayoutView="100" zoomScalePageLayoutView="85" workbookViewId="0">
      <selection activeCell="K14" sqref="K14"/>
    </sheetView>
  </sheetViews>
  <sheetFormatPr defaultRowHeight="15"/>
  <cols>
    <col min="1" max="1" width="4.7109375" style="235" customWidth="1"/>
    <col min="2" max="2" width="10.85546875" style="383" customWidth="1"/>
    <col min="3" max="3" width="60.85546875" style="383" customWidth="1"/>
    <col min="4" max="4" width="4.7109375" style="383" customWidth="1"/>
    <col min="5" max="5" width="27.140625" style="369" customWidth="1"/>
    <col min="6" max="6" width="12.7109375" style="470" customWidth="1"/>
    <col min="7" max="7" width="12.7109375" style="475" customWidth="1"/>
    <col min="8" max="8" width="9.140625" style="383"/>
    <col min="9" max="49" width="9.140625" style="40"/>
    <col min="50" max="16384" width="9.140625" style="383"/>
  </cols>
  <sheetData>
    <row r="1" spans="1:49" s="367" customFormat="1" ht="16.5">
      <c r="A1" s="176"/>
      <c r="B1" s="362" t="s">
        <v>3484</v>
      </c>
      <c r="C1" s="362" t="s">
        <v>3496</v>
      </c>
      <c r="D1" s="363"/>
      <c r="E1" s="364"/>
      <c r="F1" s="365"/>
      <c r="G1" s="366"/>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row>
    <row r="2" spans="1:49" s="367" customFormat="1" ht="16.5">
      <c r="A2" s="183"/>
      <c r="B2" s="368"/>
      <c r="C2" s="368"/>
      <c r="E2" s="369"/>
      <c r="F2" s="370"/>
      <c r="G2" s="37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s="367" customFormat="1">
      <c r="A3" s="372" t="s">
        <v>31</v>
      </c>
      <c r="B3" s="372" t="s">
        <v>32</v>
      </c>
      <c r="C3" s="372" t="s">
        <v>33</v>
      </c>
      <c r="D3" s="372" t="s">
        <v>34</v>
      </c>
      <c r="E3" s="373"/>
      <c r="F3" s="373" t="s">
        <v>35</v>
      </c>
      <c r="G3" s="374" t="s">
        <v>36</v>
      </c>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s="367" customFormat="1">
      <c r="A4" s="191"/>
      <c r="B4" s="375"/>
      <c r="C4" s="375"/>
      <c r="D4" s="375"/>
      <c r="E4" s="376"/>
      <c r="F4" s="376" t="s">
        <v>37</v>
      </c>
      <c r="G4" s="377" t="s">
        <v>37</v>
      </c>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row>
    <row r="5" spans="1:49" ht="15.75" thickBot="1">
      <c r="A5" s="378"/>
      <c r="B5" s="379"/>
      <c r="C5" s="379"/>
      <c r="D5" s="379"/>
      <c r="E5" s="380"/>
      <c r="F5" s="381"/>
      <c r="G5" s="382"/>
      <c r="H5" s="40"/>
    </row>
    <row r="6" spans="1:49" s="390" customFormat="1" ht="15.75" thickBot="1">
      <c r="A6" s="384"/>
      <c r="B6" s="385" t="s">
        <v>572</v>
      </c>
      <c r="C6" s="385" t="s">
        <v>573</v>
      </c>
      <c r="D6" s="386"/>
      <c r="E6" s="387"/>
      <c r="F6" s="388" t="s">
        <v>22</v>
      </c>
      <c r="G6" s="389"/>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row>
    <row r="7" spans="1:49" s="367" customFormat="1">
      <c r="A7" s="391" t="s">
        <v>3</v>
      </c>
      <c r="B7" s="392" t="s">
        <v>574</v>
      </c>
      <c r="C7" s="393" t="s">
        <v>575</v>
      </c>
      <c r="D7" s="394">
        <v>10</v>
      </c>
      <c r="E7" s="395"/>
      <c r="F7" s="396">
        <v>0</v>
      </c>
      <c r="G7" s="397">
        <f>D7*F7</f>
        <v>0</v>
      </c>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row>
    <row r="8" spans="1:49" ht="78" customHeight="1">
      <c r="A8" s="398"/>
      <c r="B8" s="399"/>
      <c r="C8" s="400" t="s">
        <v>576</v>
      </c>
      <c r="D8" s="401"/>
      <c r="E8" s="402"/>
      <c r="F8" s="403" t="s">
        <v>22</v>
      </c>
      <c r="G8" s="404"/>
      <c r="H8" s="40"/>
    </row>
    <row r="9" spans="1:49">
      <c r="A9" s="398"/>
      <c r="B9" s="399"/>
      <c r="C9" s="405" t="s">
        <v>2726</v>
      </c>
      <c r="D9" s="406"/>
      <c r="E9" s="407"/>
      <c r="F9" s="403" t="s">
        <v>22</v>
      </c>
      <c r="G9" s="404"/>
      <c r="H9" s="40"/>
    </row>
    <row r="10" spans="1:49" s="367" customFormat="1">
      <c r="A10" s="408"/>
      <c r="B10" s="409"/>
      <c r="C10" s="410" t="s">
        <v>3512</v>
      </c>
      <c r="D10" s="411"/>
      <c r="E10" s="402"/>
      <c r="F10" s="412"/>
      <c r="G10" s="413"/>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row>
    <row r="11" spans="1:49" s="367" customFormat="1">
      <c r="A11" s="414" t="s">
        <v>4</v>
      </c>
      <c r="B11" s="415" t="s">
        <v>577</v>
      </c>
      <c r="C11" s="416" t="s">
        <v>573</v>
      </c>
      <c r="D11" s="417">
        <v>14</v>
      </c>
      <c r="E11" s="418"/>
      <c r="F11" s="419">
        <v>0</v>
      </c>
      <c r="G11" s="490">
        <f>D11*F11</f>
        <v>0</v>
      </c>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row>
    <row r="12" spans="1:49" ht="38.25">
      <c r="A12" s="398"/>
      <c r="B12" s="399"/>
      <c r="C12" s="400" t="s">
        <v>3095</v>
      </c>
      <c r="D12" s="401"/>
      <c r="E12" s="402"/>
      <c r="F12" s="403" t="s">
        <v>22</v>
      </c>
      <c r="G12" s="404"/>
      <c r="H12" s="40"/>
    </row>
    <row r="13" spans="1:49">
      <c r="A13" s="398"/>
      <c r="B13" s="399"/>
      <c r="C13" s="405" t="s">
        <v>2727</v>
      </c>
      <c r="D13" s="406"/>
      <c r="E13" s="407"/>
      <c r="F13" s="403" t="s">
        <v>22</v>
      </c>
      <c r="G13" s="404"/>
      <c r="H13" s="40"/>
    </row>
    <row r="14" spans="1:49" s="367" customFormat="1" ht="13.5" customHeight="1">
      <c r="A14" s="408"/>
      <c r="B14" s="420"/>
      <c r="C14" s="400" t="s">
        <v>3515</v>
      </c>
      <c r="D14" s="421"/>
      <c r="E14" s="407"/>
      <c r="F14" s="422"/>
      <c r="G14" s="413"/>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row>
    <row r="15" spans="1:49" s="367" customFormat="1">
      <c r="A15" s="414" t="s">
        <v>0</v>
      </c>
      <c r="B15" s="415" t="s">
        <v>578</v>
      </c>
      <c r="C15" s="416" t="s">
        <v>579</v>
      </c>
      <c r="D15" s="417">
        <v>2</v>
      </c>
      <c r="E15" s="418"/>
      <c r="F15" s="419">
        <v>0</v>
      </c>
      <c r="G15" s="490">
        <f>D15*F15</f>
        <v>0</v>
      </c>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row>
    <row r="16" spans="1:49" ht="25.5">
      <c r="A16" s="398"/>
      <c r="B16" s="399"/>
      <c r="C16" s="400" t="s">
        <v>580</v>
      </c>
      <c r="D16" s="406"/>
      <c r="E16" s="407"/>
      <c r="F16" s="403" t="s">
        <v>22</v>
      </c>
      <c r="G16" s="404"/>
      <c r="H16" s="40"/>
    </row>
    <row r="17" spans="1:49">
      <c r="A17" s="398"/>
      <c r="B17" s="399"/>
      <c r="C17" s="405" t="s">
        <v>2728</v>
      </c>
      <c r="D17" s="406"/>
      <c r="E17" s="407"/>
      <c r="F17" s="403" t="s">
        <v>22</v>
      </c>
      <c r="G17" s="404"/>
      <c r="H17" s="40"/>
    </row>
    <row r="18" spans="1:49" ht="13.5" customHeight="1">
      <c r="A18" s="423"/>
      <c r="B18" s="424"/>
      <c r="C18" s="410" t="s">
        <v>2051</v>
      </c>
      <c r="D18" s="411"/>
      <c r="E18" s="411"/>
      <c r="F18" s="412"/>
      <c r="G18" s="425"/>
      <c r="H18" s="40"/>
    </row>
    <row r="19" spans="1:49">
      <c r="A19" s="414" t="s">
        <v>1</v>
      </c>
      <c r="B19" s="415" t="s">
        <v>581</v>
      </c>
      <c r="C19" s="416" t="s">
        <v>582</v>
      </c>
      <c r="D19" s="417">
        <v>8</v>
      </c>
      <c r="E19" s="417"/>
      <c r="F19" s="419">
        <v>0</v>
      </c>
      <c r="G19" s="426">
        <f>D19*F19</f>
        <v>0</v>
      </c>
      <c r="H19" s="40"/>
    </row>
    <row r="20" spans="1:49" ht="38.25">
      <c r="A20" s="398"/>
      <c r="B20" s="399"/>
      <c r="C20" s="400" t="s">
        <v>583</v>
      </c>
      <c r="D20" s="406"/>
      <c r="E20" s="402"/>
      <c r="F20" s="403" t="s">
        <v>22</v>
      </c>
      <c r="G20" s="404"/>
      <c r="H20" s="40"/>
    </row>
    <row r="21" spans="1:49">
      <c r="A21" s="398"/>
      <c r="B21" s="399"/>
      <c r="C21" s="405" t="s">
        <v>2729</v>
      </c>
      <c r="D21" s="406"/>
      <c r="E21" s="402"/>
      <c r="F21" s="403"/>
      <c r="G21" s="404"/>
      <c r="H21" s="40"/>
    </row>
    <row r="22" spans="1:49" ht="13.5" customHeight="1">
      <c r="A22" s="423"/>
      <c r="B22" s="424"/>
      <c r="C22" s="410" t="s">
        <v>2050</v>
      </c>
      <c r="D22" s="411"/>
      <c r="E22" s="411"/>
      <c r="F22" s="412"/>
      <c r="G22" s="425"/>
      <c r="H22" s="40"/>
    </row>
    <row r="23" spans="1:49" ht="15.75" thickBot="1">
      <c r="A23" s="378"/>
      <c r="B23" s="379"/>
      <c r="C23" s="379"/>
      <c r="D23" s="427"/>
      <c r="E23" s="380"/>
      <c r="F23" s="428"/>
      <c r="G23" s="429"/>
      <c r="H23" s="40"/>
    </row>
    <row r="24" spans="1:49" s="390" customFormat="1" ht="15.75" thickBot="1">
      <c r="A24" s="384"/>
      <c r="B24" s="385" t="s">
        <v>584</v>
      </c>
      <c r="C24" s="385" t="s">
        <v>585</v>
      </c>
      <c r="D24" s="430"/>
      <c r="E24" s="387"/>
      <c r="F24" s="431" t="s">
        <v>22</v>
      </c>
      <c r="G24" s="432"/>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row>
    <row r="25" spans="1:49" s="367" customFormat="1">
      <c r="A25" s="433"/>
      <c r="B25" s="962" t="s">
        <v>586</v>
      </c>
      <c r="C25" s="962"/>
      <c r="D25" s="435"/>
      <c r="E25" s="380"/>
      <c r="F25" s="436"/>
      <c r="G25" s="413"/>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row>
    <row r="26" spans="1:49">
      <c r="A26" s="398"/>
      <c r="B26" s="437"/>
      <c r="C26" s="438" t="s">
        <v>587</v>
      </c>
      <c r="D26" s="439"/>
      <c r="E26" s="380"/>
      <c r="F26" s="440"/>
      <c r="G26" s="404"/>
      <c r="H26" s="40"/>
    </row>
    <row r="27" spans="1:49" ht="38.25">
      <c r="A27" s="398"/>
      <c r="B27" s="437"/>
      <c r="C27" s="441" t="s">
        <v>588</v>
      </c>
      <c r="D27" s="439"/>
      <c r="E27" s="380"/>
      <c r="F27" s="440"/>
      <c r="G27" s="404"/>
      <c r="H27" s="40"/>
    </row>
    <row r="28" spans="1:49">
      <c r="A28" s="398"/>
      <c r="B28" s="437"/>
      <c r="C28" s="438" t="s">
        <v>589</v>
      </c>
      <c r="D28" s="439"/>
      <c r="E28" s="380"/>
      <c r="F28" s="440"/>
      <c r="G28" s="404"/>
      <c r="H28" s="40"/>
    </row>
    <row r="29" spans="1:49" ht="38.25">
      <c r="A29" s="398"/>
      <c r="B29" s="437"/>
      <c r="C29" s="441" t="s">
        <v>590</v>
      </c>
      <c r="D29" s="439"/>
      <c r="E29" s="380"/>
      <c r="F29" s="440"/>
      <c r="G29" s="404"/>
      <c r="H29" s="40"/>
    </row>
    <row r="30" spans="1:49">
      <c r="A30" s="398"/>
      <c r="B30" s="437"/>
      <c r="C30" s="438" t="s">
        <v>591</v>
      </c>
      <c r="D30" s="439"/>
      <c r="E30" s="380"/>
      <c r="F30" s="440"/>
      <c r="G30" s="404"/>
      <c r="H30" s="40"/>
    </row>
    <row r="31" spans="1:49" ht="25.5">
      <c r="A31" s="398"/>
      <c r="B31" s="437"/>
      <c r="C31" s="441" t="s">
        <v>1942</v>
      </c>
      <c r="D31" s="439"/>
      <c r="E31" s="380"/>
      <c r="F31" s="440"/>
      <c r="G31" s="404"/>
      <c r="H31" s="40"/>
    </row>
    <row r="32" spans="1:49">
      <c r="A32" s="398"/>
      <c r="B32" s="437"/>
      <c r="C32" s="438" t="s">
        <v>592</v>
      </c>
      <c r="D32" s="439"/>
      <c r="E32" s="380"/>
      <c r="F32" s="440"/>
      <c r="G32" s="404"/>
      <c r="H32" s="40"/>
    </row>
    <row r="33" spans="1:8" ht="38.25">
      <c r="A33" s="398"/>
      <c r="B33" s="437"/>
      <c r="C33" s="441" t="s">
        <v>593</v>
      </c>
      <c r="D33" s="439"/>
      <c r="E33" s="380"/>
      <c r="F33" s="440"/>
      <c r="G33" s="404"/>
      <c r="H33" s="40"/>
    </row>
    <row r="34" spans="1:8">
      <c r="A34" s="398"/>
      <c r="B34" s="437"/>
      <c r="C34" s="438" t="s">
        <v>594</v>
      </c>
      <c r="D34" s="439"/>
      <c r="E34" s="380"/>
      <c r="F34" s="440"/>
      <c r="G34" s="404"/>
      <c r="H34" s="40"/>
    </row>
    <row r="35" spans="1:8" ht="25.5">
      <c r="A35" s="398"/>
      <c r="B35" s="437"/>
      <c r="C35" s="441" t="s">
        <v>595</v>
      </c>
      <c r="D35" s="439"/>
      <c r="E35" s="380"/>
      <c r="F35" s="440"/>
      <c r="G35" s="404"/>
      <c r="H35" s="40"/>
    </row>
    <row r="36" spans="1:8">
      <c r="A36" s="398"/>
      <c r="B36" s="437"/>
      <c r="C36" s="438" t="s">
        <v>596</v>
      </c>
      <c r="D36" s="439"/>
      <c r="E36" s="380"/>
      <c r="F36" s="440"/>
      <c r="G36" s="404"/>
      <c r="H36" s="40"/>
    </row>
    <row r="37" spans="1:8">
      <c r="A37" s="398"/>
      <c r="B37" s="437"/>
      <c r="C37" s="441" t="s">
        <v>597</v>
      </c>
      <c r="D37" s="439"/>
      <c r="E37" s="380"/>
      <c r="F37" s="440"/>
      <c r="G37" s="404"/>
      <c r="H37" s="40"/>
    </row>
    <row r="38" spans="1:8">
      <c r="A38" s="398"/>
      <c r="B38" s="437"/>
      <c r="C38" s="438" t="s">
        <v>598</v>
      </c>
      <c r="D38" s="439"/>
      <c r="E38" s="380"/>
      <c r="F38" s="440"/>
      <c r="G38" s="404"/>
      <c r="H38" s="40"/>
    </row>
    <row r="39" spans="1:8" ht="51">
      <c r="A39" s="398"/>
      <c r="B39" s="437"/>
      <c r="C39" s="441" t="s">
        <v>599</v>
      </c>
      <c r="D39" s="439"/>
      <c r="E39" s="380"/>
      <c r="F39" s="440"/>
      <c r="G39" s="404"/>
      <c r="H39" s="40"/>
    </row>
    <row r="40" spans="1:8">
      <c r="A40" s="398"/>
      <c r="B40" s="437"/>
      <c r="C40" s="442" t="s">
        <v>600</v>
      </c>
      <c r="D40" s="439"/>
      <c r="E40" s="380"/>
      <c r="F40" s="440"/>
      <c r="G40" s="404"/>
      <c r="H40" s="40"/>
    </row>
    <row r="41" spans="1:8" ht="38.25">
      <c r="A41" s="398"/>
      <c r="B41" s="437"/>
      <c r="C41" s="441" t="s">
        <v>601</v>
      </c>
      <c r="D41" s="439"/>
      <c r="E41" s="380"/>
      <c r="F41" s="440"/>
      <c r="G41" s="404"/>
      <c r="H41" s="40"/>
    </row>
    <row r="42" spans="1:8">
      <c r="A42" s="398"/>
      <c r="B42" s="437"/>
      <c r="C42" s="442" t="s">
        <v>602</v>
      </c>
      <c r="D42" s="439"/>
      <c r="E42" s="380"/>
      <c r="F42" s="440"/>
      <c r="G42" s="404"/>
      <c r="H42" s="40"/>
    </row>
    <row r="43" spans="1:8" ht="38.25">
      <c r="A43" s="423"/>
      <c r="B43" s="443"/>
      <c r="C43" s="444" t="s">
        <v>603</v>
      </c>
      <c r="D43" s="445"/>
      <c r="E43" s="446"/>
      <c r="F43" s="447"/>
      <c r="G43" s="448"/>
      <c r="H43" s="40"/>
    </row>
    <row r="44" spans="1:8" s="31" customFormat="1" ht="13.5">
      <c r="A44" s="414" t="s">
        <v>2</v>
      </c>
      <c r="B44" s="415" t="s">
        <v>604</v>
      </c>
      <c r="C44" s="416" t="s">
        <v>605</v>
      </c>
      <c r="D44" s="417">
        <v>12</v>
      </c>
      <c r="E44" s="449"/>
      <c r="F44" s="419">
        <v>0</v>
      </c>
      <c r="G44" s="426">
        <f>D44*F44</f>
        <v>0</v>
      </c>
    </row>
    <row r="45" spans="1:8">
      <c r="A45" s="398"/>
      <c r="B45" s="399"/>
      <c r="C45" s="400" t="s">
        <v>606</v>
      </c>
      <c r="D45" s="406"/>
      <c r="E45" s="402"/>
      <c r="F45" s="403" t="s">
        <v>22</v>
      </c>
      <c r="G45" s="404"/>
      <c r="H45" s="40"/>
    </row>
    <row r="46" spans="1:8">
      <c r="A46" s="398"/>
      <c r="B46" s="399"/>
      <c r="C46" s="450" t="s">
        <v>607</v>
      </c>
      <c r="D46" s="406"/>
      <c r="E46" s="402"/>
      <c r="F46" s="403" t="s">
        <v>22</v>
      </c>
      <c r="G46" s="404"/>
      <c r="H46" s="40"/>
    </row>
    <row r="47" spans="1:8">
      <c r="A47" s="398"/>
      <c r="B47" s="399"/>
      <c r="C47" s="450" t="s">
        <v>608</v>
      </c>
      <c r="D47" s="406"/>
      <c r="E47" s="402"/>
      <c r="F47" s="403" t="s">
        <v>22</v>
      </c>
      <c r="G47" s="404"/>
      <c r="H47" s="40"/>
    </row>
    <row r="48" spans="1:8">
      <c r="A48" s="398"/>
      <c r="B48" s="399"/>
      <c r="C48" s="450" t="s">
        <v>609</v>
      </c>
      <c r="D48" s="406"/>
      <c r="E48" s="402"/>
      <c r="F48" s="403" t="s">
        <v>22</v>
      </c>
      <c r="G48" s="404"/>
      <c r="H48" s="40"/>
    </row>
    <row r="49" spans="1:8">
      <c r="A49" s="398"/>
      <c r="B49" s="399"/>
      <c r="C49" s="450" t="s">
        <v>610</v>
      </c>
      <c r="D49" s="406"/>
      <c r="E49" s="402"/>
      <c r="F49" s="403" t="s">
        <v>22</v>
      </c>
      <c r="G49" s="404"/>
      <c r="H49" s="40"/>
    </row>
    <row r="50" spans="1:8">
      <c r="A50" s="398"/>
      <c r="B50" s="399"/>
      <c r="C50" s="450" t="s">
        <v>611</v>
      </c>
      <c r="D50" s="406"/>
      <c r="E50" s="402"/>
      <c r="F50" s="403"/>
      <c r="G50" s="404"/>
      <c r="H50" s="40"/>
    </row>
    <row r="51" spans="1:8">
      <c r="A51" s="398"/>
      <c r="B51" s="399"/>
      <c r="C51" s="450" t="s">
        <v>612</v>
      </c>
      <c r="D51" s="401"/>
      <c r="E51" s="402"/>
      <c r="F51" s="403"/>
      <c r="G51" s="404"/>
      <c r="H51" s="40"/>
    </row>
    <row r="52" spans="1:8" ht="25.5">
      <c r="A52" s="423"/>
      <c r="B52" s="424"/>
      <c r="C52" s="410" t="s">
        <v>3516</v>
      </c>
      <c r="D52" s="411"/>
      <c r="E52" s="411"/>
      <c r="F52" s="412"/>
      <c r="G52" s="425"/>
      <c r="H52" s="40"/>
    </row>
    <row r="53" spans="1:8">
      <c r="A53" s="414" t="s">
        <v>25</v>
      </c>
      <c r="B53" s="415" t="s">
        <v>613</v>
      </c>
      <c r="C53" s="416" t="s">
        <v>614</v>
      </c>
      <c r="D53" s="417">
        <v>4</v>
      </c>
      <c r="E53" s="449"/>
      <c r="F53" s="419">
        <v>0</v>
      </c>
      <c r="G53" s="426">
        <f>D53*F53</f>
        <v>0</v>
      </c>
      <c r="H53" s="40"/>
    </row>
    <row r="54" spans="1:8">
      <c r="A54" s="398"/>
      <c r="B54" s="399"/>
      <c r="C54" s="400" t="s">
        <v>615</v>
      </c>
      <c r="D54" s="406"/>
      <c r="E54" s="402"/>
      <c r="F54" s="403" t="s">
        <v>22</v>
      </c>
      <c r="G54" s="404"/>
      <c r="H54" s="40"/>
    </row>
    <row r="55" spans="1:8">
      <c r="A55" s="398"/>
      <c r="B55" s="399"/>
      <c r="C55" s="450" t="s">
        <v>607</v>
      </c>
      <c r="D55" s="406"/>
      <c r="E55" s="402"/>
      <c r="F55" s="403" t="s">
        <v>22</v>
      </c>
      <c r="G55" s="404"/>
      <c r="H55" s="40"/>
    </row>
    <row r="56" spans="1:8">
      <c r="A56" s="398"/>
      <c r="B56" s="399"/>
      <c r="C56" s="450" t="s">
        <v>616</v>
      </c>
      <c r="D56" s="406"/>
      <c r="E56" s="402"/>
      <c r="F56" s="403"/>
      <c r="G56" s="404"/>
      <c r="H56" s="40"/>
    </row>
    <row r="57" spans="1:8">
      <c r="A57" s="398"/>
      <c r="B57" s="399"/>
      <c r="C57" s="450" t="s">
        <v>612</v>
      </c>
      <c r="D57" s="406"/>
      <c r="E57" s="402"/>
      <c r="F57" s="403"/>
      <c r="G57" s="404"/>
      <c r="H57" s="40"/>
    </row>
    <row r="58" spans="1:8" ht="15.75" customHeight="1">
      <c r="A58" s="423"/>
      <c r="B58" s="424"/>
      <c r="C58" s="410" t="s">
        <v>3519</v>
      </c>
      <c r="D58" s="411"/>
      <c r="E58" s="411"/>
      <c r="F58" s="412"/>
      <c r="G58" s="425"/>
      <c r="H58" s="40"/>
    </row>
    <row r="59" spans="1:8">
      <c r="A59" s="414" t="s">
        <v>2124</v>
      </c>
      <c r="B59" s="415" t="s">
        <v>617</v>
      </c>
      <c r="C59" s="416" t="s">
        <v>618</v>
      </c>
      <c r="D59" s="417">
        <v>3</v>
      </c>
      <c r="E59" s="449"/>
      <c r="F59" s="419">
        <v>0</v>
      </c>
      <c r="G59" s="426">
        <f>D59*F59</f>
        <v>0</v>
      </c>
      <c r="H59" s="40"/>
    </row>
    <row r="60" spans="1:8">
      <c r="A60" s="398"/>
      <c r="B60" s="399"/>
      <c r="C60" s="400" t="s">
        <v>619</v>
      </c>
      <c r="D60" s="406"/>
      <c r="E60" s="402"/>
      <c r="F60" s="403" t="s">
        <v>22</v>
      </c>
      <c r="G60" s="404"/>
      <c r="H60" s="40"/>
    </row>
    <row r="61" spans="1:8">
      <c r="A61" s="398"/>
      <c r="B61" s="399"/>
      <c r="C61" s="450" t="s">
        <v>620</v>
      </c>
      <c r="D61" s="406"/>
      <c r="E61" s="402"/>
      <c r="F61" s="403" t="s">
        <v>22</v>
      </c>
      <c r="G61" s="404"/>
      <c r="H61" s="40"/>
    </row>
    <row r="62" spans="1:8">
      <c r="A62" s="398"/>
      <c r="B62" s="399"/>
      <c r="C62" s="450" t="s">
        <v>621</v>
      </c>
      <c r="D62" s="406"/>
      <c r="E62" s="402"/>
      <c r="F62" s="403" t="s">
        <v>22</v>
      </c>
      <c r="G62" s="404"/>
      <c r="H62" s="40"/>
    </row>
    <row r="63" spans="1:8">
      <c r="A63" s="398"/>
      <c r="B63" s="399"/>
      <c r="C63" s="450" t="s">
        <v>622</v>
      </c>
      <c r="D63" s="406"/>
      <c r="E63" s="402"/>
      <c r="F63" s="403" t="s">
        <v>22</v>
      </c>
      <c r="G63" s="404"/>
      <c r="H63" s="40"/>
    </row>
    <row r="64" spans="1:8">
      <c r="A64" s="398"/>
      <c r="B64" s="399"/>
      <c r="C64" s="450" t="s">
        <v>616</v>
      </c>
      <c r="D64" s="406"/>
      <c r="E64" s="402"/>
      <c r="F64" s="403" t="s">
        <v>22</v>
      </c>
      <c r="G64" s="404"/>
      <c r="H64" s="40"/>
    </row>
    <row r="65" spans="1:49">
      <c r="A65" s="398"/>
      <c r="B65" s="399"/>
      <c r="C65" s="450" t="s">
        <v>623</v>
      </c>
      <c r="D65" s="406"/>
      <c r="E65" s="402"/>
      <c r="F65" s="403"/>
      <c r="G65" s="404"/>
      <c r="H65" s="40"/>
    </row>
    <row r="66" spans="1:49">
      <c r="A66" s="398"/>
      <c r="B66" s="399"/>
      <c r="C66" s="450" t="s">
        <v>612</v>
      </c>
      <c r="D66" s="406"/>
      <c r="E66" s="402"/>
      <c r="F66" s="403"/>
      <c r="G66" s="404"/>
      <c r="H66" s="40"/>
    </row>
    <row r="67" spans="1:49" s="367" customFormat="1" ht="15.75" customHeight="1">
      <c r="A67" s="408"/>
      <c r="B67" s="409"/>
      <c r="C67" s="410" t="s">
        <v>3520</v>
      </c>
      <c r="D67" s="411"/>
      <c r="E67" s="411"/>
      <c r="F67" s="412"/>
      <c r="G67" s="425"/>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row>
    <row r="68" spans="1:49">
      <c r="A68" s="414" t="s">
        <v>2125</v>
      </c>
      <c r="B68" s="415" t="s">
        <v>624</v>
      </c>
      <c r="C68" s="416" t="s">
        <v>625</v>
      </c>
      <c r="D68" s="417">
        <v>1</v>
      </c>
      <c r="E68" s="418"/>
      <c r="F68" s="419">
        <v>0</v>
      </c>
      <c r="G68" s="426">
        <f>D68*F68</f>
        <v>0</v>
      </c>
      <c r="H68" s="40"/>
    </row>
    <row r="69" spans="1:49">
      <c r="A69" s="398"/>
      <c r="B69" s="399"/>
      <c r="C69" s="400" t="s">
        <v>619</v>
      </c>
      <c r="D69" s="406"/>
      <c r="E69" s="402"/>
      <c r="F69" s="403" t="s">
        <v>22</v>
      </c>
      <c r="G69" s="404"/>
      <c r="H69" s="40"/>
    </row>
    <row r="70" spans="1:49">
      <c r="A70" s="398"/>
      <c r="B70" s="399"/>
      <c r="C70" s="450" t="s">
        <v>620</v>
      </c>
      <c r="D70" s="451"/>
      <c r="E70" s="402"/>
      <c r="F70" s="403" t="s">
        <v>22</v>
      </c>
      <c r="G70" s="404"/>
      <c r="H70" s="40"/>
    </row>
    <row r="71" spans="1:49">
      <c r="A71" s="398"/>
      <c r="B71" s="399"/>
      <c r="C71" s="450" t="s">
        <v>616</v>
      </c>
      <c r="D71" s="451"/>
      <c r="E71" s="402"/>
      <c r="F71" s="403" t="s">
        <v>22</v>
      </c>
      <c r="G71" s="404"/>
      <c r="H71" s="40"/>
    </row>
    <row r="72" spans="1:49">
      <c r="A72" s="398"/>
      <c r="B72" s="399"/>
      <c r="C72" s="450" t="s">
        <v>623</v>
      </c>
      <c r="D72" s="451"/>
      <c r="E72" s="402"/>
      <c r="F72" s="403"/>
      <c r="G72" s="404"/>
      <c r="H72" s="40"/>
    </row>
    <row r="73" spans="1:49">
      <c r="A73" s="398"/>
      <c r="B73" s="399"/>
      <c r="C73" s="450" t="s">
        <v>612</v>
      </c>
      <c r="D73" s="451"/>
      <c r="E73" s="451"/>
      <c r="F73" s="403"/>
      <c r="G73" s="404"/>
      <c r="H73" s="40"/>
    </row>
    <row r="74" spans="1:49" ht="15.75" customHeight="1">
      <c r="A74" s="423"/>
      <c r="B74" s="424"/>
      <c r="C74" s="410" t="s">
        <v>3116</v>
      </c>
      <c r="D74" s="411"/>
      <c r="E74" s="411"/>
      <c r="F74" s="412"/>
      <c r="G74" s="452"/>
      <c r="H74" s="40"/>
    </row>
    <row r="75" spans="1:49">
      <c r="A75" s="414" t="s">
        <v>2126</v>
      </c>
      <c r="B75" s="415" t="s">
        <v>626</v>
      </c>
      <c r="C75" s="416" t="s">
        <v>627</v>
      </c>
      <c r="D75" s="417">
        <v>13</v>
      </c>
      <c r="E75" s="449"/>
      <c r="F75" s="419">
        <v>0</v>
      </c>
      <c r="G75" s="426">
        <f>D75*F75</f>
        <v>0</v>
      </c>
      <c r="H75" s="40"/>
    </row>
    <row r="76" spans="1:49">
      <c r="A76" s="398"/>
      <c r="B76" s="399"/>
      <c r="C76" s="400" t="s">
        <v>2094</v>
      </c>
      <c r="D76" s="406"/>
      <c r="E76" s="402"/>
      <c r="F76" s="403" t="s">
        <v>22</v>
      </c>
      <c r="G76" s="404"/>
      <c r="H76" s="40"/>
    </row>
    <row r="77" spans="1:49">
      <c r="A77" s="398"/>
      <c r="B77" s="399"/>
      <c r="C77" s="450" t="s">
        <v>607</v>
      </c>
      <c r="D77" s="406"/>
      <c r="E77" s="402"/>
      <c r="F77" s="403" t="s">
        <v>22</v>
      </c>
      <c r="G77" s="404"/>
      <c r="H77" s="40"/>
    </row>
    <row r="78" spans="1:49">
      <c r="A78" s="398"/>
      <c r="B78" s="399"/>
      <c r="C78" s="450" t="s">
        <v>628</v>
      </c>
      <c r="D78" s="406"/>
      <c r="E78" s="402"/>
      <c r="F78" s="403" t="s">
        <v>22</v>
      </c>
      <c r="G78" s="404"/>
      <c r="H78" s="40"/>
    </row>
    <row r="79" spans="1:49">
      <c r="A79" s="398"/>
      <c r="B79" s="399"/>
      <c r="C79" s="450" t="s">
        <v>629</v>
      </c>
      <c r="D79" s="406"/>
      <c r="E79" s="402"/>
      <c r="F79" s="403"/>
      <c r="G79" s="404"/>
      <c r="H79" s="40"/>
    </row>
    <row r="80" spans="1:49" ht="28.5" customHeight="1">
      <c r="A80" s="453"/>
      <c r="B80" s="424"/>
      <c r="C80" s="410" t="s">
        <v>3523</v>
      </c>
      <c r="D80" s="411"/>
      <c r="E80" s="411"/>
      <c r="F80" s="412"/>
      <c r="G80" s="452"/>
      <c r="H80" s="40"/>
    </row>
    <row r="81" spans="1:49" ht="15.75" thickBot="1">
      <c r="A81" s="378"/>
      <c r="B81" s="379"/>
      <c r="C81" s="379"/>
      <c r="D81" s="427"/>
      <c r="E81" s="380"/>
      <c r="F81" s="428"/>
      <c r="G81" s="429"/>
      <c r="H81" s="40"/>
    </row>
    <row r="82" spans="1:49" s="390" customFormat="1" ht="15.75" thickBot="1">
      <c r="A82" s="384"/>
      <c r="B82" s="385" t="s">
        <v>630</v>
      </c>
      <c r="C82" s="385" t="s">
        <v>631</v>
      </c>
      <c r="D82" s="430"/>
      <c r="E82" s="387"/>
      <c r="F82" s="431" t="s">
        <v>22</v>
      </c>
      <c r="G82" s="432"/>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row>
    <row r="83" spans="1:49" s="367" customFormat="1">
      <c r="A83" s="391" t="s">
        <v>2127</v>
      </c>
      <c r="B83" s="392" t="s">
        <v>632</v>
      </c>
      <c r="C83" s="393" t="s">
        <v>633</v>
      </c>
      <c r="D83" s="394">
        <v>10</v>
      </c>
      <c r="E83" s="395"/>
      <c r="F83" s="396">
        <v>0</v>
      </c>
      <c r="G83" s="397">
        <f>D83*F83</f>
        <v>0</v>
      </c>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row>
    <row r="84" spans="1:49" ht="38.25">
      <c r="A84" s="398"/>
      <c r="B84" s="399"/>
      <c r="C84" s="400" t="s">
        <v>634</v>
      </c>
      <c r="D84" s="406"/>
      <c r="E84" s="402"/>
      <c r="F84" s="403" t="s">
        <v>22</v>
      </c>
      <c r="G84" s="404"/>
      <c r="H84" s="40"/>
    </row>
    <row r="85" spans="1:49">
      <c r="A85" s="398"/>
      <c r="B85" s="399"/>
      <c r="C85" s="400" t="s">
        <v>635</v>
      </c>
      <c r="D85" s="406"/>
      <c r="E85" s="402"/>
      <c r="F85" s="403"/>
      <c r="G85" s="404"/>
      <c r="H85" s="40"/>
    </row>
    <row r="86" spans="1:49" s="367" customFormat="1" ht="15.75" customHeight="1">
      <c r="A86" s="408"/>
      <c r="B86" s="409"/>
      <c r="C86" s="410" t="s">
        <v>3524</v>
      </c>
      <c r="D86" s="411"/>
      <c r="E86" s="411"/>
      <c r="F86" s="412"/>
      <c r="G86" s="425"/>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row>
    <row r="87" spans="1:49" s="367" customFormat="1">
      <c r="A87" s="414" t="s">
        <v>2128</v>
      </c>
      <c r="B87" s="415" t="s">
        <v>639</v>
      </c>
      <c r="C87" s="454" t="s">
        <v>640</v>
      </c>
      <c r="D87" s="417">
        <v>1</v>
      </c>
      <c r="E87" s="418"/>
      <c r="F87" s="419">
        <v>0</v>
      </c>
      <c r="G87" s="426">
        <f>D87*F87</f>
        <v>0</v>
      </c>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row>
    <row r="88" spans="1:49" s="367" customFormat="1" ht="25.5">
      <c r="A88" s="433"/>
      <c r="B88" s="455"/>
      <c r="C88" s="400" t="s">
        <v>2156</v>
      </c>
      <c r="D88" s="401"/>
      <c r="E88" s="380"/>
      <c r="F88" s="422"/>
      <c r="G88" s="413"/>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row>
    <row r="89" spans="1:49" s="367" customFormat="1">
      <c r="A89" s="433"/>
      <c r="B89" s="455"/>
      <c r="C89" s="405" t="s">
        <v>2730</v>
      </c>
      <c r="D89" s="401"/>
      <c r="E89" s="380"/>
      <c r="F89" s="422"/>
      <c r="G89" s="413"/>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row>
    <row r="90" spans="1:49" s="367" customFormat="1" ht="15.75" customHeight="1">
      <c r="A90" s="456"/>
      <c r="B90" s="409"/>
      <c r="C90" s="410" t="s">
        <v>3527</v>
      </c>
      <c r="D90" s="411"/>
      <c r="E90" s="411"/>
      <c r="F90" s="412"/>
      <c r="G90" s="457"/>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row>
    <row r="91" spans="1:49" ht="13.5" customHeight="1" thickBot="1">
      <c r="A91" s="398"/>
      <c r="B91" s="399"/>
      <c r="C91" s="458"/>
      <c r="D91" s="459"/>
      <c r="E91" s="402"/>
      <c r="F91" s="440"/>
      <c r="G91" s="404"/>
      <c r="H91" s="40"/>
    </row>
    <row r="92" spans="1:49" s="390" customFormat="1" ht="15.75" thickBot="1">
      <c r="A92" s="384"/>
      <c r="B92" s="385"/>
      <c r="C92" s="385" t="s">
        <v>641</v>
      </c>
      <c r="D92" s="430"/>
      <c r="E92" s="387"/>
      <c r="F92" s="431"/>
      <c r="G92" s="432"/>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row>
    <row r="93" spans="1:49" s="367" customFormat="1" ht="41.25" thickBot="1">
      <c r="A93" s="460"/>
      <c r="B93" s="434"/>
      <c r="C93" s="461" t="s">
        <v>3453</v>
      </c>
      <c r="D93" s="462"/>
      <c r="E93" s="463"/>
      <c r="F93" s="464"/>
      <c r="G93" s="465"/>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row>
    <row r="94" spans="1:49" s="367" customFormat="1" ht="13.5" customHeight="1">
      <c r="A94" s="391" t="s">
        <v>2129</v>
      </c>
      <c r="B94" s="392" t="s">
        <v>642</v>
      </c>
      <c r="C94" s="393" t="s">
        <v>643</v>
      </c>
      <c r="D94" s="394">
        <v>2</v>
      </c>
      <c r="E94" s="395"/>
      <c r="F94" s="396">
        <v>0</v>
      </c>
      <c r="G94" s="397">
        <f>D94*F94</f>
        <v>0</v>
      </c>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row>
    <row r="95" spans="1:49" s="367" customFormat="1" ht="13.5" customHeight="1">
      <c r="A95" s="433"/>
      <c r="B95" s="455"/>
      <c r="C95" s="400" t="s">
        <v>644</v>
      </c>
      <c r="D95" s="451"/>
      <c r="E95" s="380"/>
      <c r="F95" s="422"/>
      <c r="G95" s="413"/>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row>
    <row r="96" spans="1:49" ht="51">
      <c r="A96" s="398"/>
      <c r="B96" s="399"/>
      <c r="C96" s="466" t="s">
        <v>3108</v>
      </c>
      <c r="D96" s="406"/>
      <c r="E96" s="402"/>
      <c r="F96" s="403"/>
      <c r="G96" s="404"/>
      <c r="H96" s="40"/>
    </row>
    <row r="97" spans="1:49">
      <c r="A97" s="398"/>
      <c r="B97" s="399"/>
      <c r="C97" s="405" t="s">
        <v>2731</v>
      </c>
      <c r="D97" s="406"/>
      <c r="E97" s="402"/>
      <c r="F97" s="403"/>
      <c r="G97" s="404"/>
      <c r="H97" s="40"/>
    </row>
    <row r="98" spans="1:49" s="367" customFormat="1">
      <c r="A98" s="423"/>
      <c r="B98" s="409"/>
      <c r="C98" s="410" t="s">
        <v>3528</v>
      </c>
      <c r="D98" s="411"/>
      <c r="E98" s="411"/>
      <c r="F98" s="412"/>
      <c r="G98" s="425"/>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row>
    <row r="99" spans="1:49" s="367" customFormat="1" ht="13.5" customHeight="1">
      <c r="A99" s="414" t="s">
        <v>2130</v>
      </c>
      <c r="B99" s="415" t="s">
        <v>645</v>
      </c>
      <c r="C99" s="416" t="s">
        <v>646</v>
      </c>
      <c r="D99" s="417">
        <v>1</v>
      </c>
      <c r="E99" s="418"/>
      <c r="F99" s="419">
        <v>0</v>
      </c>
      <c r="G99" s="426">
        <f>D99*F99</f>
        <v>0</v>
      </c>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row>
    <row r="100" spans="1:49" ht="51">
      <c r="A100" s="398"/>
      <c r="B100" s="399"/>
      <c r="C100" s="400" t="s">
        <v>3107</v>
      </c>
      <c r="D100" s="406"/>
      <c r="E100" s="407"/>
      <c r="F100" s="403"/>
      <c r="G100" s="404"/>
      <c r="H100" s="40"/>
    </row>
    <row r="101" spans="1:49">
      <c r="A101" s="398"/>
      <c r="B101" s="399"/>
      <c r="C101" s="405" t="s">
        <v>3102</v>
      </c>
      <c r="D101" s="406"/>
      <c r="E101" s="407"/>
      <c r="F101" s="403"/>
      <c r="G101" s="404"/>
      <c r="H101" s="40"/>
    </row>
    <row r="102" spans="1:49" s="367" customFormat="1">
      <c r="A102" s="408"/>
      <c r="B102" s="420"/>
      <c r="C102" s="400" t="s">
        <v>100</v>
      </c>
      <c r="D102" s="421"/>
      <c r="E102" s="421"/>
      <c r="F102" s="412"/>
      <c r="G102" s="425"/>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row>
    <row r="103" spans="1:49" s="367" customFormat="1" ht="13.5" customHeight="1">
      <c r="A103" s="414" t="s">
        <v>2131</v>
      </c>
      <c r="B103" s="415" t="s">
        <v>648</v>
      </c>
      <c r="C103" s="416" t="s">
        <v>649</v>
      </c>
      <c r="D103" s="417">
        <v>1</v>
      </c>
      <c r="E103" s="417"/>
      <c r="F103" s="419">
        <v>0</v>
      </c>
      <c r="G103" s="426">
        <f>D103*F103</f>
        <v>0</v>
      </c>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row>
    <row r="104" spans="1:49" s="367" customFormat="1" ht="13.5" customHeight="1">
      <c r="A104" s="433"/>
      <c r="B104" s="455"/>
      <c r="C104" s="400" t="s">
        <v>650</v>
      </c>
      <c r="D104" s="451"/>
      <c r="E104" s="380"/>
      <c r="F104" s="422"/>
      <c r="G104" s="413"/>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row>
    <row r="105" spans="1:49" ht="51">
      <c r="A105" s="398"/>
      <c r="B105" s="399"/>
      <c r="C105" s="400" t="s">
        <v>3105</v>
      </c>
      <c r="D105" s="406"/>
      <c r="E105" s="407"/>
      <c r="F105" s="403"/>
      <c r="G105" s="404"/>
      <c r="H105" s="40"/>
    </row>
    <row r="106" spans="1:49">
      <c r="A106" s="398"/>
      <c r="B106" s="399"/>
      <c r="C106" s="405" t="s">
        <v>2732</v>
      </c>
      <c r="D106" s="406"/>
      <c r="E106" s="407"/>
      <c r="F106" s="403"/>
      <c r="G106" s="404"/>
      <c r="H106" s="40"/>
    </row>
    <row r="107" spans="1:49" s="367" customFormat="1">
      <c r="A107" s="408"/>
      <c r="B107" s="420"/>
      <c r="C107" s="400" t="s">
        <v>100</v>
      </c>
      <c r="D107" s="421"/>
      <c r="E107" s="421"/>
      <c r="F107" s="412"/>
      <c r="G107" s="425"/>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row>
    <row r="108" spans="1:49" s="367" customFormat="1" ht="13.5" customHeight="1">
      <c r="A108" s="414" t="s">
        <v>2132</v>
      </c>
      <c r="B108" s="415" t="s">
        <v>651</v>
      </c>
      <c r="C108" s="416" t="s">
        <v>652</v>
      </c>
      <c r="D108" s="417">
        <v>1</v>
      </c>
      <c r="E108" s="417"/>
      <c r="F108" s="419">
        <v>0</v>
      </c>
      <c r="G108" s="426">
        <f>D108*F108</f>
        <v>0</v>
      </c>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row>
    <row r="109" spans="1:49" s="367" customFormat="1" ht="13.5" customHeight="1">
      <c r="A109" s="433"/>
      <c r="B109" s="455"/>
      <c r="C109" s="400" t="s">
        <v>653</v>
      </c>
      <c r="D109" s="451"/>
      <c r="E109" s="380"/>
      <c r="F109" s="422"/>
      <c r="G109" s="413"/>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row>
    <row r="110" spans="1:49" ht="51">
      <c r="A110" s="398"/>
      <c r="B110" s="399"/>
      <c r="C110" s="400" t="s">
        <v>3109</v>
      </c>
      <c r="D110" s="406"/>
      <c r="E110" s="407"/>
      <c r="F110" s="403"/>
      <c r="G110" s="404"/>
      <c r="H110" s="40"/>
    </row>
    <row r="111" spans="1:49">
      <c r="A111" s="398"/>
      <c r="B111" s="399"/>
      <c r="C111" s="405" t="s">
        <v>2733</v>
      </c>
      <c r="D111" s="406"/>
      <c r="E111" s="407"/>
      <c r="F111" s="403"/>
      <c r="G111" s="404"/>
      <c r="H111" s="40"/>
    </row>
    <row r="112" spans="1:49" s="367" customFormat="1">
      <c r="A112" s="408"/>
      <c r="B112" s="420"/>
      <c r="C112" s="400" t="s">
        <v>129</v>
      </c>
      <c r="D112" s="421"/>
      <c r="E112" s="421"/>
      <c r="F112" s="412"/>
      <c r="G112" s="425"/>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row>
    <row r="113" spans="1:49" s="367" customFormat="1">
      <c r="A113" s="414" t="s">
        <v>2133</v>
      </c>
      <c r="B113" s="415" t="s">
        <v>656</v>
      </c>
      <c r="C113" s="416" t="s">
        <v>657</v>
      </c>
      <c r="D113" s="417">
        <v>2</v>
      </c>
      <c r="E113" s="417"/>
      <c r="F113" s="419">
        <v>0</v>
      </c>
      <c r="G113" s="426">
        <f>D113*F113</f>
        <v>0</v>
      </c>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row>
    <row r="114" spans="1:49" s="367" customFormat="1">
      <c r="A114" s="433"/>
      <c r="B114" s="420"/>
      <c r="C114" s="400" t="s">
        <v>658</v>
      </c>
      <c r="D114" s="451"/>
      <c r="E114" s="467"/>
      <c r="F114" s="422"/>
      <c r="G114" s="41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row>
    <row r="115" spans="1:49" s="367" customFormat="1" ht="63.75">
      <c r="A115" s="433"/>
      <c r="B115" s="420"/>
      <c r="C115" s="400" t="s">
        <v>1846</v>
      </c>
      <c r="D115" s="451"/>
      <c r="E115" s="402"/>
      <c r="F115" s="422"/>
      <c r="G115" s="413"/>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row>
    <row r="116" spans="1:49" s="367" customFormat="1" ht="13.5" customHeight="1">
      <c r="A116" s="408"/>
      <c r="B116" s="409"/>
      <c r="C116" s="410" t="s">
        <v>2049</v>
      </c>
      <c r="D116" s="411"/>
      <c r="E116" s="411"/>
      <c r="F116" s="412"/>
      <c r="G116" s="425"/>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row>
    <row r="117" spans="1:49" s="367" customFormat="1">
      <c r="A117" s="414" t="s">
        <v>2134</v>
      </c>
      <c r="B117" s="415" t="s">
        <v>1847</v>
      </c>
      <c r="C117" s="416" t="s">
        <v>657</v>
      </c>
      <c r="D117" s="417">
        <v>1</v>
      </c>
      <c r="E117" s="417"/>
      <c r="F117" s="419">
        <v>0</v>
      </c>
      <c r="G117" s="426">
        <f>D117*F117</f>
        <v>0</v>
      </c>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row>
    <row r="118" spans="1:49" s="367" customFormat="1">
      <c r="A118" s="433"/>
      <c r="B118" s="420"/>
      <c r="C118" s="400" t="s">
        <v>1848</v>
      </c>
      <c r="D118" s="451"/>
      <c r="E118" s="467"/>
      <c r="F118" s="422"/>
      <c r="G118" s="413"/>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row>
    <row r="119" spans="1:49" s="367" customFormat="1" ht="63.75">
      <c r="A119" s="433"/>
      <c r="B119" s="420"/>
      <c r="C119" s="400" t="s">
        <v>1846</v>
      </c>
      <c r="D119" s="451"/>
      <c r="E119" s="402"/>
      <c r="F119" s="422"/>
      <c r="G119" s="413"/>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row>
    <row r="120" spans="1:49" s="367" customFormat="1" ht="13.5" customHeight="1">
      <c r="A120" s="408"/>
      <c r="B120" s="409"/>
      <c r="C120" s="410" t="s">
        <v>1849</v>
      </c>
      <c r="D120" s="411"/>
      <c r="E120" s="411"/>
      <c r="F120" s="412"/>
      <c r="G120" s="425"/>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row>
    <row r="121" spans="1:49" ht="15.75" thickBot="1">
      <c r="A121" s="468"/>
      <c r="B121" s="469"/>
      <c r="F121" s="470" t="s">
        <v>22</v>
      </c>
      <c r="G121" s="471"/>
      <c r="H121" s="40"/>
    </row>
    <row r="122" spans="1:49" s="390" customFormat="1" ht="15.75" thickBot="1">
      <c r="A122" s="384"/>
      <c r="B122" s="472"/>
      <c r="C122" s="385" t="s">
        <v>1833</v>
      </c>
      <c r="D122" s="430"/>
      <c r="E122" s="473"/>
      <c r="F122" s="431"/>
      <c r="G122" s="474">
        <f>ROUND(SUM(G6:G121),2)</f>
        <v>0</v>
      </c>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row>
    <row r="123" spans="1:49">
      <c r="B123" s="469"/>
      <c r="H123" s="40"/>
    </row>
    <row r="124" spans="1:49">
      <c r="B124" s="469"/>
      <c r="H124" s="40"/>
    </row>
    <row r="125" spans="1:49">
      <c r="B125" s="469"/>
      <c r="H125" s="40"/>
    </row>
    <row r="126" spans="1:49">
      <c r="B126" s="469"/>
    </row>
    <row r="127" spans="1:49">
      <c r="B127" s="469"/>
    </row>
    <row r="128" spans="1:49">
      <c r="B128" s="469"/>
    </row>
    <row r="129" spans="2:2">
      <c r="B129" s="469"/>
    </row>
    <row r="130" spans="2:2">
      <c r="B130" s="469"/>
    </row>
    <row r="131" spans="2:2">
      <c r="B131" s="469"/>
    </row>
  </sheetData>
  <sheetProtection algorithmName="SHA-512" hashValue="FRB09LbCGSrrYVqKu8x1pFm34GEZpe50K34L6NejBdCRKqHUi0nXaDHjGvVElWt0gMnJMB932euxGRnNnwz+mA==" saltValue="GMNs9Id61n5koTLjclZWrQ==" spinCount="100000" sheet="1" formatCells="0"/>
  <mergeCells count="1">
    <mergeCell ref="B25:C25"/>
  </mergeCells>
  <pageMargins left="0.70866141732283472" right="0.70866141732283472" top="0.88541666666666663" bottom="0.74803149606299213"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5" manualBreakCount="5">
    <brk id="23" max="16383" man="1"/>
    <brk id="43" max="16383" man="1"/>
    <brk id="74" max="16383" man="1"/>
    <brk id="98" max="16383" man="1"/>
    <brk id="11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4DD62-7AD3-4923-9970-7C7664FF879D}">
  <dimension ref="A1:AW106"/>
  <sheetViews>
    <sheetView showGridLines="0" view="pageBreakPreview" zoomScaleNormal="100" zoomScaleSheetLayoutView="100" zoomScalePageLayoutView="85" workbookViewId="0">
      <selection activeCell="F88" sqref="F88"/>
    </sheetView>
  </sheetViews>
  <sheetFormatPr defaultRowHeight="15"/>
  <cols>
    <col min="1" max="1" width="4.7109375" style="235" customWidth="1"/>
    <col min="2" max="2" width="10.85546875" style="383" customWidth="1"/>
    <col min="3" max="3" width="60.85546875" style="383" customWidth="1"/>
    <col min="4" max="4" width="4.7109375" style="383" customWidth="1"/>
    <col min="5" max="5" width="27.140625" style="369" customWidth="1"/>
    <col min="6" max="6" width="12.7109375" style="470" customWidth="1"/>
    <col min="7" max="7" width="12.7109375" style="475" customWidth="1"/>
    <col min="8" max="8" width="9.140625" style="383"/>
    <col min="9" max="49" width="9.140625" style="40"/>
    <col min="50" max="16384" width="9.140625" style="383"/>
  </cols>
  <sheetData>
    <row r="1" spans="1:49" s="367" customFormat="1" ht="16.5">
      <c r="A1" s="505"/>
      <c r="B1" s="362" t="s">
        <v>3485</v>
      </c>
      <c r="C1" s="362" t="s">
        <v>3497</v>
      </c>
      <c r="D1" s="363"/>
      <c r="E1" s="364"/>
      <c r="F1" s="365"/>
      <c r="G1" s="507"/>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row>
    <row r="2" spans="1:49" s="367" customFormat="1" ht="16.5">
      <c r="A2" s="183"/>
      <c r="B2" s="368"/>
      <c r="C2" s="368"/>
      <c r="E2" s="369"/>
      <c r="F2" s="370"/>
      <c r="G2" s="37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s="367" customFormat="1">
      <c r="A3" s="506" t="s">
        <v>31</v>
      </c>
      <c r="B3" s="372" t="s">
        <v>32</v>
      </c>
      <c r="C3" s="372" t="s">
        <v>33</v>
      </c>
      <c r="D3" s="372" t="s">
        <v>34</v>
      </c>
      <c r="E3" s="373"/>
      <c r="F3" s="373" t="s">
        <v>35</v>
      </c>
      <c r="G3" s="374" t="s">
        <v>36</v>
      </c>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s="367" customFormat="1">
      <c r="A4" s="191"/>
      <c r="B4" s="375"/>
      <c r="C4" s="375"/>
      <c r="D4" s="375"/>
      <c r="E4" s="376"/>
      <c r="F4" s="376" t="s">
        <v>37</v>
      </c>
      <c r="G4" s="377" t="s">
        <v>37</v>
      </c>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row>
    <row r="5" spans="1:49" ht="15.75" thickBot="1">
      <c r="A5" s="378"/>
      <c r="B5" s="379"/>
      <c r="C5" s="379"/>
      <c r="D5" s="379"/>
      <c r="E5" s="380"/>
      <c r="F5" s="381"/>
      <c r="G5" s="382"/>
      <c r="H5" s="40"/>
    </row>
    <row r="6" spans="1:49" s="390" customFormat="1" ht="15.75" thickBot="1">
      <c r="A6" s="384"/>
      <c r="B6" s="385" t="s">
        <v>572</v>
      </c>
      <c r="C6" s="385" t="s">
        <v>573</v>
      </c>
      <c r="D6" s="386"/>
      <c r="E6" s="387"/>
      <c r="F6" s="388" t="s">
        <v>22</v>
      </c>
      <c r="G6" s="389"/>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row>
    <row r="7" spans="1:49" s="367" customFormat="1">
      <c r="A7" s="391" t="s">
        <v>2135</v>
      </c>
      <c r="B7" s="392" t="s">
        <v>574</v>
      </c>
      <c r="C7" s="393" t="s">
        <v>575</v>
      </c>
      <c r="D7" s="394">
        <v>7</v>
      </c>
      <c r="E7" s="395"/>
      <c r="F7" s="396">
        <v>0</v>
      </c>
      <c r="G7" s="397">
        <f>D7*F7</f>
        <v>0</v>
      </c>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row>
    <row r="8" spans="1:49" ht="78" customHeight="1">
      <c r="A8" s="398"/>
      <c r="B8" s="399"/>
      <c r="C8" s="400" t="s">
        <v>576</v>
      </c>
      <c r="D8" s="401"/>
      <c r="E8" s="402"/>
      <c r="F8" s="403" t="s">
        <v>22</v>
      </c>
      <c r="G8" s="404"/>
      <c r="H8" s="40"/>
    </row>
    <row r="9" spans="1:49">
      <c r="A9" s="398"/>
      <c r="B9" s="399"/>
      <c r="C9" s="405" t="s">
        <v>2726</v>
      </c>
      <c r="D9" s="406"/>
      <c r="E9" s="407"/>
      <c r="F9" s="403" t="s">
        <v>22</v>
      </c>
      <c r="G9" s="404"/>
      <c r="H9" s="40"/>
    </row>
    <row r="10" spans="1:49" s="367" customFormat="1">
      <c r="A10" s="408"/>
      <c r="B10" s="409"/>
      <c r="C10" s="410" t="s">
        <v>3513</v>
      </c>
      <c r="D10" s="411"/>
      <c r="E10" s="402"/>
      <c r="F10" s="412"/>
      <c r="G10" s="413"/>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row>
    <row r="11" spans="1:49" s="367" customFormat="1">
      <c r="A11" s="414" t="s">
        <v>2136</v>
      </c>
      <c r="B11" s="415" t="s">
        <v>577</v>
      </c>
      <c r="C11" s="416" t="s">
        <v>573</v>
      </c>
      <c r="D11" s="417">
        <v>6</v>
      </c>
      <c r="E11" s="418"/>
      <c r="F11" s="419">
        <v>0</v>
      </c>
      <c r="G11" s="490">
        <f>D11*F11</f>
        <v>0</v>
      </c>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row>
    <row r="12" spans="1:49" ht="38.25">
      <c r="A12" s="398"/>
      <c r="B12" s="399"/>
      <c r="C12" s="400" t="s">
        <v>3095</v>
      </c>
      <c r="D12" s="401"/>
      <c r="E12" s="402"/>
      <c r="F12" s="403" t="s">
        <v>22</v>
      </c>
      <c r="G12" s="404"/>
      <c r="H12" s="40"/>
    </row>
    <row r="13" spans="1:49">
      <c r="A13" s="398"/>
      <c r="B13" s="399"/>
      <c r="C13" s="405" t="s">
        <v>2727</v>
      </c>
      <c r="D13" s="406"/>
      <c r="E13" s="407"/>
      <c r="F13" s="403" t="s">
        <v>22</v>
      </c>
      <c r="G13" s="404"/>
      <c r="H13" s="40"/>
    </row>
    <row r="14" spans="1:49" s="367" customFormat="1" ht="13.5" customHeight="1">
      <c r="A14" s="408"/>
      <c r="B14" s="409"/>
      <c r="C14" s="410" t="s">
        <v>3514</v>
      </c>
      <c r="D14" s="411"/>
      <c r="E14" s="491"/>
      <c r="F14" s="412"/>
      <c r="G14" s="425"/>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row>
    <row r="15" spans="1:49" ht="15.75" thickBot="1">
      <c r="A15" s="378"/>
      <c r="B15" s="379"/>
      <c r="C15" s="379"/>
      <c r="D15" s="427"/>
      <c r="E15" s="380"/>
      <c r="F15" s="428"/>
      <c r="G15" s="429"/>
      <c r="H15" s="40"/>
    </row>
    <row r="16" spans="1:49" s="390" customFormat="1" ht="15.75" thickBot="1">
      <c r="A16" s="384"/>
      <c r="B16" s="385" t="s">
        <v>584</v>
      </c>
      <c r="C16" s="385" t="s">
        <v>585</v>
      </c>
      <c r="D16" s="430"/>
      <c r="E16" s="387"/>
      <c r="F16" s="431" t="s">
        <v>22</v>
      </c>
      <c r="G16" s="432"/>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row>
    <row r="17" spans="1:49" s="367" customFormat="1">
      <c r="A17" s="433"/>
      <c r="B17" s="962" t="s">
        <v>586</v>
      </c>
      <c r="C17" s="962"/>
      <c r="D17" s="435"/>
      <c r="E17" s="380"/>
      <c r="F17" s="436"/>
      <c r="G17" s="413"/>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row>
    <row r="18" spans="1:49">
      <c r="A18" s="398"/>
      <c r="B18" s="437"/>
      <c r="C18" s="438" t="s">
        <v>587</v>
      </c>
      <c r="D18" s="439"/>
      <c r="E18" s="380"/>
      <c r="F18" s="440"/>
      <c r="G18" s="404"/>
      <c r="H18" s="40"/>
    </row>
    <row r="19" spans="1:49" ht="38.25">
      <c r="A19" s="398"/>
      <c r="B19" s="437"/>
      <c r="C19" s="441" t="s">
        <v>588</v>
      </c>
      <c r="D19" s="439"/>
      <c r="E19" s="380"/>
      <c r="F19" s="440"/>
      <c r="G19" s="404"/>
      <c r="H19" s="40"/>
    </row>
    <row r="20" spans="1:49">
      <c r="A20" s="398"/>
      <c r="B20" s="437"/>
      <c r="C20" s="438" t="s">
        <v>589</v>
      </c>
      <c r="D20" s="439"/>
      <c r="E20" s="380"/>
      <c r="F20" s="440"/>
      <c r="G20" s="404"/>
      <c r="H20" s="40"/>
    </row>
    <row r="21" spans="1:49" ht="38.25">
      <c r="A21" s="398"/>
      <c r="B21" s="437"/>
      <c r="C21" s="441" t="s">
        <v>590</v>
      </c>
      <c r="D21" s="439"/>
      <c r="E21" s="380"/>
      <c r="F21" s="440"/>
      <c r="G21" s="404"/>
      <c r="H21" s="40"/>
    </row>
    <row r="22" spans="1:49">
      <c r="A22" s="398"/>
      <c r="B22" s="437"/>
      <c r="C22" s="438" t="s">
        <v>591</v>
      </c>
      <c r="D22" s="439"/>
      <c r="E22" s="380"/>
      <c r="F22" s="440"/>
      <c r="G22" s="404"/>
      <c r="H22" s="40"/>
    </row>
    <row r="23" spans="1:49" ht="25.5">
      <c r="A23" s="398"/>
      <c r="B23" s="437"/>
      <c r="C23" s="441" t="s">
        <v>1942</v>
      </c>
      <c r="D23" s="439"/>
      <c r="E23" s="380"/>
      <c r="F23" s="440"/>
      <c r="G23" s="404"/>
      <c r="H23" s="40"/>
    </row>
    <row r="24" spans="1:49">
      <c r="A24" s="398"/>
      <c r="B24" s="437"/>
      <c r="C24" s="438" t="s">
        <v>592</v>
      </c>
      <c r="D24" s="439"/>
      <c r="E24" s="380"/>
      <c r="F24" s="440"/>
      <c r="G24" s="404"/>
      <c r="H24" s="40"/>
    </row>
    <row r="25" spans="1:49" s="40" customFormat="1" ht="38.25">
      <c r="A25" s="398"/>
      <c r="B25" s="437"/>
      <c r="C25" s="441" t="s">
        <v>593</v>
      </c>
      <c r="D25" s="439"/>
      <c r="E25" s="380"/>
      <c r="F25" s="440"/>
      <c r="G25" s="404"/>
    </row>
    <row r="26" spans="1:49" s="40" customFormat="1" ht="13.5">
      <c r="A26" s="398"/>
      <c r="B26" s="437"/>
      <c r="C26" s="438" t="s">
        <v>594</v>
      </c>
      <c r="D26" s="439"/>
      <c r="E26" s="380"/>
      <c r="F26" s="440"/>
      <c r="G26" s="404"/>
    </row>
    <row r="27" spans="1:49" s="40" customFormat="1" ht="25.5">
      <c r="A27" s="398"/>
      <c r="B27" s="437"/>
      <c r="C27" s="441" t="s">
        <v>595</v>
      </c>
      <c r="D27" s="439"/>
      <c r="E27" s="380"/>
      <c r="F27" s="440"/>
      <c r="G27" s="404"/>
    </row>
    <row r="28" spans="1:49" s="40" customFormat="1" ht="13.5">
      <c r="A28" s="398"/>
      <c r="B28" s="437"/>
      <c r="C28" s="438" t="s">
        <v>596</v>
      </c>
      <c r="D28" s="439"/>
      <c r="E28" s="380"/>
      <c r="F28" s="440"/>
      <c r="G28" s="404"/>
    </row>
    <row r="29" spans="1:49" s="40" customFormat="1" ht="13.5">
      <c r="A29" s="398"/>
      <c r="B29" s="437"/>
      <c r="C29" s="441" t="s">
        <v>597</v>
      </c>
      <c r="D29" s="439"/>
      <c r="E29" s="380"/>
      <c r="F29" s="440"/>
      <c r="G29" s="404"/>
    </row>
    <row r="30" spans="1:49" s="40" customFormat="1" ht="13.5">
      <c r="A30" s="398"/>
      <c r="B30" s="437"/>
      <c r="C30" s="438" t="s">
        <v>598</v>
      </c>
      <c r="D30" s="439"/>
      <c r="E30" s="380"/>
      <c r="F30" s="440"/>
      <c r="G30" s="404"/>
    </row>
    <row r="31" spans="1:49" s="40" customFormat="1" ht="51">
      <c r="A31" s="398"/>
      <c r="B31" s="437"/>
      <c r="C31" s="441" t="s">
        <v>599</v>
      </c>
      <c r="D31" s="439"/>
      <c r="E31" s="380"/>
      <c r="F31" s="440"/>
      <c r="G31" s="404"/>
    </row>
    <row r="32" spans="1:49" s="40" customFormat="1" ht="13.5">
      <c r="A32" s="398"/>
      <c r="B32" s="437"/>
      <c r="C32" s="442" t="s">
        <v>600</v>
      </c>
      <c r="D32" s="439"/>
      <c r="E32" s="380"/>
      <c r="F32" s="440"/>
      <c r="G32" s="404"/>
    </row>
    <row r="33" spans="1:7" s="40" customFormat="1" ht="38.25">
      <c r="A33" s="398"/>
      <c r="B33" s="437"/>
      <c r="C33" s="441" t="s">
        <v>601</v>
      </c>
      <c r="D33" s="439"/>
      <c r="E33" s="380"/>
      <c r="F33" s="440"/>
      <c r="G33" s="404"/>
    </row>
    <row r="34" spans="1:7" s="40" customFormat="1" ht="13.5">
      <c r="A34" s="398"/>
      <c r="B34" s="437"/>
      <c r="C34" s="442" t="s">
        <v>602</v>
      </c>
      <c r="D34" s="439"/>
      <c r="E34" s="380"/>
      <c r="F34" s="440"/>
      <c r="G34" s="404"/>
    </row>
    <row r="35" spans="1:7" s="40" customFormat="1" ht="38.25">
      <c r="A35" s="423"/>
      <c r="B35" s="443"/>
      <c r="C35" s="444" t="s">
        <v>603</v>
      </c>
      <c r="D35" s="445"/>
      <c r="E35" s="446"/>
      <c r="F35" s="447"/>
      <c r="G35" s="448"/>
    </row>
    <row r="36" spans="1:7" s="31" customFormat="1" ht="13.5">
      <c r="A36" s="414" t="s">
        <v>3603</v>
      </c>
      <c r="B36" s="415" t="s">
        <v>604</v>
      </c>
      <c r="C36" s="416" t="s">
        <v>605</v>
      </c>
      <c r="D36" s="417">
        <v>14</v>
      </c>
      <c r="E36" s="449"/>
      <c r="F36" s="419">
        <v>0</v>
      </c>
      <c r="G36" s="426">
        <f>D36*F36</f>
        <v>0</v>
      </c>
    </row>
    <row r="37" spans="1:7" s="40" customFormat="1" ht="13.5">
      <c r="A37" s="398"/>
      <c r="B37" s="399"/>
      <c r="C37" s="400" t="s">
        <v>606</v>
      </c>
      <c r="D37" s="406"/>
      <c r="E37" s="402"/>
      <c r="F37" s="403" t="s">
        <v>22</v>
      </c>
      <c r="G37" s="404"/>
    </row>
    <row r="38" spans="1:7" s="40" customFormat="1" ht="13.5">
      <c r="A38" s="398"/>
      <c r="B38" s="399"/>
      <c r="C38" s="450" t="s">
        <v>607</v>
      </c>
      <c r="D38" s="406"/>
      <c r="E38" s="402"/>
      <c r="F38" s="403" t="s">
        <v>22</v>
      </c>
      <c r="G38" s="404"/>
    </row>
    <row r="39" spans="1:7" s="40" customFormat="1" ht="13.5">
      <c r="A39" s="398"/>
      <c r="B39" s="399"/>
      <c r="C39" s="450" t="s">
        <v>608</v>
      </c>
      <c r="D39" s="406"/>
      <c r="E39" s="402"/>
      <c r="F39" s="403" t="s">
        <v>22</v>
      </c>
      <c r="G39" s="404"/>
    </row>
    <row r="40" spans="1:7" s="40" customFormat="1" ht="13.5">
      <c r="A40" s="398"/>
      <c r="B40" s="399"/>
      <c r="C40" s="450" t="s">
        <v>609</v>
      </c>
      <c r="D40" s="406"/>
      <c r="E40" s="402"/>
      <c r="F40" s="403" t="s">
        <v>22</v>
      </c>
      <c r="G40" s="404"/>
    </row>
    <row r="41" spans="1:7" s="40" customFormat="1" ht="13.5">
      <c r="A41" s="398"/>
      <c r="B41" s="399"/>
      <c r="C41" s="450" t="s">
        <v>610</v>
      </c>
      <c r="D41" s="406"/>
      <c r="E41" s="402"/>
      <c r="F41" s="403" t="s">
        <v>22</v>
      </c>
      <c r="G41" s="404"/>
    </row>
    <row r="42" spans="1:7" s="40" customFormat="1" ht="13.5">
      <c r="A42" s="398"/>
      <c r="B42" s="399"/>
      <c r="C42" s="450" t="s">
        <v>611</v>
      </c>
      <c r="D42" s="406"/>
      <c r="E42" s="402"/>
      <c r="F42" s="403"/>
      <c r="G42" s="404"/>
    </row>
    <row r="43" spans="1:7" s="40" customFormat="1" ht="13.5">
      <c r="A43" s="398"/>
      <c r="B43" s="399"/>
      <c r="C43" s="450" t="s">
        <v>612</v>
      </c>
      <c r="D43" s="401"/>
      <c r="E43" s="402"/>
      <c r="F43" s="403"/>
      <c r="G43" s="404"/>
    </row>
    <row r="44" spans="1:7" s="40" customFormat="1" ht="25.5">
      <c r="A44" s="423"/>
      <c r="B44" s="424"/>
      <c r="C44" s="410" t="s">
        <v>3517</v>
      </c>
      <c r="D44" s="411"/>
      <c r="E44" s="411"/>
      <c r="F44" s="412"/>
      <c r="G44" s="425"/>
    </row>
    <row r="45" spans="1:7" s="40" customFormat="1" ht="13.5">
      <c r="A45" s="414" t="s">
        <v>3604</v>
      </c>
      <c r="B45" s="415" t="s">
        <v>613</v>
      </c>
      <c r="C45" s="416" t="s">
        <v>614</v>
      </c>
      <c r="D45" s="417">
        <v>2</v>
      </c>
      <c r="E45" s="449"/>
      <c r="F45" s="419">
        <v>0</v>
      </c>
      <c r="G45" s="426">
        <f>D45*F45</f>
        <v>0</v>
      </c>
    </row>
    <row r="46" spans="1:7" s="40" customFormat="1" ht="13.5">
      <c r="A46" s="398"/>
      <c r="B46" s="399"/>
      <c r="C46" s="400" t="s">
        <v>615</v>
      </c>
      <c r="D46" s="406"/>
      <c r="E46" s="402"/>
      <c r="F46" s="403" t="s">
        <v>22</v>
      </c>
      <c r="G46" s="404"/>
    </row>
    <row r="47" spans="1:7" s="40" customFormat="1" ht="13.5">
      <c r="A47" s="398"/>
      <c r="B47" s="399"/>
      <c r="C47" s="450" t="s">
        <v>607</v>
      </c>
      <c r="D47" s="406"/>
      <c r="E47" s="402"/>
      <c r="F47" s="403" t="s">
        <v>22</v>
      </c>
      <c r="G47" s="404"/>
    </row>
    <row r="48" spans="1:7" s="40" customFormat="1" ht="13.5">
      <c r="A48" s="398"/>
      <c r="B48" s="399"/>
      <c r="C48" s="450" t="s">
        <v>616</v>
      </c>
      <c r="D48" s="406"/>
      <c r="E48" s="402"/>
      <c r="F48" s="403"/>
      <c r="G48" s="404"/>
    </row>
    <row r="49" spans="1:49" s="40" customFormat="1" ht="13.5">
      <c r="A49" s="398"/>
      <c r="B49" s="399"/>
      <c r="C49" s="450" t="s">
        <v>612</v>
      </c>
      <c r="D49" s="406"/>
      <c r="E49" s="402"/>
      <c r="F49" s="403"/>
      <c r="G49" s="404"/>
    </row>
    <row r="50" spans="1:49" s="40" customFormat="1" ht="15.75" customHeight="1">
      <c r="A50" s="423"/>
      <c r="B50" s="424"/>
      <c r="C50" s="410" t="s">
        <v>3518</v>
      </c>
      <c r="D50" s="411"/>
      <c r="E50" s="411"/>
      <c r="F50" s="412"/>
      <c r="G50" s="425"/>
    </row>
    <row r="51" spans="1:49" s="40" customFormat="1" ht="13.5">
      <c r="A51" s="414" t="s">
        <v>3605</v>
      </c>
      <c r="B51" s="415" t="s">
        <v>617</v>
      </c>
      <c r="C51" s="416" t="s">
        <v>618</v>
      </c>
      <c r="D51" s="417">
        <v>4</v>
      </c>
      <c r="E51" s="449"/>
      <c r="F51" s="419">
        <v>0</v>
      </c>
      <c r="G51" s="426">
        <f>D51*F51</f>
        <v>0</v>
      </c>
    </row>
    <row r="52" spans="1:49" s="40" customFormat="1" ht="13.5">
      <c r="A52" s="398"/>
      <c r="B52" s="399"/>
      <c r="C52" s="400" t="s">
        <v>619</v>
      </c>
      <c r="D52" s="406"/>
      <c r="E52" s="402"/>
      <c r="F52" s="403" t="s">
        <v>22</v>
      </c>
      <c r="G52" s="404"/>
    </row>
    <row r="53" spans="1:49" s="40" customFormat="1" ht="13.5">
      <c r="A53" s="398"/>
      <c r="B53" s="399"/>
      <c r="C53" s="450" t="s">
        <v>620</v>
      </c>
      <c r="D53" s="406"/>
      <c r="E53" s="402"/>
      <c r="F53" s="403" t="s">
        <v>22</v>
      </c>
      <c r="G53" s="404"/>
    </row>
    <row r="54" spans="1:49" s="40" customFormat="1" ht="13.5">
      <c r="A54" s="398"/>
      <c r="B54" s="399"/>
      <c r="C54" s="450" t="s">
        <v>621</v>
      </c>
      <c r="D54" s="406"/>
      <c r="E54" s="402"/>
      <c r="F54" s="403" t="s">
        <v>22</v>
      </c>
      <c r="G54" s="404"/>
    </row>
    <row r="55" spans="1:49" s="40" customFormat="1" ht="13.5">
      <c r="A55" s="398"/>
      <c r="B55" s="399"/>
      <c r="C55" s="450" t="s">
        <v>622</v>
      </c>
      <c r="D55" s="406"/>
      <c r="E55" s="402"/>
      <c r="F55" s="403" t="s">
        <v>22</v>
      </c>
      <c r="G55" s="404"/>
    </row>
    <row r="56" spans="1:49" s="40" customFormat="1" ht="13.5">
      <c r="A56" s="398"/>
      <c r="B56" s="399"/>
      <c r="C56" s="450" t="s">
        <v>616</v>
      </c>
      <c r="D56" s="406"/>
      <c r="E56" s="402"/>
      <c r="F56" s="403" t="s">
        <v>22</v>
      </c>
      <c r="G56" s="404"/>
    </row>
    <row r="57" spans="1:49">
      <c r="A57" s="398"/>
      <c r="B57" s="399"/>
      <c r="C57" s="450" t="s">
        <v>623</v>
      </c>
      <c r="D57" s="406"/>
      <c r="E57" s="402"/>
      <c r="F57" s="403"/>
      <c r="G57" s="404"/>
      <c r="H57" s="40"/>
    </row>
    <row r="58" spans="1:49">
      <c r="A58" s="398"/>
      <c r="B58" s="399"/>
      <c r="C58" s="450" t="s">
        <v>612</v>
      </c>
      <c r="D58" s="406"/>
      <c r="E58" s="402"/>
      <c r="F58" s="403"/>
      <c r="G58" s="404"/>
      <c r="H58" s="40"/>
    </row>
    <row r="59" spans="1:49" s="367" customFormat="1" ht="15.75" customHeight="1">
      <c r="A59" s="408"/>
      <c r="B59" s="409"/>
      <c r="C59" s="410" t="s">
        <v>3521</v>
      </c>
      <c r="D59" s="411"/>
      <c r="E59" s="411"/>
      <c r="F59" s="412"/>
      <c r="G59" s="425"/>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row>
    <row r="60" spans="1:49">
      <c r="A60" s="414" t="s">
        <v>3606</v>
      </c>
      <c r="B60" s="415" t="s">
        <v>626</v>
      </c>
      <c r="C60" s="416" t="s">
        <v>627</v>
      </c>
      <c r="D60" s="417">
        <v>4</v>
      </c>
      <c r="E60" s="449"/>
      <c r="F60" s="419">
        <v>0</v>
      </c>
      <c r="G60" s="426">
        <f>D60*F60</f>
        <v>0</v>
      </c>
      <c r="H60" s="40"/>
    </row>
    <row r="61" spans="1:49">
      <c r="A61" s="398"/>
      <c r="B61" s="399"/>
      <c r="C61" s="400" t="s">
        <v>2094</v>
      </c>
      <c r="D61" s="406"/>
      <c r="E61" s="402"/>
      <c r="F61" s="403" t="s">
        <v>22</v>
      </c>
      <c r="G61" s="404"/>
      <c r="H61" s="40"/>
    </row>
    <row r="62" spans="1:49">
      <c r="A62" s="398"/>
      <c r="B62" s="399"/>
      <c r="C62" s="450" t="s">
        <v>607</v>
      </c>
      <c r="D62" s="406"/>
      <c r="E62" s="402"/>
      <c r="F62" s="403" t="s">
        <v>22</v>
      </c>
      <c r="G62" s="404"/>
      <c r="H62" s="40"/>
    </row>
    <row r="63" spans="1:49">
      <c r="A63" s="398"/>
      <c r="B63" s="399"/>
      <c r="C63" s="450" t="s">
        <v>628</v>
      </c>
      <c r="D63" s="406"/>
      <c r="E63" s="402"/>
      <c r="F63" s="403" t="s">
        <v>22</v>
      </c>
      <c r="G63" s="404"/>
      <c r="H63" s="40"/>
    </row>
    <row r="64" spans="1:49">
      <c r="A64" s="398"/>
      <c r="B64" s="399"/>
      <c r="C64" s="450" t="s">
        <v>629</v>
      </c>
      <c r="D64" s="406"/>
      <c r="E64" s="402"/>
      <c r="F64" s="403"/>
      <c r="G64" s="404"/>
      <c r="H64" s="40"/>
    </row>
    <row r="65" spans="1:49">
      <c r="A65" s="453"/>
      <c r="B65" s="424"/>
      <c r="C65" s="410" t="s">
        <v>3522</v>
      </c>
      <c r="D65" s="411"/>
      <c r="E65" s="411"/>
      <c r="F65" s="412"/>
      <c r="G65" s="452"/>
      <c r="H65" s="40"/>
    </row>
    <row r="66" spans="1:49" ht="15.75" thickBot="1">
      <c r="A66" s="378"/>
      <c r="B66" s="379"/>
      <c r="C66" s="379"/>
      <c r="D66" s="427"/>
      <c r="E66" s="380"/>
      <c r="F66" s="428"/>
      <c r="G66" s="429"/>
      <c r="H66" s="40"/>
    </row>
    <row r="67" spans="1:49" s="390" customFormat="1" ht="15.75" thickBot="1">
      <c r="A67" s="384"/>
      <c r="B67" s="385" t="s">
        <v>630</v>
      </c>
      <c r="C67" s="385" t="s">
        <v>631</v>
      </c>
      <c r="D67" s="430"/>
      <c r="E67" s="387"/>
      <c r="F67" s="431" t="s">
        <v>22</v>
      </c>
      <c r="G67" s="432"/>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row>
    <row r="68" spans="1:49" s="367" customFormat="1">
      <c r="A68" s="391" t="s">
        <v>3607</v>
      </c>
      <c r="B68" s="392" t="s">
        <v>632</v>
      </c>
      <c r="C68" s="393" t="s">
        <v>633</v>
      </c>
      <c r="D68" s="394">
        <v>2</v>
      </c>
      <c r="E68" s="395"/>
      <c r="F68" s="396">
        <v>0</v>
      </c>
      <c r="G68" s="397">
        <f>D68*F68</f>
        <v>0</v>
      </c>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row>
    <row r="69" spans="1:49" ht="38.25">
      <c r="A69" s="398"/>
      <c r="B69" s="399"/>
      <c r="C69" s="400" t="s">
        <v>634</v>
      </c>
      <c r="D69" s="406"/>
      <c r="E69" s="402"/>
      <c r="F69" s="403" t="s">
        <v>22</v>
      </c>
      <c r="G69" s="404"/>
      <c r="H69" s="40"/>
    </row>
    <row r="70" spans="1:49">
      <c r="A70" s="398"/>
      <c r="B70" s="399"/>
      <c r="C70" s="400" t="s">
        <v>635</v>
      </c>
      <c r="D70" s="406"/>
      <c r="E70" s="402"/>
      <c r="F70" s="403"/>
      <c r="G70" s="404"/>
      <c r="H70" s="40"/>
    </row>
    <row r="71" spans="1:49" s="367" customFormat="1" ht="15.75" customHeight="1">
      <c r="A71" s="408"/>
      <c r="B71" s="409"/>
      <c r="C71" s="410" t="s">
        <v>3525</v>
      </c>
      <c r="D71" s="411"/>
      <c r="E71" s="411"/>
      <c r="F71" s="412"/>
      <c r="G71" s="425"/>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row>
    <row r="72" spans="1:49" s="367" customFormat="1">
      <c r="A72" s="414" t="s">
        <v>3608</v>
      </c>
      <c r="B72" s="415" t="s">
        <v>636</v>
      </c>
      <c r="C72" s="416" t="s">
        <v>637</v>
      </c>
      <c r="D72" s="417">
        <v>4</v>
      </c>
      <c r="E72" s="418"/>
      <c r="F72" s="419">
        <v>0</v>
      </c>
      <c r="G72" s="426">
        <f>D72*F72</f>
        <v>0</v>
      </c>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row>
    <row r="73" spans="1:49">
      <c r="A73" s="398"/>
      <c r="B73" s="399"/>
      <c r="C73" s="400" t="s">
        <v>638</v>
      </c>
      <c r="D73" s="401"/>
      <c r="E73" s="402"/>
      <c r="F73" s="403" t="s">
        <v>22</v>
      </c>
      <c r="G73" s="404"/>
      <c r="H73" s="40"/>
    </row>
    <row r="74" spans="1:49" s="367" customFormat="1" ht="15.75" customHeight="1">
      <c r="A74" s="408"/>
      <c r="B74" s="409"/>
      <c r="C74" s="410" t="s">
        <v>2176</v>
      </c>
      <c r="D74" s="411"/>
      <c r="E74" s="411"/>
      <c r="F74" s="412"/>
      <c r="G74" s="425"/>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row>
    <row r="75" spans="1:49" s="367" customFormat="1">
      <c r="A75" s="414" t="s">
        <v>3609</v>
      </c>
      <c r="B75" s="415" t="s">
        <v>639</v>
      </c>
      <c r="C75" s="454" t="s">
        <v>640</v>
      </c>
      <c r="D75" s="417">
        <v>1</v>
      </c>
      <c r="E75" s="418"/>
      <c r="F75" s="419">
        <v>0</v>
      </c>
      <c r="G75" s="426">
        <f>D75*F75</f>
        <v>0</v>
      </c>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row>
    <row r="76" spans="1:49" s="367" customFormat="1" ht="25.5">
      <c r="A76" s="433"/>
      <c r="B76" s="455"/>
      <c r="C76" s="400" t="s">
        <v>2156</v>
      </c>
      <c r="D76" s="401"/>
      <c r="E76" s="380"/>
      <c r="F76" s="422"/>
      <c r="G76" s="41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row>
    <row r="77" spans="1:49" s="367" customFormat="1">
      <c r="A77" s="433"/>
      <c r="B77" s="455"/>
      <c r="C77" s="405" t="s">
        <v>2730</v>
      </c>
      <c r="D77" s="401"/>
      <c r="E77" s="380"/>
      <c r="F77" s="422"/>
      <c r="G77" s="413"/>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row>
    <row r="78" spans="1:49" s="367" customFormat="1" ht="15.75" customHeight="1">
      <c r="A78" s="456"/>
      <c r="B78" s="409"/>
      <c r="C78" s="410" t="s">
        <v>3526</v>
      </c>
      <c r="D78" s="411"/>
      <c r="E78" s="411"/>
      <c r="F78" s="412"/>
      <c r="G78" s="457"/>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row>
    <row r="79" spans="1:49" ht="13.5" customHeight="1" thickBot="1">
      <c r="A79" s="398"/>
      <c r="B79" s="399"/>
      <c r="C79" s="458"/>
      <c r="D79" s="459"/>
      <c r="E79" s="402"/>
      <c r="F79" s="440"/>
      <c r="G79" s="404"/>
      <c r="H79" s="40"/>
    </row>
    <row r="80" spans="1:49" s="390" customFormat="1" ht="15.75" thickBot="1">
      <c r="A80" s="384"/>
      <c r="B80" s="385"/>
      <c r="C80" s="385" t="s">
        <v>641</v>
      </c>
      <c r="D80" s="430"/>
      <c r="E80" s="387"/>
      <c r="F80" s="431"/>
      <c r="G80" s="432"/>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row>
    <row r="81" spans="1:49" s="367" customFormat="1" ht="41.25" thickBot="1">
      <c r="A81" s="460"/>
      <c r="B81" s="434"/>
      <c r="C81" s="461" t="s">
        <v>3453</v>
      </c>
      <c r="D81" s="462"/>
      <c r="E81" s="463"/>
      <c r="F81" s="464"/>
      <c r="G81" s="465"/>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row>
    <row r="82" spans="1:49" s="367" customFormat="1" ht="13.5" customHeight="1">
      <c r="A82" s="391" t="s">
        <v>3610</v>
      </c>
      <c r="B82" s="392" t="s">
        <v>642</v>
      </c>
      <c r="C82" s="393" t="s">
        <v>643</v>
      </c>
      <c r="D82" s="394">
        <v>1</v>
      </c>
      <c r="E82" s="395"/>
      <c r="F82" s="396">
        <v>0</v>
      </c>
      <c r="G82" s="397">
        <f>D82*F82</f>
        <v>0</v>
      </c>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row>
    <row r="83" spans="1:49" s="367" customFormat="1" ht="13.5" customHeight="1">
      <c r="A83" s="433"/>
      <c r="B83" s="455"/>
      <c r="C83" s="400" t="s">
        <v>644</v>
      </c>
      <c r="D83" s="451"/>
      <c r="E83" s="380"/>
      <c r="F83" s="422"/>
      <c r="G83" s="413"/>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row>
    <row r="84" spans="1:49" ht="51">
      <c r="A84" s="398"/>
      <c r="B84" s="399"/>
      <c r="C84" s="466" t="s">
        <v>3108</v>
      </c>
      <c r="D84" s="406"/>
      <c r="E84" s="402"/>
      <c r="F84" s="403"/>
      <c r="G84" s="404"/>
      <c r="H84" s="40"/>
    </row>
    <row r="85" spans="1:49">
      <c r="A85" s="398"/>
      <c r="B85" s="399"/>
      <c r="C85" s="405" t="s">
        <v>2731</v>
      </c>
      <c r="D85" s="406"/>
      <c r="E85" s="402"/>
      <c r="F85" s="403"/>
      <c r="G85" s="404"/>
      <c r="H85" s="40"/>
    </row>
    <row r="86" spans="1:49" s="367" customFormat="1">
      <c r="A86" s="423"/>
      <c r="B86" s="409"/>
      <c r="C86" s="410" t="s">
        <v>126</v>
      </c>
      <c r="D86" s="411"/>
      <c r="E86" s="411"/>
      <c r="F86" s="412"/>
      <c r="G86" s="425"/>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row>
    <row r="87" spans="1:49" s="367" customFormat="1" ht="13.5" customHeight="1">
      <c r="A87" s="414" t="s">
        <v>3611</v>
      </c>
      <c r="B87" s="415" t="s">
        <v>647</v>
      </c>
      <c r="C87" s="416" t="s">
        <v>3103</v>
      </c>
      <c r="D87" s="417">
        <v>1</v>
      </c>
      <c r="E87" s="417"/>
      <c r="F87" s="419">
        <v>0</v>
      </c>
      <c r="G87" s="426">
        <f>D87*F87</f>
        <v>0</v>
      </c>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row>
    <row r="88" spans="1:49" ht="38.25">
      <c r="A88" s="398"/>
      <c r="B88" s="399"/>
      <c r="C88" s="400" t="s">
        <v>3106</v>
      </c>
      <c r="D88" s="406"/>
      <c r="E88" s="407"/>
      <c r="F88" s="403"/>
      <c r="G88" s="404"/>
      <c r="H88" s="40"/>
    </row>
    <row r="89" spans="1:49">
      <c r="A89" s="398"/>
      <c r="B89" s="399"/>
      <c r="C89" s="405" t="s">
        <v>3104</v>
      </c>
      <c r="D89" s="406"/>
      <c r="E89" s="407"/>
      <c r="F89" s="403"/>
      <c r="G89" s="404"/>
      <c r="H89" s="40"/>
    </row>
    <row r="90" spans="1:49" s="367" customFormat="1">
      <c r="A90" s="408"/>
      <c r="B90" s="420"/>
      <c r="C90" s="400" t="s">
        <v>126</v>
      </c>
      <c r="D90" s="421"/>
      <c r="E90" s="421"/>
      <c r="F90" s="412"/>
      <c r="G90" s="425"/>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row>
    <row r="91" spans="1:49" s="367" customFormat="1" ht="13.5" customHeight="1">
      <c r="A91" s="414" t="s">
        <v>3612</v>
      </c>
      <c r="B91" s="415" t="s">
        <v>648</v>
      </c>
      <c r="C91" s="416" t="s">
        <v>649</v>
      </c>
      <c r="D91" s="417">
        <v>1</v>
      </c>
      <c r="E91" s="417"/>
      <c r="F91" s="419">
        <v>0</v>
      </c>
      <c r="G91" s="426">
        <f>D91*F91</f>
        <v>0</v>
      </c>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row>
    <row r="92" spans="1:49" s="367" customFormat="1" ht="13.5" customHeight="1">
      <c r="A92" s="433"/>
      <c r="B92" s="455"/>
      <c r="C92" s="400" t="s">
        <v>650</v>
      </c>
      <c r="D92" s="451"/>
      <c r="E92" s="380"/>
      <c r="F92" s="422"/>
      <c r="G92" s="413"/>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row>
    <row r="93" spans="1:49" ht="51">
      <c r="A93" s="398"/>
      <c r="B93" s="399"/>
      <c r="C93" s="400" t="s">
        <v>3105</v>
      </c>
      <c r="D93" s="406"/>
      <c r="E93" s="407"/>
      <c r="F93" s="403"/>
      <c r="G93" s="404"/>
      <c r="H93" s="40"/>
    </row>
    <row r="94" spans="1:49">
      <c r="A94" s="398"/>
      <c r="B94" s="399"/>
      <c r="C94" s="405" t="s">
        <v>2732</v>
      </c>
      <c r="D94" s="406"/>
      <c r="E94" s="407"/>
      <c r="F94" s="403"/>
      <c r="G94" s="404"/>
      <c r="H94" s="40"/>
    </row>
    <row r="95" spans="1:49" s="367" customFormat="1">
      <c r="A95" s="408"/>
      <c r="B95" s="409"/>
      <c r="C95" s="410" t="s">
        <v>126</v>
      </c>
      <c r="D95" s="411"/>
      <c r="E95" s="411"/>
      <c r="F95" s="412"/>
      <c r="G95" s="425"/>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row>
    <row r="96" spans="1:49" ht="15.75" thickBot="1">
      <c r="A96" s="468"/>
      <c r="B96" s="469"/>
      <c r="F96" s="470" t="s">
        <v>22</v>
      </c>
      <c r="G96" s="471"/>
      <c r="H96" s="40"/>
    </row>
    <row r="97" spans="1:49" s="390" customFormat="1" ht="15.75" thickBot="1">
      <c r="A97" s="384"/>
      <c r="B97" s="472"/>
      <c r="C97" s="385" t="s">
        <v>1833</v>
      </c>
      <c r="D97" s="430"/>
      <c r="E97" s="473"/>
      <c r="F97" s="431"/>
      <c r="G97" s="474">
        <f>ROUND(SUM(G6:G96),2)</f>
        <v>0</v>
      </c>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row>
    <row r="98" spans="1:49">
      <c r="B98" s="469"/>
      <c r="H98" s="40"/>
    </row>
    <row r="99" spans="1:49">
      <c r="B99" s="469"/>
      <c r="H99" s="40"/>
    </row>
    <row r="100" spans="1:49">
      <c r="B100" s="469"/>
      <c r="H100" s="40"/>
    </row>
    <row r="101" spans="1:49">
      <c r="B101" s="469"/>
    </row>
    <row r="102" spans="1:49">
      <c r="B102" s="469"/>
    </row>
    <row r="103" spans="1:49">
      <c r="B103" s="469"/>
    </row>
    <row r="104" spans="1:49">
      <c r="B104" s="469"/>
    </row>
    <row r="105" spans="1:49">
      <c r="B105" s="469"/>
    </row>
    <row r="106" spans="1:49">
      <c r="B106" s="469"/>
    </row>
  </sheetData>
  <sheetProtection algorithmName="SHA-512" hashValue="qq9QBwFrxNKZazK4P2HgiQyVjHMf/Yia16q6aOVvFB7mNTzaAbow5mUx78tXPr40UWsm2EVVgGVky9/6FHUlpQ==" saltValue="PLC6Kj0xGoaHFWkNdOACTw==" spinCount="100000" sheet="1" formatCells="0"/>
  <mergeCells count="1">
    <mergeCell ref="B17:C17"/>
  </mergeCells>
  <pageMargins left="0.70866141732283472" right="0.70866141732283472" top="0.88541666666666663" bottom="0.74803149606299213"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2" manualBreakCount="2">
    <brk id="44" max="16383" man="1"/>
    <brk id="7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ADDEB-23B9-4996-91C2-9306EF3A13B9}">
  <dimension ref="A1:AC1289"/>
  <sheetViews>
    <sheetView showGridLines="0" view="pageBreakPreview" zoomScaleNormal="100" zoomScaleSheetLayoutView="100" workbookViewId="0">
      <selection activeCell="M12" sqref="M12"/>
    </sheetView>
  </sheetViews>
  <sheetFormatPr defaultColWidth="8.85546875" defaultRowHeight="15"/>
  <cols>
    <col min="1" max="1" width="4.28515625" style="790" customWidth="1"/>
    <col min="2" max="2" width="10.85546875" style="789" customWidth="1"/>
    <col min="3" max="3" width="60.85546875" style="789" customWidth="1"/>
    <col min="4" max="4" width="4.7109375" style="789" customWidth="1"/>
    <col min="5" max="5" width="27.140625" style="793" customWidth="1"/>
    <col min="6" max="7" width="12.7109375" style="789" customWidth="1"/>
    <col min="8" max="8" width="11.140625" style="788" bestFit="1" customWidth="1"/>
    <col min="9" max="9" width="10.140625" style="789" bestFit="1" customWidth="1"/>
    <col min="10" max="16384" width="8.85546875" style="789"/>
  </cols>
  <sheetData>
    <row r="1" spans="1:11" s="94" customFormat="1" ht="16.5">
      <c r="A1" s="567"/>
      <c r="B1" s="568" t="s">
        <v>3486</v>
      </c>
      <c r="C1" s="569" t="s">
        <v>3498</v>
      </c>
      <c r="D1" s="570"/>
      <c r="E1" s="571"/>
      <c r="F1" s="570"/>
      <c r="G1" s="572"/>
      <c r="I1"/>
      <c r="K1"/>
    </row>
    <row r="2" spans="1:11" s="94" customFormat="1" ht="16.5">
      <c r="A2" s="573"/>
      <c r="B2" s="574"/>
      <c r="C2" s="574"/>
      <c r="D2" s="95"/>
      <c r="E2" s="575"/>
      <c r="F2" s="95"/>
      <c r="G2" s="576"/>
      <c r="I2"/>
      <c r="K2"/>
    </row>
    <row r="3" spans="1:11" s="94" customFormat="1" ht="25.5">
      <c r="A3" s="577" t="s">
        <v>3425</v>
      </c>
      <c r="B3" s="578" t="s">
        <v>32</v>
      </c>
      <c r="C3" s="578" t="s">
        <v>33</v>
      </c>
      <c r="D3" s="578" t="s">
        <v>34</v>
      </c>
      <c r="E3" s="578" t="s">
        <v>3683</v>
      </c>
      <c r="F3" s="578" t="s">
        <v>35</v>
      </c>
      <c r="G3" s="579" t="s">
        <v>36</v>
      </c>
      <c r="I3"/>
      <c r="K3"/>
    </row>
    <row r="4" spans="1:11" s="94" customFormat="1">
      <c r="A4" s="580"/>
      <c r="B4" s="581"/>
      <c r="C4" s="581"/>
      <c r="D4" s="581"/>
      <c r="E4" s="582"/>
      <c r="F4" s="581" t="s">
        <v>37</v>
      </c>
      <c r="G4" s="583" t="s">
        <v>37</v>
      </c>
      <c r="I4"/>
      <c r="K4"/>
    </row>
    <row r="5" spans="1:11" s="94" customFormat="1">
      <c r="A5" s="584"/>
      <c r="B5" s="585"/>
      <c r="C5" s="585"/>
      <c r="D5" s="585"/>
      <c r="E5" s="602"/>
      <c r="F5" s="585"/>
      <c r="G5" s="588"/>
      <c r="I5"/>
      <c r="K5"/>
    </row>
    <row r="6" spans="1:11" s="95" customFormat="1">
      <c r="A6" s="584"/>
      <c r="B6" s="585"/>
      <c r="C6" s="586" t="s">
        <v>659</v>
      </c>
      <c r="D6" s="585"/>
      <c r="E6" s="587"/>
      <c r="F6" s="585"/>
      <c r="G6" s="588"/>
      <c r="H6" s="94"/>
    </row>
    <row r="7" spans="1:11" s="95" customFormat="1">
      <c r="A7" s="589" t="s">
        <v>660</v>
      </c>
      <c r="B7" s="590" t="s">
        <v>661</v>
      </c>
      <c r="C7" s="591" t="s">
        <v>662</v>
      </c>
      <c r="D7" s="592">
        <v>9</v>
      </c>
      <c r="E7" s="593"/>
      <c r="F7" s="98">
        <v>0</v>
      </c>
      <c r="G7" s="595">
        <f>D7*F7</f>
        <v>0</v>
      </c>
      <c r="H7" s="596"/>
    </row>
    <row r="8" spans="1:11" s="95" customFormat="1">
      <c r="A8" s="597"/>
      <c r="B8" s="585"/>
      <c r="C8" s="585" t="s">
        <v>3529</v>
      </c>
      <c r="D8" s="585"/>
      <c r="E8" s="587"/>
      <c r="F8" s="598"/>
      <c r="G8" s="599"/>
      <c r="H8" s="600"/>
    </row>
    <row r="9" spans="1:11" s="95" customFormat="1">
      <c r="A9" s="597"/>
      <c r="B9" s="585"/>
      <c r="C9" s="585" t="s">
        <v>663</v>
      </c>
      <c r="D9" s="585"/>
      <c r="E9" s="587"/>
      <c r="F9" s="598"/>
      <c r="G9" s="599"/>
      <c r="H9" s="601"/>
    </row>
    <row r="10" spans="1:11" s="95" customFormat="1">
      <c r="A10" s="597"/>
      <c r="B10" s="585"/>
      <c r="C10" s="585" t="s">
        <v>1851</v>
      </c>
      <c r="D10" s="585"/>
      <c r="E10" s="587"/>
      <c r="F10" s="598"/>
      <c r="G10" s="599"/>
      <c r="H10" s="601"/>
    </row>
    <row r="11" spans="1:11" s="95" customFormat="1">
      <c r="A11" s="597"/>
      <c r="B11" s="585"/>
      <c r="C11" s="585" t="s">
        <v>1862</v>
      </c>
      <c r="D11" s="585"/>
      <c r="E11" s="587"/>
      <c r="F11" s="598"/>
      <c r="G11" s="599"/>
      <c r="H11" s="94"/>
    </row>
    <row r="12" spans="1:11" s="95" customFormat="1">
      <c r="A12" s="597"/>
      <c r="B12" s="585"/>
      <c r="C12" s="585" t="s">
        <v>670</v>
      </c>
      <c r="D12" s="585"/>
      <c r="E12" s="587"/>
      <c r="F12" s="598"/>
      <c r="G12" s="599"/>
      <c r="H12" s="94"/>
    </row>
    <row r="13" spans="1:11" s="95" customFormat="1">
      <c r="A13" s="597"/>
      <c r="B13" s="585"/>
      <c r="C13" s="585" t="s">
        <v>664</v>
      </c>
      <c r="D13" s="585"/>
      <c r="E13" s="587"/>
      <c r="F13" s="598"/>
      <c r="G13" s="599"/>
      <c r="H13" s="94"/>
    </row>
    <row r="14" spans="1:11" s="95" customFormat="1">
      <c r="A14" s="597"/>
      <c r="B14" s="585"/>
      <c r="C14" s="585" t="s">
        <v>666</v>
      </c>
      <c r="D14" s="585"/>
      <c r="E14" s="587"/>
      <c r="F14" s="598"/>
      <c r="G14" s="599"/>
    </row>
    <row r="15" spans="1:11" s="95" customFormat="1">
      <c r="A15" s="597"/>
      <c r="B15" s="585"/>
      <c r="C15" s="585" t="s">
        <v>665</v>
      </c>
      <c r="D15" s="585"/>
      <c r="E15" s="587"/>
      <c r="F15" s="598"/>
      <c r="G15" s="599"/>
    </row>
    <row r="16" spans="1:11" s="95" customFormat="1">
      <c r="A16" s="597"/>
      <c r="B16" s="585"/>
      <c r="C16" s="585" t="s">
        <v>1863</v>
      </c>
      <c r="D16" s="585"/>
      <c r="E16" s="587"/>
      <c r="F16" s="598"/>
      <c r="G16" s="599"/>
    </row>
    <row r="17" spans="1:11" s="95" customFormat="1">
      <c r="A17" s="597"/>
      <c r="B17" s="585"/>
      <c r="C17" s="585" t="s">
        <v>1864</v>
      </c>
      <c r="D17" s="585"/>
      <c r="E17" s="587"/>
      <c r="F17" s="598"/>
      <c r="G17" s="599"/>
    </row>
    <row r="18" spans="1:11" s="95" customFormat="1">
      <c r="A18" s="597"/>
      <c r="B18" s="585"/>
      <c r="C18" s="602" t="s">
        <v>2737</v>
      </c>
      <c r="D18" s="585"/>
      <c r="E18" s="587"/>
      <c r="F18" s="598"/>
      <c r="G18" s="599"/>
    </row>
    <row r="19" spans="1:11" s="95" customFormat="1">
      <c r="A19" s="589" t="s">
        <v>667</v>
      </c>
      <c r="B19" s="590" t="s">
        <v>668</v>
      </c>
      <c r="C19" s="591" t="s">
        <v>669</v>
      </c>
      <c r="D19" s="592">
        <v>16</v>
      </c>
      <c r="E19" s="593"/>
      <c r="F19" s="98">
        <v>0</v>
      </c>
      <c r="G19" s="595">
        <f>D19*F19</f>
        <v>0</v>
      </c>
    </row>
    <row r="20" spans="1:11" s="95" customFormat="1" ht="25.5">
      <c r="A20" s="597"/>
      <c r="B20" s="585"/>
      <c r="C20" s="585" t="s">
        <v>3530</v>
      </c>
      <c r="D20" s="603"/>
      <c r="E20" s="587"/>
      <c r="F20" s="598"/>
      <c r="G20" s="599"/>
      <c r="H20" s="601"/>
    </row>
    <row r="21" spans="1:11" s="95" customFormat="1">
      <c r="A21" s="597"/>
      <c r="B21" s="585"/>
      <c r="C21" s="585" t="s">
        <v>663</v>
      </c>
      <c r="D21" s="585"/>
      <c r="E21" s="587"/>
      <c r="F21" s="598"/>
      <c r="G21" s="599"/>
      <c r="H21" s="601"/>
    </row>
    <row r="22" spans="1:11" s="94" customFormat="1">
      <c r="A22" s="597"/>
      <c r="B22" s="604"/>
      <c r="C22" s="585" t="s">
        <v>1850</v>
      </c>
      <c r="D22" s="604"/>
      <c r="E22" s="587"/>
      <c r="F22" s="598"/>
      <c r="G22" s="599"/>
      <c r="I22"/>
      <c r="K22"/>
    </row>
    <row r="23" spans="1:11" s="94" customFormat="1">
      <c r="A23" s="597"/>
      <c r="B23" s="604"/>
      <c r="C23" s="585" t="s">
        <v>1862</v>
      </c>
      <c r="D23" s="604"/>
      <c r="E23" s="587"/>
      <c r="F23" s="598"/>
      <c r="G23" s="599"/>
      <c r="I23"/>
      <c r="K23"/>
    </row>
    <row r="24" spans="1:11" s="94" customFormat="1">
      <c r="A24" s="597"/>
      <c r="B24" s="604"/>
      <c r="C24" s="585" t="s">
        <v>670</v>
      </c>
      <c r="D24" s="604"/>
      <c r="E24" s="587"/>
      <c r="F24" s="598"/>
      <c r="G24" s="599"/>
      <c r="I24"/>
      <c r="K24"/>
    </row>
    <row r="25" spans="1:11" s="94" customFormat="1">
      <c r="A25" s="597"/>
      <c r="B25" s="604"/>
      <c r="C25" s="585" t="s">
        <v>671</v>
      </c>
      <c r="D25" s="604"/>
      <c r="E25" s="587"/>
      <c r="F25" s="598"/>
      <c r="G25" s="599"/>
      <c r="I25"/>
      <c r="K25"/>
    </row>
    <row r="26" spans="1:11" s="94" customFormat="1">
      <c r="A26" s="597"/>
      <c r="B26" s="604"/>
      <c r="C26" s="585" t="s">
        <v>1866</v>
      </c>
      <c r="D26" s="604"/>
      <c r="E26" s="587"/>
      <c r="F26" s="598"/>
      <c r="G26" s="599"/>
      <c r="I26"/>
      <c r="K26"/>
    </row>
    <row r="27" spans="1:11" s="94" customFormat="1">
      <c r="A27" s="597"/>
      <c r="B27" s="604"/>
      <c r="C27" s="585" t="s">
        <v>672</v>
      </c>
      <c r="D27" s="604"/>
      <c r="E27" s="587"/>
      <c r="F27" s="598"/>
      <c r="G27" s="599"/>
      <c r="I27"/>
      <c r="K27"/>
    </row>
    <row r="28" spans="1:11" s="95" customFormat="1">
      <c r="A28" s="597"/>
      <c r="B28" s="585"/>
      <c r="C28" s="585" t="s">
        <v>1863</v>
      </c>
      <c r="D28" s="585"/>
      <c r="E28" s="587"/>
      <c r="F28" s="598"/>
      <c r="G28" s="599"/>
    </row>
    <row r="29" spans="1:11" s="94" customFormat="1">
      <c r="A29" s="597"/>
      <c r="B29" s="604"/>
      <c r="C29" s="585" t="s">
        <v>1865</v>
      </c>
      <c r="D29" s="604"/>
      <c r="E29" s="587"/>
      <c r="F29" s="598"/>
      <c r="G29" s="599"/>
      <c r="I29"/>
      <c r="K29"/>
    </row>
    <row r="30" spans="1:11" s="95" customFormat="1">
      <c r="A30" s="597"/>
      <c r="B30" s="585"/>
      <c r="C30" s="602" t="s">
        <v>2738</v>
      </c>
      <c r="D30" s="585"/>
      <c r="E30" s="587"/>
      <c r="F30" s="598"/>
      <c r="G30" s="599"/>
    </row>
    <row r="31" spans="1:11" s="95" customFormat="1">
      <c r="A31" s="589" t="s">
        <v>673</v>
      </c>
      <c r="B31" s="590" t="s">
        <v>674</v>
      </c>
      <c r="C31" s="591" t="s">
        <v>675</v>
      </c>
      <c r="D31" s="592">
        <v>3</v>
      </c>
      <c r="E31" s="593"/>
      <c r="F31" s="98">
        <v>0</v>
      </c>
      <c r="G31" s="595">
        <f>D31*F31</f>
        <v>0</v>
      </c>
    </row>
    <row r="32" spans="1:11" s="94" customFormat="1">
      <c r="A32" s="597"/>
      <c r="B32" s="604"/>
      <c r="C32" s="585" t="s">
        <v>676</v>
      </c>
      <c r="D32" s="604"/>
      <c r="E32" s="587"/>
      <c r="F32" s="598"/>
      <c r="G32" s="599"/>
      <c r="I32"/>
      <c r="K32"/>
    </row>
    <row r="33" spans="1:11" s="94" customFormat="1">
      <c r="A33" s="597"/>
      <c r="B33" s="604"/>
      <c r="C33" s="585" t="s">
        <v>663</v>
      </c>
      <c r="D33" s="604"/>
      <c r="E33" s="587"/>
      <c r="F33" s="598"/>
      <c r="G33" s="599"/>
      <c r="I33"/>
      <c r="K33"/>
    </row>
    <row r="34" spans="1:11" s="94" customFormat="1">
      <c r="A34" s="597"/>
      <c r="B34" s="604"/>
      <c r="C34" s="585" t="s">
        <v>1860</v>
      </c>
      <c r="D34" s="604"/>
      <c r="E34" s="587"/>
      <c r="F34" s="598"/>
      <c r="G34" s="599"/>
      <c r="I34"/>
      <c r="K34"/>
    </row>
    <row r="35" spans="1:11" s="94" customFormat="1">
      <c r="A35" s="597"/>
      <c r="B35" s="604"/>
      <c r="C35" s="585" t="s">
        <v>677</v>
      </c>
      <c r="D35" s="604"/>
      <c r="E35" s="587"/>
      <c r="F35" s="598"/>
      <c r="G35" s="599"/>
      <c r="I35"/>
      <c r="K35"/>
    </row>
    <row r="36" spans="1:11" s="94" customFormat="1">
      <c r="A36" s="597"/>
      <c r="B36" s="604"/>
      <c r="C36" s="585" t="s">
        <v>678</v>
      </c>
      <c r="D36" s="604"/>
      <c r="E36" s="587"/>
      <c r="F36" s="598"/>
      <c r="G36" s="599"/>
      <c r="I36"/>
      <c r="K36"/>
    </row>
    <row r="37" spans="1:11" s="94" customFormat="1">
      <c r="A37" s="597"/>
      <c r="B37" s="604"/>
      <c r="C37" s="585" t="s">
        <v>679</v>
      </c>
      <c r="D37" s="604"/>
      <c r="E37" s="587"/>
      <c r="F37" s="598"/>
      <c r="G37" s="599"/>
      <c r="I37"/>
      <c r="K37"/>
    </row>
    <row r="38" spans="1:11" s="94" customFormat="1">
      <c r="A38" s="597"/>
      <c r="B38" s="604"/>
      <c r="C38" s="585" t="s">
        <v>680</v>
      </c>
      <c r="D38" s="604"/>
      <c r="E38" s="587"/>
      <c r="F38" s="598"/>
      <c r="G38" s="599"/>
      <c r="I38"/>
      <c r="K38"/>
    </row>
    <row r="39" spans="1:11" s="94" customFormat="1">
      <c r="A39" s="597"/>
      <c r="B39" s="604"/>
      <c r="C39" s="585" t="s">
        <v>1861</v>
      </c>
      <c r="D39" s="604"/>
      <c r="E39" s="587"/>
      <c r="F39" s="598"/>
      <c r="G39" s="599"/>
      <c r="I39"/>
      <c r="K39"/>
    </row>
    <row r="40" spans="1:11" s="94" customFormat="1">
      <c r="A40" s="597"/>
      <c r="B40" s="604"/>
      <c r="C40" s="585" t="s">
        <v>681</v>
      </c>
      <c r="D40" s="604"/>
      <c r="E40" s="587"/>
      <c r="F40" s="598"/>
      <c r="G40" s="599"/>
      <c r="I40"/>
      <c r="K40"/>
    </row>
    <row r="41" spans="1:11" s="95" customFormat="1">
      <c r="A41" s="597"/>
      <c r="B41" s="585"/>
      <c r="C41" s="602" t="s">
        <v>2739</v>
      </c>
      <c r="D41" s="585"/>
      <c r="E41" s="587"/>
      <c r="F41" s="598"/>
      <c r="G41" s="599"/>
    </row>
    <row r="42" spans="1:11" s="94" customFormat="1">
      <c r="A42" s="589" t="s">
        <v>682</v>
      </c>
      <c r="B42" s="590" t="s">
        <v>683</v>
      </c>
      <c r="C42" s="591" t="s">
        <v>684</v>
      </c>
      <c r="D42" s="592">
        <v>8</v>
      </c>
      <c r="E42" s="593"/>
      <c r="F42" s="98">
        <v>0</v>
      </c>
      <c r="G42" s="595">
        <f>D42*F42</f>
        <v>0</v>
      </c>
      <c r="I42"/>
      <c r="K42"/>
    </row>
    <row r="43" spans="1:11" s="94" customFormat="1">
      <c r="A43" s="597"/>
      <c r="B43" s="604"/>
      <c r="C43" s="585" t="s">
        <v>685</v>
      </c>
      <c r="D43" s="604"/>
      <c r="E43" s="587"/>
      <c r="F43" s="605"/>
      <c r="G43" s="606"/>
      <c r="I43"/>
      <c r="K43"/>
    </row>
    <row r="44" spans="1:11" s="95" customFormat="1">
      <c r="A44" s="597"/>
      <c r="B44" s="585"/>
      <c r="C44" s="585" t="s">
        <v>663</v>
      </c>
      <c r="D44" s="585"/>
      <c r="E44" s="587"/>
      <c r="F44" s="598"/>
      <c r="G44" s="599"/>
    </row>
    <row r="45" spans="1:11" s="95" customFormat="1" ht="51">
      <c r="A45" s="597"/>
      <c r="B45" s="585"/>
      <c r="C45" s="585" t="s">
        <v>686</v>
      </c>
      <c r="D45" s="585"/>
      <c r="E45" s="607"/>
      <c r="F45" s="598"/>
      <c r="G45" s="599"/>
    </row>
    <row r="46" spans="1:11" s="95" customFormat="1">
      <c r="A46" s="597"/>
      <c r="B46" s="585"/>
      <c r="C46" s="585" t="s">
        <v>687</v>
      </c>
      <c r="D46" s="585"/>
      <c r="E46" s="607"/>
      <c r="F46" s="598"/>
      <c r="G46" s="599"/>
    </row>
    <row r="47" spans="1:11" s="95" customFormat="1">
      <c r="A47" s="597"/>
      <c r="B47" s="585"/>
      <c r="C47" s="585" t="s">
        <v>688</v>
      </c>
      <c r="D47" s="585"/>
      <c r="E47" s="607"/>
      <c r="F47" s="598"/>
      <c r="G47" s="599"/>
    </row>
    <row r="48" spans="1:11" s="95" customFormat="1" ht="25.5">
      <c r="A48" s="597"/>
      <c r="B48" s="585"/>
      <c r="C48" s="585" t="s">
        <v>689</v>
      </c>
      <c r="D48" s="585"/>
      <c r="E48" s="587"/>
      <c r="F48" s="598"/>
      <c r="G48" s="599"/>
    </row>
    <row r="49" spans="1:11" s="95" customFormat="1">
      <c r="A49" s="597"/>
      <c r="B49" s="585"/>
      <c r="C49" s="585" t="s">
        <v>690</v>
      </c>
      <c r="D49" s="585"/>
      <c r="E49" s="587"/>
      <c r="F49" s="598"/>
      <c r="G49" s="599"/>
    </row>
    <row r="50" spans="1:11" s="95" customFormat="1">
      <c r="A50" s="597"/>
      <c r="B50" s="585"/>
      <c r="C50" s="585" t="s">
        <v>691</v>
      </c>
      <c r="D50" s="585"/>
      <c r="E50" s="587"/>
      <c r="F50" s="598"/>
      <c r="G50" s="599"/>
    </row>
    <row r="51" spans="1:11" s="95" customFormat="1">
      <c r="A51" s="597"/>
      <c r="B51" s="585"/>
      <c r="C51" s="585" t="s">
        <v>692</v>
      </c>
      <c r="D51" s="585"/>
      <c r="E51" s="587"/>
      <c r="F51" s="598"/>
      <c r="G51" s="599"/>
    </row>
    <row r="52" spans="1:11" s="95" customFormat="1">
      <c r="A52" s="597"/>
      <c r="B52" s="585"/>
      <c r="C52" s="585" t="s">
        <v>693</v>
      </c>
      <c r="D52" s="585"/>
      <c r="E52" s="587"/>
      <c r="F52" s="598"/>
      <c r="G52" s="599"/>
    </row>
    <row r="53" spans="1:11" s="95" customFormat="1">
      <c r="A53" s="597"/>
      <c r="B53" s="585"/>
      <c r="C53" s="585" t="s">
        <v>694</v>
      </c>
      <c r="D53" s="585"/>
      <c r="E53" s="587"/>
      <c r="F53" s="598"/>
      <c r="G53" s="599"/>
    </row>
    <row r="54" spans="1:11" s="95" customFormat="1">
      <c r="A54" s="597"/>
      <c r="B54" s="585"/>
      <c r="C54" s="585" t="s">
        <v>695</v>
      </c>
      <c r="D54" s="585"/>
      <c r="E54" s="587"/>
      <c r="F54" s="598"/>
      <c r="G54" s="599"/>
    </row>
    <row r="55" spans="1:11" s="95" customFormat="1" ht="38.25">
      <c r="A55" s="597"/>
      <c r="B55" s="585"/>
      <c r="C55" s="585" t="s">
        <v>747</v>
      </c>
      <c r="D55" s="585"/>
      <c r="E55" s="587"/>
      <c r="F55" s="598"/>
      <c r="G55" s="599"/>
    </row>
    <row r="56" spans="1:11" s="95" customFormat="1">
      <c r="A56" s="597"/>
      <c r="B56" s="585"/>
      <c r="C56" s="585" t="s">
        <v>696</v>
      </c>
      <c r="D56" s="585"/>
      <c r="E56" s="587"/>
      <c r="F56" s="598"/>
      <c r="G56" s="599"/>
    </row>
    <row r="57" spans="1:11" s="95" customFormat="1">
      <c r="A57" s="597"/>
      <c r="B57" s="585"/>
      <c r="C57" s="585" t="s">
        <v>2740</v>
      </c>
      <c r="D57" s="585"/>
      <c r="E57" s="587"/>
      <c r="F57" s="598"/>
      <c r="G57" s="599"/>
    </row>
    <row r="58" spans="1:11" s="95" customFormat="1">
      <c r="A58" s="597"/>
      <c r="B58" s="585"/>
      <c r="C58" s="585" t="s">
        <v>793</v>
      </c>
      <c r="D58" s="585"/>
      <c r="E58" s="587"/>
      <c r="F58" s="598"/>
      <c r="G58" s="599"/>
    </row>
    <row r="59" spans="1:11" s="95" customFormat="1">
      <c r="A59" s="597"/>
      <c r="B59" s="585"/>
      <c r="C59" s="585" t="s">
        <v>1875</v>
      </c>
      <c r="D59" s="585"/>
      <c r="E59" s="587"/>
      <c r="F59" s="598"/>
      <c r="G59" s="599"/>
    </row>
    <row r="60" spans="1:11" s="95" customFormat="1">
      <c r="A60" s="597"/>
      <c r="B60" s="585"/>
      <c r="C60" s="602" t="s">
        <v>2741</v>
      </c>
      <c r="D60" s="585"/>
      <c r="E60" s="587"/>
      <c r="F60" s="598"/>
      <c r="G60" s="599"/>
    </row>
    <row r="61" spans="1:11" s="95" customFormat="1">
      <c r="A61" s="589" t="s">
        <v>698</v>
      </c>
      <c r="B61" s="590" t="s">
        <v>699</v>
      </c>
      <c r="C61" s="591" t="s">
        <v>700</v>
      </c>
      <c r="D61" s="592">
        <v>4</v>
      </c>
      <c r="E61" s="593"/>
      <c r="F61" s="98">
        <v>0</v>
      </c>
      <c r="G61" s="595">
        <f>D61*F61</f>
        <v>0</v>
      </c>
    </row>
    <row r="62" spans="1:11" s="94" customFormat="1">
      <c r="A62" s="597"/>
      <c r="B62" s="604"/>
      <c r="C62" s="585" t="s">
        <v>916</v>
      </c>
      <c r="D62" s="604"/>
      <c r="E62" s="587"/>
      <c r="F62" s="605"/>
      <c r="G62" s="606"/>
      <c r="I62"/>
      <c r="K62"/>
    </row>
    <row r="63" spans="1:11" s="94" customFormat="1">
      <c r="A63" s="597"/>
      <c r="B63" s="604"/>
      <c r="C63" s="585" t="s">
        <v>663</v>
      </c>
      <c r="D63" s="604"/>
      <c r="E63" s="587"/>
      <c r="F63" s="605"/>
      <c r="G63" s="606"/>
      <c r="I63"/>
      <c r="K63"/>
    </row>
    <row r="64" spans="1:11" s="94" customFormat="1">
      <c r="A64" s="597"/>
      <c r="B64" s="604"/>
      <c r="C64" s="585" t="s">
        <v>701</v>
      </c>
      <c r="D64" s="604"/>
      <c r="E64" s="587"/>
      <c r="F64" s="598"/>
      <c r="G64" s="599"/>
      <c r="I64"/>
      <c r="K64"/>
    </row>
    <row r="65" spans="1:11" s="94" customFormat="1">
      <c r="A65" s="597"/>
      <c r="B65" s="604"/>
      <c r="C65" s="585" t="s">
        <v>702</v>
      </c>
      <c r="D65" s="604"/>
      <c r="E65" s="587"/>
      <c r="F65" s="598"/>
      <c r="G65" s="599"/>
      <c r="I65"/>
      <c r="K65"/>
    </row>
    <row r="66" spans="1:11" s="94" customFormat="1">
      <c r="A66" s="597"/>
      <c r="B66" s="604"/>
      <c r="C66" s="585" t="s">
        <v>703</v>
      </c>
      <c r="D66" s="604"/>
      <c r="E66" s="587"/>
      <c r="F66" s="598"/>
      <c r="G66" s="599"/>
      <c r="I66"/>
      <c r="K66"/>
    </row>
    <row r="67" spans="1:11" s="94" customFormat="1">
      <c r="A67" s="597"/>
      <c r="B67" s="604"/>
      <c r="C67" s="585" t="s">
        <v>1867</v>
      </c>
      <c r="D67" s="604"/>
      <c r="E67" s="587"/>
      <c r="F67" s="598"/>
      <c r="G67" s="599"/>
      <c r="I67"/>
      <c r="K67"/>
    </row>
    <row r="68" spans="1:11" s="94" customFormat="1">
      <c r="A68" s="597"/>
      <c r="B68" s="604"/>
      <c r="C68" s="585" t="s">
        <v>671</v>
      </c>
      <c r="D68" s="604"/>
      <c r="E68" s="587"/>
      <c r="F68" s="598"/>
      <c r="G68" s="599"/>
      <c r="I68"/>
      <c r="K68"/>
    </row>
    <row r="69" spans="1:11" s="94" customFormat="1">
      <c r="A69" s="597"/>
      <c r="B69" s="604"/>
      <c r="C69" s="585" t="s">
        <v>672</v>
      </c>
      <c r="D69" s="604"/>
      <c r="E69" s="587"/>
      <c r="F69" s="598"/>
      <c r="G69" s="599"/>
      <c r="I69"/>
      <c r="K69"/>
    </row>
    <row r="70" spans="1:11" s="95" customFormat="1">
      <c r="A70" s="597"/>
      <c r="B70" s="585"/>
      <c r="C70" s="585" t="s">
        <v>1863</v>
      </c>
      <c r="D70" s="585"/>
      <c r="E70" s="587"/>
      <c r="F70" s="598"/>
      <c r="G70" s="599"/>
    </row>
    <row r="71" spans="1:11" s="94" customFormat="1">
      <c r="A71" s="597"/>
      <c r="B71" s="604"/>
      <c r="C71" s="585" t="s">
        <v>1865</v>
      </c>
      <c r="D71" s="604"/>
      <c r="E71" s="587"/>
      <c r="F71" s="598"/>
      <c r="G71" s="599"/>
      <c r="I71"/>
      <c r="K71"/>
    </row>
    <row r="72" spans="1:11" s="95" customFormat="1">
      <c r="A72" s="597"/>
      <c r="B72" s="585"/>
      <c r="C72" s="602" t="s">
        <v>2737</v>
      </c>
      <c r="D72" s="585"/>
      <c r="E72" s="587"/>
      <c r="F72" s="598"/>
      <c r="G72" s="599"/>
    </row>
    <row r="73" spans="1:11" s="95" customFormat="1">
      <c r="A73" s="589" t="s">
        <v>1859</v>
      </c>
      <c r="B73" s="590" t="s">
        <v>704</v>
      </c>
      <c r="C73" s="591" t="s">
        <v>705</v>
      </c>
      <c r="D73" s="592">
        <v>5</v>
      </c>
      <c r="E73" s="593"/>
      <c r="F73" s="98">
        <v>0</v>
      </c>
      <c r="G73" s="595">
        <f>D73*F73</f>
        <v>0</v>
      </c>
    </row>
    <row r="74" spans="1:11" s="94" customFormat="1">
      <c r="A74" s="597"/>
      <c r="B74" s="604"/>
      <c r="C74" s="585" t="s">
        <v>3531</v>
      </c>
      <c r="D74" s="604"/>
      <c r="E74" s="587"/>
      <c r="F74" s="605"/>
      <c r="G74" s="606"/>
      <c r="I74"/>
      <c r="K74"/>
    </row>
    <row r="75" spans="1:11" s="94" customFormat="1">
      <c r="A75" s="597"/>
      <c r="B75" s="604"/>
      <c r="C75" s="585" t="s">
        <v>663</v>
      </c>
      <c r="D75" s="604"/>
      <c r="E75" s="587"/>
      <c r="F75" s="605"/>
      <c r="G75" s="606"/>
      <c r="I75"/>
      <c r="K75"/>
    </row>
    <row r="76" spans="1:11" s="94" customFormat="1">
      <c r="A76" s="597"/>
      <c r="B76" s="604"/>
      <c r="C76" s="585" t="s">
        <v>706</v>
      </c>
      <c r="D76" s="604"/>
      <c r="E76" s="587"/>
      <c r="F76" s="598"/>
      <c r="G76" s="599"/>
      <c r="I76"/>
      <c r="K76"/>
    </row>
    <row r="77" spans="1:11" s="94" customFormat="1">
      <c r="A77" s="597"/>
      <c r="B77" s="604"/>
      <c r="C77" s="585" t="s">
        <v>702</v>
      </c>
      <c r="D77" s="604"/>
      <c r="E77" s="587"/>
      <c r="F77" s="598"/>
      <c r="G77" s="599"/>
      <c r="I77"/>
      <c r="K77"/>
    </row>
    <row r="78" spans="1:11" s="94" customFormat="1">
      <c r="A78" s="597"/>
      <c r="B78" s="604"/>
      <c r="C78" s="585" t="s">
        <v>703</v>
      </c>
      <c r="D78" s="604"/>
      <c r="E78" s="587"/>
      <c r="F78" s="598"/>
      <c r="G78" s="599"/>
      <c r="I78"/>
      <c r="K78"/>
    </row>
    <row r="79" spans="1:11" s="94" customFormat="1">
      <c r="A79" s="597"/>
      <c r="B79" s="604"/>
      <c r="C79" s="585" t="s">
        <v>1867</v>
      </c>
      <c r="D79" s="604"/>
      <c r="E79" s="587"/>
      <c r="F79" s="598"/>
      <c r="G79" s="599"/>
      <c r="I79"/>
      <c r="K79"/>
    </row>
    <row r="80" spans="1:11" s="94" customFormat="1">
      <c r="A80" s="597"/>
      <c r="B80" s="604"/>
      <c r="C80" s="585" t="s">
        <v>671</v>
      </c>
      <c r="D80" s="604"/>
      <c r="E80" s="587"/>
      <c r="F80" s="598"/>
      <c r="G80" s="599"/>
      <c r="I80"/>
      <c r="K80"/>
    </row>
    <row r="81" spans="1:11" s="94" customFormat="1">
      <c r="A81" s="597"/>
      <c r="B81" s="604"/>
      <c r="C81" s="585" t="s">
        <v>672</v>
      </c>
      <c r="D81" s="604"/>
      <c r="E81" s="587"/>
      <c r="F81" s="598"/>
      <c r="G81" s="599"/>
      <c r="I81"/>
      <c r="K81"/>
    </row>
    <row r="82" spans="1:11" s="95" customFormat="1">
      <c r="A82" s="597"/>
      <c r="B82" s="585"/>
      <c r="C82" s="585" t="s">
        <v>1863</v>
      </c>
      <c r="D82" s="585"/>
      <c r="E82" s="587"/>
      <c r="F82" s="598"/>
      <c r="G82" s="599"/>
    </row>
    <row r="83" spans="1:11" s="94" customFormat="1">
      <c r="A83" s="597"/>
      <c r="B83" s="604"/>
      <c r="C83" s="585" t="s">
        <v>1865</v>
      </c>
      <c r="D83" s="604"/>
      <c r="E83" s="587"/>
      <c r="F83" s="598"/>
      <c r="G83" s="599"/>
      <c r="I83"/>
      <c r="K83"/>
    </row>
    <row r="84" spans="1:11" s="95" customFormat="1">
      <c r="A84" s="597"/>
      <c r="B84" s="585"/>
      <c r="C84" s="602" t="s">
        <v>2742</v>
      </c>
      <c r="D84" s="585"/>
      <c r="E84" s="587"/>
      <c r="F84" s="598"/>
      <c r="G84" s="599"/>
    </row>
    <row r="85" spans="1:11" s="95" customFormat="1">
      <c r="A85" s="589" t="s">
        <v>1868</v>
      </c>
      <c r="B85" s="590" t="s">
        <v>707</v>
      </c>
      <c r="C85" s="591" t="s">
        <v>708</v>
      </c>
      <c r="D85" s="592">
        <v>1</v>
      </c>
      <c r="E85" s="593"/>
      <c r="F85" s="98">
        <v>0</v>
      </c>
      <c r="G85" s="595">
        <f>D85*F85</f>
        <v>0</v>
      </c>
    </row>
    <row r="86" spans="1:11" s="94" customFormat="1">
      <c r="A86" s="597"/>
      <c r="B86" s="604"/>
      <c r="C86" s="585" t="s">
        <v>709</v>
      </c>
      <c r="D86" s="604"/>
      <c r="E86" s="587"/>
      <c r="F86" s="605"/>
      <c r="G86" s="606"/>
      <c r="I86"/>
      <c r="K86"/>
    </row>
    <row r="87" spans="1:11" s="94" customFormat="1">
      <c r="A87" s="597"/>
      <c r="B87" s="604"/>
      <c r="C87" s="585" t="s">
        <v>663</v>
      </c>
      <c r="D87" s="604"/>
      <c r="E87" s="608"/>
      <c r="F87" s="605"/>
      <c r="G87" s="606"/>
      <c r="I87"/>
      <c r="K87"/>
    </row>
    <row r="88" spans="1:11" s="94" customFormat="1">
      <c r="A88" s="597"/>
      <c r="B88" s="604"/>
      <c r="C88" s="585" t="s">
        <v>710</v>
      </c>
      <c r="D88" s="604"/>
      <c r="E88" s="609"/>
      <c r="F88" s="605"/>
      <c r="G88" s="606"/>
      <c r="I88"/>
      <c r="K88"/>
    </row>
    <row r="89" spans="1:11" s="94" customFormat="1">
      <c r="A89" s="597"/>
      <c r="B89" s="604"/>
      <c r="C89" s="585" t="s">
        <v>711</v>
      </c>
      <c r="D89" s="604"/>
      <c r="E89" s="609"/>
      <c r="F89" s="605"/>
      <c r="G89" s="606"/>
      <c r="I89"/>
      <c r="K89"/>
    </row>
    <row r="90" spans="1:11" s="94" customFormat="1">
      <c r="A90" s="597"/>
      <c r="B90" s="604"/>
      <c r="C90" s="585" t="s">
        <v>712</v>
      </c>
      <c r="D90" s="604"/>
      <c r="E90" s="609"/>
      <c r="F90" s="605"/>
      <c r="G90" s="606"/>
      <c r="I90"/>
      <c r="K90"/>
    </row>
    <row r="91" spans="1:11" s="94" customFormat="1">
      <c r="A91" s="597"/>
      <c r="B91" s="604"/>
      <c r="C91" s="585" t="s">
        <v>713</v>
      </c>
      <c r="D91" s="604"/>
      <c r="E91" s="609"/>
      <c r="F91" s="605"/>
      <c r="G91" s="606"/>
      <c r="I91"/>
      <c r="K91"/>
    </row>
    <row r="92" spans="1:11" s="94" customFormat="1" ht="25.5">
      <c r="A92" s="597"/>
      <c r="B92" s="604"/>
      <c r="C92" s="585" t="s">
        <v>714</v>
      </c>
      <c r="D92" s="604"/>
      <c r="E92" s="609"/>
      <c r="F92" s="605"/>
      <c r="G92" s="606"/>
      <c r="I92"/>
      <c r="K92"/>
    </row>
    <row r="93" spans="1:11" s="94" customFormat="1">
      <c r="A93" s="597"/>
      <c r="B93" s="604"/>
      <c r="C93" s="585" t="s">
        <v>715</v>
      </c>
      <c r="D93" s="604"/>
      <c r="E93" s="609"/>
      <c r="F93" s="605"/>
      <c r="G93" s="606"/>
      <c r="I93"/>
      <c r="K93"/>
    </row>
    <row r="94" spans="1:11" s="94" customFormat="1">
      <c r="A94" s="597"/>
      <c r="B94" s="604"/>
      <c r="C94" s="585" t="s">
        <v>716</v>
      </c>
      <c r="D94" s="604"/>
      <c r="E94" s="609"/>
      <c r="F94" s="605"/>
      <c r="G94" s="606"/>
      <c r="I94"/>
      <c r="K94"/>
    </row>
    <row r="95" spans="1:11" s="94" customFormat="1">
      <c r="A95" s="597"/>
      <c r="B95" s="604"/>
      <c r="C95" s="585" t="s">
        <v>717</v>
      </c>
      <c r="D95" s="604"/>
      <c r="E95" s="609"/>
      <c r="F95" s="605"/>
      <c r="G95" s="606"/>
      <c r="I95"/>
      <c r="K95"/>
    </row>
    <row r="96" spans="1:11" s="94" customFormat="1">
      <c r="A96" s="597"/>
      <c r="B96" s="604"/>
      <c r="C96" s="585" t="s">
        <v>718</v>
      </c>
      <c r="D96" s="604"/>
      <c r="E96" s="609"/>
      <c r="F96" s="605"/>
      <c r="G96" s="606"/>
      <c r="I96"/>
      <c r="K96"/>
    </row>
    <row r="97" spans="1:11" s="94" customFormat="1">
      <c r="A97" s="597"/>
      <c r="B97" s="604"/>
      <c r="C97" s="585" t="s">
        <v>719</v>
      </c>
      <c r="D97" s="604"/>
      <c r="E97" s="609"/>
      <c r="F97" s="605"/>
      <c r="G97" s="606"/>
      <c r="I97"/>
      <c r="K97"/>
    </row>
    <row r="98" spans="1:11" s="94" customFormat="1">
      <c r="A98" s="597"/>
      <c r="B98" s="604"/>
      <c r="C98" s="585" t="s">
        <v>720</v>
      </c>
      <c r="D98" s="604"/>
      <c r="E98" s="609"/>
      <c r="F98" s="605"/>
      <c r="G98" s="606"/>
      <c r="I98"/>
      <c r="K98"/>
    </row>
    <row r="99" spans="1:11" s="94" customFormat="1" ht="25.5">
      <c r="A99" s="597"/>
      <c r="B99" s="604"/>
      <c r="C99" s="585" t="s">
        <v>721</v>
      </c>
      <c r="D99" s="604"/>
      <c r="E99" s="609"/>
      <c r="F99" s="605"/>
      <c r="G99" s="606"/>
      <c r="I99"/>
      <c r="K99"/>
    </row>
    <row r="100" spans="1:11" s="94" customFormat="1" ht="25.5">
      <c r="A100" s="597"/>
      <c r="B100" s="604"/>
      <c r="C100" s="585" t="s">
        <v>722</v>
      </c>
      <c r="D100" s="604"/>
      <c r="E100" s="609"/>
      <c r="F100" s="605"/>
      <c r="G100" s="606"/>
      <c r="I100"/>
      <c r="K100"/>
    </row>
    <row r="101" spans="1:11" s="94" customFormat="1" ht="25.5">
      <c r="A101" s="597"/>
      <c r="B101" s="604"/>
      <c r="C101" s="585" t="s">
        <v>723</v>
      </c>
      <c r="D101" s="604"/>
      <c r="E101" s="609"/>
      <c r="F101" s="605"/>
      <c r="G101" s="606"/>
      <c r="I101"/>
      <c r="K101"/>
    </row>
    <row r="102" spans="1:11" s="95" customFormat="1">
      <c r="A102" s="597"/>
      <c r="B102" s="585"/>
      <c r="C102" s="602" t="s">
        <v>2743</v>
      </c>
      <c r="D102" s="585"/>
      <c r="E102" s="587"/>
      <c r="F102" s="598"/>
      <c r="G102" s="599"/>
    </row>
    <row r="103" spans="1:11" s="94" customFormat="1">
      <c r="A103" s="589" t="s">
        <v>1869</v>
      </c>
      <c r="B103" s="590" t="s">
        <v>724</v>
      </c>
      <c r="C103" s="591" t="s">
        <v>725</v>
      </c>
      <c r="D103" s="592">
        <v>1</v>
      </c>
      <c r="E103" s="593"/>
      <c r="F103" s="98">
        <v>0</v>
      </c>
      <c r="G103" s="595">
        <f>D103*F103</f>
        <v>0</v>
      </c>
      <c r="I103"/>
      <c r="K103"/>
    </row>
    <row r="104" spans="1:11" s="94" customFormat="1">
      <c r="A104" s="597"/>
      <c r="B104" s="604"/>
      <c r="C104" s="585" t="s">
        <v>726</v>
      </c>
      <c r="D104" s="604"/>
      <c r="E104" s="587"/>
      <c r="F104" s="605"/>
      <c r="G104" s="606"/>
      <c r="I104"/>
      <c r="K104"/>
    </row>
    <row r="105" spans="1:11" s="94" customFormat="1">
      <c r="A105" s="597"/>
      <c r="B105" s="604"/>
      <c r="C105" s="585" t="s">
        <v>663</v>
      </c>
      <c r="D105" s="604"/>
      <c r="E105" s="608"/>
      <c r="F105" s="605"/>
      <c r="G105" s="606"/>
      <c r="I105"/>
      <c r="K105"/>
    </row>
    <row r="106" spans="1:11" s="94" customFormat="1" ht="51">
      <c r="A106" s="597"/>
      <c r="B106" s="604"/>
      <c r="C106" s="585" t="s">
        <v>727</v>
      </c>
      <c r="D106" s="604"/>
      <c r="E106" s="587"/>
      <c r="F106" s="605"/>
      <c r="G106" s="606"/>
      <c r="I106"/>
      <c r="K106"/>
    </row>
    <row r="107" spans="1:11" s="94" customFormat="1">
      <c r="A107" s="597"/>
      <c r="B107" s="604"/>
      <c r="C107" s="585" t="s">
        <v>687</v>
      </c>
      <c r="D107" s="604"/>
      <c r="E107" s="587"/>
      <c r="F107" s="605"/>
      <c r="G107" s="606"/>
      <c r="I107"/>
      <c r="K107"/>
    </row>
    <row r="108" spans="1:11" s="94" customFormat="1">
      <c r="A108" s="597"/>
      <c r="B108" s="604"/>
      <c r="C108" s="585" t="s">
        <v>728</v>
      </c>
      <c r="D108" s="604"/>
      <c r="E108" s="587"/>
      <c r="F108" s="605"/>
      <c r="G108" s="606"/>
      <c r="I108"/>
      <c r="K108"/>
    </row>
    <row r="109" spans="1:11" s="94" customFormat="1" ht="25.5">
      <c r="A109" s="597"/>
      <c r="B109" s="604"/>
      <c r="C109" s="585" t="s">
        <v>729</v>
      </c>
      <c r="D109" s="604"/>
      <c r="E109" s="587"/>
      <c r="F109" s="605"/>
      <c r="G109" s="606"/>
      <c r="I109"/>
      <c r="K109"/>
    </row>
    <row r="110" spans="1:11" s="94" customFormat="1">
      <c r="A110" s="597"/>
      <c r="B110" s="604"/>
      <c r="C110" s="585" t="s">
        <v>730</v>
      </c>
      <c r="D110" s="604"/>
      <c r="E110" s="587"/>
      <c r="F110" s="605"/>
      <c r="G110" s="606"/>
      <c r="I110"/>
      <c r="K110"/>
    </row>
    <row r="111" spans="1:11" s="94" customFormat="1">
      <c r="A111" s="597"/>
      <c r="B111" s="604"/>
      <c r="C111" s="585" t="s">
        <v>731</v>
      </c>
      <c r="D111" s="604"/>
      <c r="E111" s="587"/>
      <c r="F111" s="605"/>
      <c r="G111" s="606"/>
      <c r="I111"/>
      <c r="K111"/>
    </row>
    <row r="112" spans="1:11" s="94" customFormat="1">
      <c r="A112" s="597"/>
      <c r="B112" s="604"/>
      <c r="C112" s="585" t="s">
        <v>732</v>
      </c>
      <c r="D112" s="604"/>
      <c r="E112" s="587"/>
      <c r="F112" s="605"/>
      <c r="G112" s="606"/>
      <c r="I112"/>
      <c r="K112"/>
    </row>
    <row r="113" spans="1:11" s="94" customFormat="1">
      <c r="A113" s="597"/>
      <c r="B113" s="604"/>
      <c r="C113" s="610" t="s">
        <v>733</v>
      </c>
      <c r="D113" s="604"/>
      <c r="E113" s="587"/>
      <c r="F113" s="605"/>
      <c r="G113" s="606"/>
      <c r="I113"/>
      <c r="K113"/>
    </row>
    <row r="114" spans="1:11" s="94" customFormat="1">
      <c r="A114" s="597"/>
      <c r="B114" s="604"/>
      <c r="C114" s="585" t="s">
        <v>734</v>
      </c>
      <c r="D114" s="604"/>
      <c r="E114" s="587"/>
      <c r="F114" s="605"/>
      <c r="G114" s="606"/>
      <c r="I114"/>
      <c r="K114"/>
    </row>
    <row r="115" spans="1:11" s="94" customFormat="1">
      <c r="A115" s="597"/>
      <c r="B115" s="604"/>
      <c r="C115" s="585" t="s">
        <v>735</v>
      </c>
      <c r="D115" s="604"/>
      <c r="E115" s="587"/>
      <c r="F115" s="605"/>
      <c r="G115" s="606"/>
      <c r="I115"/>
      <c r="K115"/>
    </row>
    <row r="116" spans="1:11" s="94" customFormat="1" ht="25.5">
      <c r="A116" s="597"/>
      <c r="B116" s="604"/>
      <c r="C116" s="585" t="s">
        <v>736</v>
      </c>
      <c r="D116" s="604"/>
      <c r="E116" s="587"/>
      <c r="F116" s="605"/>
      <c r="G116" s="606"/>
      <c r="I116"/>
      <c r="K116"/>
    </row>
    <row r="117" spans="1:11" s="94" customFormat="1">
      <c r="A117" s="597"/>
      <c r="B117" s="604"/>
      <c r="C117" s="585" t="s">
        <v>737</v>
      </c>
      <c r="D117" s="604"/>
      <c r="E117" s="587"/>
      <c r="F117" s="605"/>
      <c r="G117" s="606"/>
      <c r="I117"/>
      <c r="K117"/>
    </row>
    <row r="118" spans="1:11" s="94" customFormat="1">
      <c r="A118" s="597"/>
      <c r="B118" s="604"/>
      <c r="C118" s="585" t="s">
        <v>738</v>
      </c>
      <c r="D118" s="604"/>
      <c r="E118" s="587"/>
      <c r="F118" s="605"/>
      <c r="G118" s="606"/>
      <c r="I118"/>
      <c r="K118"/>
    </row>
    <row r="119" spans="1:11" s="94" customFormat="1">
      <c r="A119" s="597"/>
      <c r="B119" s="604"/>
      <c r="C119" s="585" t="s">
        <v>739</v>
      </c>
      <c r="D119" s="604"/>
      <c r="E119" s="587"/>
      <c r="F119" s="605"/>
      <c r="G119" s="606"/>
      <c r="I119"/>
      <c r="K119"/>
    </row>
    <row r="120" spans="1:11" s="95" customFormat="1">
      <c r="A120" s="597"/>
      <c r="B120" s="585"/>
      <c r="C120" s="602" t="s">
        <v>2744</v>
      </c>
      <c r="D120" s="585"/>
      <c r="E120" s="587"/>
      <c r="F120" s="598"/>
      <c r="G120" s="599"/>
    </row>
    <row r="121" spans="1:11" s="94" customFormat="1">
      <c r="A121" s="589" t="s">
        <v>1870</v>
      </c>
      <c r="B121" s="590" t="s">
        <v>740</v>
      </c>
      <c r="C121" s="591" t="s">
        <v>741</v>
      </c>
      <c r="D121" s="592">
        <v>1</v>
      </c>
      <c r="E121" s="593"/>
      <c r="F121" s="98">
        <v>0</v>
      </c>
      <c r="G121" s="595">
        <f>D121*F121</f>
        <v>0</v>
      </c>
      <c r="I121"/>
      <c r="K121"/>
    </row>
    <row r="122" spans="1:11" s="94" customFormat="1">
      <c r="A122" s="597"/>
      <c r="B122" s="605"/>
      <c r="C122" s="585" t="s">
        <v>726</v>
      </c>
      <c r="D122" s="611"/>
      <c r="E122" s="587"/>
      <c r="F122" s="605"/>
      <c r="G122" s="606"/>
      <c r="I122"/>
      <c r="K122"/>
    </row>
    <row r="123" spans="1:11" s="94" customFormat="1">
      <c r="A123" s="597"/>
      <c r="B123" s="605"/>
      <c r="C123" s="585" t="s">
        <v>663</v>
      </c>
      <c r="D123" s="605"/>
      <c r="E123" s="608"/>
      <c r="F123" s="605"/>
      <c r="G123" s="606"/>
      <c r="I123"/>
      <c r="K123"/>
    </row>
    <row r="124" spans="1:11" s="94" customFormat="1" ht="51">
      <c r="A124" s="597"/>
      <c r="B124" s="604"/>
      <c r="C124" s="585" t="s">
        <v>727</v>
      </c>
      <c r="D124" s="604"/>
      <c r="E124" s="587"/>
      <c r="F124" s="598"/>
      <c r="G124" s="599"/>
      <c r="I124"/>
      <c r="K124"/>
    </row>
    <row r="125" spans="1:11" s="94" customFormat="1">
      <c r="A125" s="597"/>
      <c r="B125" s="604"/>
      <c r="C125" s="585" t="s">
        <v>687</v>
      </c>
      <c r="D125" s="604"/>
      <c r="E125" s="587"/>
      <c r="F125" s="598"/>
      <c r="G125" s="599"/>
      <c r="I125"/>
      <c r="K125"/>
    </row>
    <row r="126" spans="1:11" s="94" customFormat="1">
      <c r="A126" s="597"/>
      <c r="B126" s="604"/>
      <c r="C126" s="585" t="s">
        <v>728</v>
      </c>
      <c r="D126" s="604"/>
      <c r="E126" s="587"/>
      <c r="F126" s="598"/>
      <c r="G126" s="599"/>
      <c r="I126"/>
      <c r="K126"/>
    </row>
    <row r="127" spans="1:11" s="94" customFormat="1" ht="25.5">
      <c r="A127" s="597"/>
      <c r="B127" s="604"/>
      <c r="C127" s="585" t="s">
        <v>689</v>
      </c>
      <c r="D127" s="604"/>
      <c r="E127" s="587"/>
      <c r="F127" s="598"/>
      <c r="G127" s="599"/>
      <c r="I127"/>
      <c r="K127"/>
    </row>
    <row r="128" spans="1:11" s="94" customFormat="1">
      <c r="A128" s="597"/>
      <c r="B128" s="604"/>
      <c r="C128" s="585" t="s">
        <v>742</v>
      </c>
      <c r="D128" s="604"/>
      <c r="E128" s="587"/>
      <c r="F128" s="598"/>
      <c r="G128" s="599"/>
      <c r="I128"/>
      <c r="K128"/>
    </row>
    <row r="129" spans="1:11" s="94" customFormat="1">
      <c r="A129" s="597"/>
      <c r="B129" s="604"/>
      <c r="C129" s="585" t="s">
        <v>731</v>
      </c>
      <c r="D129" s="604"/>
      <c r="E129" s="587"/>
      <c r="F129" s="598"/>
      <c r="G129" s="599"/>
      <c r="I129"/>
      <c r="K129"/>
    </row>
    <row r="130" spans="1:11" s="94" customFormat="1">
      <c r="A130" s="597"/>
      <c r="B130" s="604"/>
      <c r="C130" s="585" t="s">
        <v>743</v>
      </c>
      <c r="D130" s="604"/>
      <c r="E130" s="587"/>
      <c r="F130" s="598"/>
      <c r="G130" s="599"/>
      <c r="I130"/>
      <c r="K130"/>
    </row>
    <row r="131" spans="1:11" s="94" customFormat="1">
      <c r="A131" s="597"/>
      <c r="B131" s="604"/>
      <c r="C131" s="585" t="s">
        <v>744</v>
      </c>
      <c r="D131" s="604"/>
      <c r="E131" s="587"/>
      <c r="F131" s="598"/>
      <c r="G131" s="599"/>
      <c r="I131"/>
      <c r="K131"/>
    </row>
    <row r="132" spans="1:11" s="94" customFormat="1">
      <c r="A132" s="597"/>
      <c r="B132" s="604"/>
      <c r="C132" s="585" t="s">
        <v>745</v>
      </c>
      <c r="D132" s="604"/>
      <c r="E132" s="587"/>
      <c r="F132" s="598"/>
      <c r="G132" s="599"/>
      <c r="I132"/>
      <c r="K132"/>
    </row>
    <row r="133" spans="1:11" s="94" customFormat="1">
      <c r="A133" s="597"/>
      <c r="B133" s="604"/>
      <c r="C133" s="585" t="s">
        <v>734</v>
      </c>
      <c r="D133" s="604"/>
      <c r="E133" s="587"/>
      <c r="F133" s="598"/>
      <c r="G133" s="599"/>
      <c r="I133"/>
      <c r="K133"/>
    </row>
    <row r="134" spans="1:11" s="94" customFormat="1">
      <c r="A134" s="597"/>
      <c r="B134" s="604"/>
      <c r="C134" s="585" t="s">
        <v>746</v>
      </c>
      <c r="D134" s="604"/>
      <c r="E134" s="587"/>
      <c r="F134" s="598"/>
      <c r="G134" s="599"/>
      <c r="I134"/>
      <c r="K134"/>
    </row>
    <row r="135" spans="1:11" s="94" customFormat="1">
      <c r="A135" s="597"/>
      <c r="B135" s="604"/>
      <c r="C135" s="585" t="s">
        <v>735</v>
      </c>
      <c r="D135" s="604"/>
      <c r="E135" s="587"/>
      <c r="F135" s="598"/>
      <c r="G135" s="599"/>
      <c r="I135"/>
      <c r="K135"/>
    </row>
    <row r="136" spans="1:11" s="94" customFormat="1" ht="38.25">
      <c r="A136" s="597"/>
      <c r="B136" s="604"/>
      <c r="C136" s="585" t="s">
        <v>747</v>
      </c>
      <c r="D136" s="604"/>
      <c r="E136" s="587"/>
      <c r="F136" s="598"/>
      <c r="G136" s="599"/>
      <c r="I136"/>
      <c r="K136"/>
    </row>
    <row r="137" spans="1:11" s="94" customFormat="1">
      <c r="A137" s="597"/>
      <c r="B137" s="604"/>
      <c r="C137" s="585" t="s">
        <v>2745</v>
      </c>
      <c r="D137" s="604"/>
      <c r="E137" s="587"/>
      <c r="F137" s="598"/>
      <c r="G137" s="599"/>
      <c r="I137"/>
      <c r="K137"/>
    </row>
    <row r="138" spans="1:11" s="94" customFormat="1">
      <c r="A138" s="597"/>
      <c r="B138" s="604"/>
      <c r="C138" s="585" t="s">
        <v>748</v>
      </c>
      <c r="D138" s="604"/>
      <c r="E138" s="587"/>
      <c r="F138" s="598"/>
      <c r="G138" s="599"/>
      <c r="I138"/>
      <c r="K138"/>
    </row>
    <row r="139" spans="1:11" s="94" customFormat="1">
      <c r="A139" s="597"/>
      <c r="B139" s="604"/>
      <c r="C139" s="585" t="s">
        <v>749</v>
      </c>
      <c r="D139" s="604"/>
      <c r="E139" s="587"/>
      <c r="F139" s="598"/>
      <c r="G139" s="599"/>
      <c r="I139"/>
      <c r="K139"/>
    </row>
    <row r="140" spans="1:11" s="94" customFormat="1">
      <c r="A140" s="597"/>
      <c r="B140" s="604"/>
      <c r="C140" s="585" t="s">
        <v>750</v>
      </c>
      <c r="D140" s="604"/>
      <c r="E140" s="587"/>
      <c r="F140" s="598"/>
      <c r="G140" s="599"/>
      <c r="I140"/>
      <c r="K140"/>
    </row>
    <row r="141" spans="1:11" s="94" customFormat="1">
      <c r="A141" s="597"/>
      <c r="B141" s="604"/>
      <c r="C141" s="585" t="s">
        <v>1875</v>
      </c>
      <c r="D141" s="604"/>
      <c r="E141" s="587"/>
      <c r="F141" s="598"/>
      <c r="G141" s="599"/>
      <c r="I141"/>
      <c r="K141"/>
    </row>
    <row r="142" spans="1:11" s="95" customFormat="1">
      <c r="A142" s="597"/>
      <c r="B142" s="585"/>
      <c r="C142" s="602" t="s">
        <v>2746</v>
      </c>
      <c r="D142" s="585"/>
      <c r="E142" s="587"/>
      <c r="F142" s="598"/>
      <c r="G142" s="599"/>
    </row>
    <row r="143" spans="1:11" s="94" customFormat="1">
      <c r="A143" s="589" t="s">
        <v>1871</v>
      </c>
      <c r="B143" s="590" t="s">
        <v>751</v>
      </c>
      <c r="C143" s="591" t="s">
        <v>752</v>
      </c>
      <c r="D143" s="612">
        <v>1</v>
      </c>
      <c r="E143" s="593"/>
      <c r="F143" s="98">
        <v>0</v>
      </c>
      <c r="G143" s="595">
        <f>D143*F143</f>
        <v>0</v>
      </c>
      <c r="I143"/>
      <c r="K143"/>
    </row>
    <row r="144" spans="1:11" s="94" customFormat="1">
      <c r="A144" s="597"/>
      <c r="B144" s="604"/>
      <c r="C144" s="585" t="s">
        <v>726</v>
      </c>
      <c r="D144" s="604"/>
      <c r="E144" s="587"/>
      <c r="F144" s="605"/>
      <c r="G144" s="606"/>
      <c r="I144"/>
      <c r="K144"/>
    </row>
    <row r="145" spans="1:11" s="94" customFormat="1">
      <c r="A145" s="597"/>
      <c r="B145" s="604"/>
      <c r="C145" s="585" t="s">
        <v>663</v>
      </c>
      <c r="D145" s="604"/>
      <c r="E145" s="587"/>
      <c r="F145" s="605"/>
      <c r="G145" s="606"/>
      <c r="I145"/>
      <c r="K145"/>
    </row>
    <row r="146" spans="1:11" s="94" customFormat="1" ht="25.5">
      <c r="A146" s="597"/>
      <c r="B146" s="604"/>
      <c r="C146" s="585" t="s">
        <v>2747</v>
      </c>
      <c r="D146" s="604"/>
      <c r="E146" s="613"/>
      <c r="F146" s="605"/>
      <c r="G146" s="606"/>
      <c r="I146"/>
      <c r="K146"/>
    </row>
    <row r="147" spans="1:11" s="94" customFormat="1">
      <c r="A147" s="597"/>
      <c r="B147" s="604"/>
      <c r="C147" s="585" t="s">
        <v>2748</v>
      </c>
      <c r="D147" s="604"/>
      <c r="E147" s="587"/>
      <c r="F147" s="605"/>
      <c r="G147" s="606"/>
      <c r="I147"/>
      <c r="K147"/>
    </row>
    <row r="148" spans="1:11" s="94" customFormat="1">
      <c r="A148" s="597"/>
      <c r="B148" s="604"/>
      <c r="C148" s="585" t="s">
        <v>753</v>
      </c>
      <c r="D148" s="604"/>
      <c r="E148" s="587"/>
      <c r="F148" s="605"/>
      <c r="G148" s="606"/>
      <c r="I148"/>
      <c r="K148"/>
    </row>
    <row r="149" spans="1:11" s="94" customFormat="1">
      <c r="A149" s="597"/>
      <c r="B149" s="604"/>
      <c r="C149" s="585" t="s">
        <v>2749</v>
      </c>
      <c r="D149" s="604"/>
      <c r="E149" s="587"/>
      <c r="F149" s="605"/>
      <c r="G149" s="606"/>
      <c r="I149"/>
      <c r="K149"/>
    </row>
    <row r="150" spans="1:11" s="94" customFormat="1">
      <c r="A150" s="597"/>
      <c r="B150" s="604"/>
      <c r="C150" s="585" t="s">
        <v>754</v>
      </c>
      <c r="D150" s="604"/>
      <c r="E150" s="587"/>
      <c r="F150" s="605"/>
      <c r="G150" s="606"/>
      <c r="I150"/>
      <c r="K150"/>
    </row>
    <row r="151" spans="1:11" s="94" customFormat="1">
      <c r="A151" s="597"/>
      <c r="B151" s="604"/>
      <c r="C151" s="585" t="s">
        <v>755</v>
      </c>
      <c r="D151" s="604"/>
      <c r="E151" s="587"/>
      <c r="F151" s="605"/>
      <c r="G151" s="606"/>
      <c r="I151"/>
      <c r="K151"/>
    </row>
    <row r="152" spans="1:11" s="94" customFormat="1">
      <c r="A152" s="597"/>
      <c r="B152" s="604"/>
      <c r="C152" s="585" t="s">
        <v>2750</v>
      </c>
      <c r="D152" s="604"/>
      <c r="E152" s="587"/>
      <c r="F152" s="605"/>
      <c r="G152" s="606"/>
      <c r="I152"/>
      <c r="K152"/>
    </row>
    <row r="153" spans="1:11" s="94" customFormat="1">
      <c r="A153" s="597"/>
      <c r="B153" s="604"/>
      <c r="C153" s="585" t="s">
        <v>756</v>
      </c>
      <c r="D153" s="604"/>
      <c r="E153" s="587"/>
      <c r="F153" s="605"/>
      <c r="G153" s="606"/>
      <c r="I153"/>
      <c r="K153"/>
    </row>
    <row r="154" spans="1:11" s="94" customFormat="1">
      <c r="A154" s="597"/>
      <c r="B154" s="604"/>
      <c r="C154" s="585" t="s">
        <v>1873</v>
      </c>
      <c r="D154" s="604"/>
      <c r="E154" s="587"/>
      <c r="F154" s="605"/>
      <c r="G154" s="606"/>
      <c r="I154"/>
      <c r="K154"/>
    </row>
    <row r="155" spans="1:11" s="94" customFormat="1">
      <c r="A155" s="597"/>
      <c r="B155" s="604"/>
      <c r="C155" s="585" t="s">
        <v>1872</v>
      </c>
      <c r="D155" s="604"/>
      <c r="E155" s="587"/>
      <c r="F155" s="605"/>
      <c r="G155" s="606"/>
      <c r="I155"/>
      <c r="K155"/>
    </row>
    <row r="156" spans="1:11" s="95" customFormat="1">
      <c r="A156" s="597"/>
      <c r="B156" s="585"/>
      <c r="C156" s="602" t="s">
        <v>2751</v>
      </c>
      <c r="D156" s="585"/>
      <c r="E156" s="587"/>
      <c r="F156" s="598"/>
      <c r="G156" s="599"/>
    </row>
    <row r="157" spans="1:11" s="95" customFormat="1">
      <c r="A157" s="589" t="s">
        <v>1874</v>
      </c>
      <c r="B157" s="590" t="s">
        <v>762</v>
      </c>
      <c r="C157" s="591" t="s">
        <v>763</v>
      </c>
      <c r="D157" s="592">
        <v>1</v>
      </c>
      <c r="E157" s="593"/>
      <c r="F157" s="98">
        <v>0</v>
      </c>
      <c r="G157" s="595">
        <f>D157*F157</f>
        <v>0</v>
      </c>
    </row>
    <row r="158" spans="1:11" s="94" customFormat="1">
      <c r="A158" s="597"/>
      <c r="B158" s="604"/>
      <c r="C158" s="585" t="s">
        <v>726</v>
      </c>
      <c r="D158" s="603"/>
      <c r="E158" s="587"/>
      <c r="F158" s="605"/>
      <c r="G158" s="606"/>
      <c r="I158"/>
      <c r="K158"/>
    </row>
    <row r="159" spans="1:11" s="94" customFormat="1">
      <c r="A159" s="597"/>
      <c r="B159" s="604"/>
      <c r="C159" s="585" t="s">
        <v>663</v>
      </c>
      <c r="D159" s="604"/>
      <c r="E159" s="587"/>
      <c r="F159" s="605"/>
      <c r="G159" s="606"/>
      <c r="I159"/>
      <c r="K159"/>
    </row>
    <row r="160" spans="1:11" s="94" customFormat="1" ht="51">
      <c r="A160" s="597"/>
      <c r="B160" s="604"/>
      <c r="C160" s="585" t="s">
        <v>727</v>
      </c>
      <c r="D160" s="604"/>
      <c r="E160" s="587"/>
      <c r="F160" s="605"/>
      <c r="G160" s="606"/>
      <c r="I160"/>
      <c r="K160"/>
    </row>
    <row r="161" spans="1:11" s="94" customFormat="1">
      <c r="A161" s="597"/>
      <c r="B161" s="604"/>
      <c r="C161" s="585" t="s">
        <v>687</v>
      </c>
      <c r="D161" s="604"/>
      <c r="E161" s="587"/>
      <c r="F161" s="605"/>
      <c r="G161" s="606"/>
      <c r="I161"/>
      <c r="K161"/>
    </row>
    <row r="162" spans="1:11" s="94" customFormat="1">
      <c r="A162" s="597"/>
      <c r="B162" s="604"/>
      <c r="C162" s="585" t="s">
        <v>728</v>
      </c>
      <c r="D162" s="604"/>
      <c r="E162" s="587"/>
      <c r="F162" s="605"/>
      <c r="G162" s="606"/>
      <c r="I162"/>
      <c r="K162"/>
    </row>
    <row r="163" spans="1:11" s="94" customFormat="1" ht="25.5">
      <c r="A163" s="597"/>
      <c r="B163" s="604"/>
      <c r="C163" s="585" t="s">
        <v>764</v>
      </c>
      <c r="D163" s="604"/>
      <c r="E163" s="587"/>
      <c r="F163" s="605"/>
      <c r="G163" s="606"/>
      <c r="I163"/>
      <c r="K163"/>
    </row>
    <row r="164" spans="1:11" s="94" customFormat="1">
      <c r="A164" s="597"/>
      <c r="B164" s="604"/>
      <c r="C164" s="585" t="s">
        <v>742</v>
      </c>
      <c r="D164" s="604"/>
      <c r="E164" s="587"/>
      <c r="F164" s="605"/>
      <c r="G164" s="606"/>
      <c r="I164"/>
      <c r="K164"/>
    </row>
    <row r="165" spans="1:11" s="94" customFormat="1">
      <c r="A165" s="597"/>
      <c r="B165" s="604"/>
      <c r="C165" s="585" t="s">
        <v>731</v>
      </c>
      <c r="D165" s="604"/>
      <c r="E165" s="587"/>
      <c r="F165" s="605"/>
      <c r="G165" s="606"/>
      <c r="I165"/>
      <c r="K165"/>
    </row>
    <row r="166" spans="1:11" s="94" customFormat="1">
      <c r="A166" s="597"/>
      <c r="B166" s="604"/>
      <c r="C166" s="585" t="s">
        <v>765</v>
      </c>
      <c r="D166" s="604"/>
      <c r="E166" s="587"/>
      <c r="F166" s="605"/>
      <c r="G166" s="606"/>
      <c r="I166"/>
      <c r="K166"/>
    </row>
    <row r="167" spans="1:11" s="94" customFormat="1">
      <c r="A167" s="597"/>
      <c r="B167" s="604"/>
      <c r="C167" s="585" t="s">
        <v>766</v>
      </c>
      <c r="D167" s="604"/>
      <c r="E167" s="587"/>
      <c r="F167" s="605"/>
      <c r="G167" s="606"/>
      <c r="I167"/>
      <c r="K167"/>
    </row>
    <row r="168" spans="1:11" s="94" customFormat="1">
      <c r="A168" s="597"/>
      <c r="B168" s="604"/>
      <c r="C168" s="585" t="s">
        <v>735</v>
      </c>
      <c r="D168" s="604"/>
      <c r="E168" s="587"/>
      <c r="F168" s="605"/>
      <c r="G168" s="606"/>
      <c r="I168"/>
      <c r="K168"/>
    </row>
    <row r="169" spans="1:11" s="94" customFormat="1" ht="38.25">
      <c r="A169" s="597"/>
      <c r="B169" s="604"/>
      <c r="C169" s="585" t="s">
        <v>747</v>
      </c>
      <c r="D169" s="604"/>
      <c r="E169" s="587"/>
      <c r="F169" s="605"/>
      <c r="G169" s="606"/>
      <c r="I169"/>
      <c r="K169"/>
    </row>
    <row r="170" spans="1:11" s="94" customFormat="1">
      <c r="A170" s="597"/>
      <c r="B170" s="604"/>
      <c r="C170" s="585" t="s">
        <v>748</v>
      </c>
      <c r="D170" s="604"/>
      <c r="E170" s="587"/>
      <c r="F170" s="605"/>
      <c r="G170" s="606"/>
      <c r="I170"/>
      <c r="K170"/>
    </row>
    <row r="171" spans="1:11" s="94" customFormat="1">
      <c r="A171" s="597"/>
      <c r="B171" s="604"/>
      <c r="C171" s="585" t="s">
        <v>749</v>
      </c>
      <c r="D171" s="604"/>
      <c r="E171" s="587"/>
      <c r="F171" s="605"/>
      <c r="G171" s="606"/>
      <c r="I171"/>
      <c r="K171"/>
    </row>
    <row r="172" spans="1:11" s="94" customFormat="1">
      <c r="A172" s="597"/>
      <c r="B172" s="604"/>
      <c r="C172" s="585" t="s">
        <v>750</v>
      </c>
      <c r="D172" s="604"/>
      <c r="E172" s="587"/>
      <c r="F172" s="605"/>
      <c r="G172" s="606"/>
      <c r="I172"/>
      <c r="K172"/>
    </row>
    <row r="173" spans="1:11" s="94" customFormat="1">
      <c r="A173" s="597"/>
      <c r="B173" s="604"/>
      <c r="C173" s="585" t="s">
        <v>1875</v>
      </c>
      <c r="D173" s="604"/>
      <c r="E173" s="587"/>
      <c r="F173" s="605"/>
      <c r="G173" s="606"/>
      <c r="I173"/>
      <c r="K173"/>
    </row>
    <row r="174" spans="1:11" s="95" customFormat="1">
      <c r="A174" s="597"/>
      <c r="B174" s="585"/>
      <c r="C174" s="602" t="s">
        <v>2756</v>
      </c>
      <c r="D174" s="585"/>
      <c r="E174" s="587"/>
      <c r="F174" s="598"/>
      <c r="G174" s="599"/>
    </row>
    <row r="175" spans="1:11" s="95" customFormat="1">
      <c r="A175" s="589" t="s">
        <v>1879</v>
      </c>
      <c r="B175" s="590" t="s">
        <v>775</v>
      </c>
      <c r="C175" s="591" t="s">
        <v>776</v>
      </c>
      <c r="D175" s="592">
        <v>5</v>
      </c>
      <c r="E175" s="593"/>
      <c r="F175" s="98">
        <v>0</v>
      </c>
      <c r="G175" s="595">
        <f>D175*F175</f>
        <v>0</v>
      </c>
    </row>
    <row r="176" spans="1:11" s="94" customFormat="1">
      <c r="A176" s="597"/>
      <c r="B176" s="604"/>
      <c r="C176" s="585" t="s">
        <v>777</v>
      </c>
      <c r="D176" s="585"/>
      <c r="E176" s="587"/>
      <c r="F176" s="605"/>
      <c r="G176" s="606"/>
      <c r="I176"/>
      <c r="K176"/>
    </row>
    <row r="177" spans="1:11" s="94" customFormat="1">
      <c r="A177" s="597"/>
      <c r="B177" s="604"/>
      <c r="C177" s="585" t="s">
        <v>663</v>
      </c>
      <c r="D177" s="604"/>
      <c r="E177" s="587"/>
      <c r="F177" s="605"/>
      <c r="G177" s="606"/>
      <c r="I177"/>
      <c r="K177"/>
    </row>
    <row r="178" spans="1:11" s="94" customFormat="1">
      <c r="A178" s="597"/>
      <c r="B178" s="604"/>
      <c r="C178" s="585" t="s">
        <v>2758</v>
      </c>
      <c r="D178" s="604"/>
      <c r="E178" s="587"/>
      <c r="F178" s="605"/>
      <c r="G178" s="606"/>
      <c r="I178"/>
      <c r="K178"/>
    </row>
    <row r="179" spans="1:11" s="94" customFormat="1">
      <c r="A179" s="597"/>
      <c r="B179" s="604"/>
      <c r="C179" s="585" t="s">
        <v>778</v>
      </c>
      <c r="D179" s="604"/>
      <c r="E179" s="587"/>
      <c r="F179" s="605"/>
      <c r="G179" s="606"/>
      <c r="I179"/>
      <c r="K179"/>
    </row>
    <row r="180" spans="1:11" s="94" customFormat="1">
      <c r="A180" s="597"/>
      <c r="B180" s="604"/>
      <c r="C180" s="585" t="s">
        <v>779</v>
      </c>
      <c r="D180" s="604"/>
      <c r="E180" s="587"/>
      <c r="F180" s="605"/>
      <c r="G180" s="606"/>
      <c r="I180"/>
      <c r="K180"/>
    </row>
    <row r="181" spans="1:11" s="94" customFormat="1">
      <c r="A181" s="597"/>
      <c r="B181" s="604"/>
      <c r="C181" s="585" t="s">
        <v>780</v>
      </c>
      <c r="D181" s="604"/>
      <c r="E181" s="587"/>
      <c r="F181" s="605"/>
      <c r="G181" s="606"/>
      <c r="I181"/>
      <c r="K181"/>
    </row>
    <row r="182" spans="1:11" s="94" customFormat="1" ht="25.5">
      <c r="A182" s="597"/>
      <c r="B182" s="604"/>
      <c r="C182" s="585" t="s">
        <v>781</v>
      </c>
      <c r="D182" s="604"/>
      <c r="E182" s="587"/>
      <c r="F182" s="605"/>
      <c r="G182" s="606"/>
      <c r="I182"/>
      <c r="K182"/>
    </row>
    <row r="183" spans="1:11" s="94" customFormat="1" ht="25.5">
      <c r="A183" s="597"/>
      <c r="B183" s="604"/>
      <c r="C183" s="585" t="s">
        <v>782</v>
      </c>
      <c r="D183" s="604"/>
      <c r="E183" s="587"/>
      <c r="F183" s="605"/>
      <c r="G183" s="606"/>
      <c r="I183"/>
      <c r="K183"/>
    </row>
    <row r="184" spans="1:11" s="94" customFormat="1">
      <c r="A184" s="597"/>
      <c r="B184" s="604"/>
      <c r="C184" s="585" t="s">
        <v>783</v>
      </c>
      <c r="D184" s="604"/>
      <c r="E184" s="587"/>
      <c r="F184" s="605"/>
      <c r="G184" s="606"/>
      <c r="I184"/>
      <c r="K184"/>
    </row>
    <row r="185" spans="1:11" s="94" customFormat="1">
      <c r="A185" s="597"/>
      <c r="B185" s="604"/>
      <c r="C185" s="585" t="s">
        <v>2759</v>
      </c>
      <c r="D185" s="604"/>
      <c r="E185" s="613"/>
      <c r="F185" s="605"/>
      <c r="G185" s="606"/>
      <c r="I185"/>
      <c r="K185"/>
    </row>
    <row r="186" spans="1:11" s="94" customFormat="1" ht="25.5">
      <c r="A186" s="597"/>
      <c r="B186" s="604"/>
      <c r="C186" s="585" t="s">
        <v>784</v>
      </c>
      <c r="D186" s="604"/>
      <c r="E186" s="613"/>
      <c r="F186" s="605"/>
      <c r="G186" s="606"/>
      <c r="I186"/>
      <c r="K186"/>
    </row>
    <row r="187" spans="1:11" s="95" customFormat="1">
      <c r="A187" s="597"/>
      <c r="B187" s="585"/>
      <c r="C187" s="602" t="s">
        <v>2760</v>
      </c>
      <c r="D187" s="585"/>
      <c r="E187" s="587"/>
      <c r="F187" s="598"/>
      <c r="G187" s="599"/>
    </row>
    <row r="188" spans="1:11" s="95" customFormat="1">
      <c r="A188" s="589" t="s">
        <v>1880</v>
      </c>
      <c r="B188" s="590" t="s">
        <v>785</v>
      </c>
      <c r="C188" s="591" t="s">
        <v>786</v>
      </c>
      <c r="D188" s="592">
        <v>2</v>
      </c>
      <c r="E188" s="593"/>
      <c r="F188" s="98">
        <v>0</v>
      </c>
      <c r="G188" s="595">
        <f>D188*F188</f>
        <v>0</v>
      </c>
    </row>
    <row r="189" spans="1:11" s="94" customFormat="1">
      <c r="A189" s="597"/>
      <c r="B189" s="604"/>
      <c r="C189" s="585" t="s">
        <v>787</v>
      </c>
      <c r="D189" s="585"/>
      <c r="E189" s="587"/>
      <c r="F189" s="605"/>
      <c r="G189" s="606"/>
      <c r="I189"/>
      <c r="K189"/>
    </row>
    <row r="190" spans="1:11" s="94" customFormat="1">
      <c r="A190" s="597"/>
      <c r="B190" s="604"/>
      <c r="C190" s="585" t="s">
        <v>663</v>
      </c>
      <c r="D190" s="604"/>
      <c r="E190" s="587"/>
      <c r="F190" s="605"/>
      <c r="G190" s="606"/>
      <c r="I190"/>
      <c r="K190"/>
    </row>
    <row r="191" spans="1:11" s="94" customFormat="1">
      <c r="A191" s="597"/>
      <c r="B191" s="604"/>
      <c r="C191" s="585" t="s">
        <v>2761</v>
      </c>
      <c r="D191" s="604"/>
      <c r="E191" s="613"/>
      <c r="F191" s="605"/>
      <c r="G191" s="606"/>
      <c r="I191"/>
      <c r="K191"/>
    </row>
    <row r="192" spans="1:11" s="615" customFormat="1" ht="25.5">
      <c r="A192" s="597"/>
      <c r="B192" s="614"/>
      <c r="C192" s="585" t="s">
        <v>2762</v>
      </c>
      <c r="E192" s="616"/>
      <c r="F192" s="617"/>
      <c r="G192" s="618"/>
    </row>
    <row r="193" spans="1:11" s="94" customFormat="1">
      <c r="A193" s="597"/>
      <c r="B193" s="604"/>
      <c r="C193" s="585" t="s">
        <v>788</v>
      </c>
      <c r="D193" s="604"/>
      <c r="E193" s="587"/>
      <c r="F193" s="605"/>
      <c r="G193" s="606"/>
      <c r="I193"/>
      <c r="K193"/>
    </row>
    <row r="194" spans="1:11" s="94" customFormat="1">
      <c r="A194" s="597"/>
      <c r="B194" s="604"/>
      <c r="C194" s="585" t="s">
        <v>789</v>
      </c>
      <c r="D194" s="604"/>
      <c r="E194" s="587"/>
      <c r="F194" s="605"/>
      <c r="G194" s="606"/>
      <c r="I194"/>
      <c r="K194"/>
    </row>
    <row r="195" spans="1:11" s="94" customFormat="1" ht="25.5">
      <c r="A195" s="597"/>
      <c r="B195" s="619"/>
      <c r="C195" s="585" t="s">
        <v>782</v>
      </c>
      <c r="D195" s="619"/>
      <c r="E195" s="587"/>
      <c r="F195" s="620"/>
      <c r="G195" s="621"/>
      <c r="I195"/>
      <c r="K195"/>
    </row>
    <row r="196" spans="1:11" s="94" customFormat="1">
      <c r="A196" s="597"/>
      <c r="B196" s="619"/>
      <c r="C196" s="585" t="s">
        <v>783</v>
      </c>
      <c r="D196" s="619"/>
      <c r="E196" s="587"/>
      <c r="F196" s="620"/>
      <c r="G196" s="621"/>
      <c r="I196"/>
      <c r="K196"/>
    </row>
    <row r="197" spans="1:11" s="94" customFormat="1">
      <c r="A197" s="597"/>
      <c r="B197" s="604"/>
      <c r="C197" s="585" t="s">
        <v>2763</v>
      </c>
      <c r="D197" s="604"/>
      <c r="E197" s="587"/>
      <c r="F197" s="605"/>
      <c r="G197" s="606"/>
      <c r="I197"/>
      <c r="K197"/>
    </row>
    <row r="198" spans="1:11" s="95" customFormat="1">
      <c r="A198" s="597"/>
      <c r="B198" s="585"/>
      <c r="C198" s="602" t="s">
        <v>2760</v>
      </c>
      <c r="D198" s="585"/>
      <c r="E198" s="587"/>
      <c r="F198" s="598"/>
      <c r="G198" s="599"/>
    </row>
    <row r="199" spans="1:11" s="95" customFormat="1">
      <c r="A199" s="589" t="s">
        <v>1881</v>
      </c>
      <c r="B199" s="590" t="s">
        <v>790</v>
      </c>
      <c r="C199" s="591" t="s">
        <v>791</v>
      </c>
      <c r="D199" s="592">
        <v>1</v>
      </c>
      <c r="E199" s="593"/>
      <c r="F199" s="98">
        <v>0</v>
      </c>
      <c r="G199" s="595">
        <f>D199*F199</f>
        <v>0</v>
      </c>
    </row>
    <row r="200" spans="1:11" s="95" customFormat="1">
      <c r="A200" s="597"/>
      <c r="B200" s="614"/>
      <c r="C200" s="585" t="s">
        <v>726</v>
      </c>
      <c r="D200" s="614"/>
      <c r="E200" s="587"/>
      <c r="F200" s="617"/>
      <c r="G200" s="618"/>
      <c r="H200" s="94"/>
      <c r="I200"/>
      <c r="J200" s="94"/>
      <c r="K200"/>
    </row>
    <row r="201" spans="1:11" s="95" customFormat="1">
      <c r="A201" s="597"/>
      <c r="B201" s="614"/>
      <c r="C201" s="585" t="s">
        <v>663</v>
      </c>
      <c r="D201" s="614"/>
      <c r="E201" s="587"/>
      <c r="F201" s="617"/>
      <c r="G201" s="618"/>
      <c r="H201" s="94"/>
      <c r="I201"/>
      <c r="J201" s="94"/>
      <c r="K201"/>
    </row>
    <row r="202" spans="1:11" s="95" customFormat="1" ht="51">
      <c r="A202" s="597"/>
      <c r="B202" s="604"/>
      <c r="C202" s="585" t="s">
        <v>727</v>
      </c>
      <c r="D202" s="604"/>
      <c r="E202" s="587"/>
      <c r="F202" s="605"/>
      <c r="G202" s="606"/>
      <c r="H202" s="94"/>
      <c r="I202"/>
      <c r="J202" s="94"/>
      <c r="K202"/>
    </row>
    <row r="203" spans="1:11" s="95" customFormat="1">
      <c r="A203" s="597"/>
      <c r="B203" s="604"/>
      <c r="C203" s="585" t="s">
        <v>687</v>
      </c>
      <c r="D203" s="604"/>
      <c r="E203" s="587"/>
      <c r="F203" s="605"/>
      <c r="G203" s="606"/>
      <c r="H203" s="94"/>
      <c r="I203"/>
      <c r="J203" s="94"/>
      <c r="K203"/>
    </row>
    <row r="204" spans="1:11" s="95" customFormat="1">
      <c r="A204" s="597"/>
      <c r="B204" s="604"/>
      <c r="C204" s="585" t="s">
        <v>728</v>
      </c>
      <c r="D204" s="604"/>
      <c r="E204" s="587"/>
      <c r="F204" s="605"/>
      <c r="G204" s="606"/>
      <c r="H204" s="94"/>
      <c r="I204"/>
      <c r="J204" s="94"/>
      <c r="K204"/>
    </row>
    <row r="205" spans="1:11" s="95" customFormat="1" ht="25.5">
      <c r="A205" s="597"/>
      <c r="B205" s="604"/>
      <c r="C205" s="585" t="s">
        <v>764</v>
      </c>
      <c r="D205" s="604"/>
      <c r="E205" s="587"/>
      <c r="F205" s="605"/>
      <c r="G205" s="606"/>
      <c r="H205" s="94"/>
      <c r="I205"/>
      <c r="J205" s="94"/>
      <c r="K205"/>
    </row>
    <row r="206" spans="1:11" s="95" customFormat="1">
      <c r="A206" s="597"/>
      <c r="B206" s="604"/>
      <c r="C206" s="585" t="s">
        <v>742</v>
      </c>
      <c r="D206" s="604"/>
      <c r="E206" s="587"/>
      <c r="F206" s="605"/>
      <c r="G206" s="606"/>
      <c r="H206" s="94"/>
      <c r="I206"/>
      <c r="J206" s="94"/>
      <c r="K206"/>
    </row>
    <row r="207" spans="1:11" s="95" customFormat="1">
      <c r="A207" s="597"/>
      <c r="B207" s="604"/>
      <c r="C207" s="585" t="s">
        <v>731</v>
      </c>
      <c r="D207" s="604"/>
      <c r="E207" s="587"/>
      <c r="F207" s="605"/>
      <c r="G207" s="606"/>
      <c r="H207" s="94"/>
      <c r="I207"/>
      <c r="J207" s="94"/>
      <c r="K207"/>
    </row>
    <row r="208" spans="1:11" s="95" customFormat="1">
      <c r="A208" s="597"/>
      <c r="B208" s="604"/>
      <c r="C208" s="585" t="s">
        <v>765</v>
      </c>
      <c r="D208" s="604"/>
      <c r="E208" s="587"/>
      <c r="F208" s="605"/>
      <c r="G208" s="606"/>
      <c r="H208" s="94"/>
      <c r="I208"/>
      <c r="J208" s="94"/>
      <c r="K208"/>
    </row>
    <row r="209" spans="1:11" s="95" customFormat="1">
      <c r="A209" s="597"/>
      <c r="B209" s="604"/>
      <c r="C209" s="585" t="s">
        <v>766</v>
      </c>
      <c r="D209" s="604"/>
      <c r="E209" s="587"/>
      <c r="F209" s="605"/>
      <c r="G209" s="606"/>
      <c r="H209" s="94"/>
      <c r="I209"/>
      <c r="J209" s="94"/>
      <c r="K209"/>
    </row>
    <row r="210" spans="1:11" s="95" customFormat="1">
      <c r="A210" s="597"/>
      <c r="B210" s="604"/>
      <c r="C210" s="585" t="s">
        <v>735</v>
      </c>
      <c r="D210" s="604"/>
      <c r="E210" s="587"/>
      <c r="F210" s="605"/>
      <c r="G210" s="606"/>
      <c r="H210" s="94"/>
      <c r="I210"/>
      <c r="J210" s="94"/>
      <c r="K210"/>
    </row>
    <row r="211" spans="1:11" s="95" customFormat="1" ht="38.25">
      <c r="A211" s="597"/>
      <c r="B211" s="604"/>
      <c r="C211" s="585" t="s">
        <v>747</v>
      </c>
      <c r="D211" s="604"/>
      <c r="E211" s="587"/>
      <c r="F211" s="605"/>
      <c r="G211" s="606"/>
      <c r="H211" s="94"/>
      <c r="I211"/>
      <c r="J211" s="94"/>
      <c r="K211"/>
    </row>
    <row r="212" spans="1:11" s="95" customFormat="1">
      <c r="A212" s="597"/>
      <c r="B212" s="604"/>
      <c r="C212" s="585" t="s">
        <v>748</v>
      </c>
      <c r="D212" s="604"/>
      <c r="E212" s="587"/>
      <c r="F212" s="605"/>
      <c r="G212" s="606"/>
      <c r="H212" s="94"/>
      <c r="I212"/>
      <c r="J212" s="94"/>
      <c r="K212"/>
    </row>
    <row r="213" spans="1:11" s="95" customFormat="1">
      <c r="A213" s="597"/>
      <c r="B213" s="604"/>
      <c r="C213" s="585" t="s">
        <v>792</v>
      </c>
      <c r="D213" s="604"/>
      <c r="E213" s="587"/>
      <c r="F213" s="605"/>
      <c r="G213" s="606"/>
      <c r="H213" s="94"/>
      <c r="I213"/>
      <c r="J213" s="94"/>
      <c r="K213"/>
    </row>
    <row r="214" spans="1:11" s="95" customFormat="1">
      <c r="A214" s="597"/>
      <c r="B214" s="604"/>
      <c r="C214" s="585" t="s">
        <v>749</v>
      </c>
      <c r="D214" s="604"/>
      <c r="E214" s="587"/>
      <c r="F214" s="605"/>
      <c r="G214" s="606"/>
      <c r="H214" s="94"/>
      <c r="I214"/>
      <c r="J214" s="94"/>
      <c r="K214"/>
    </row>
    <row r="215" spans="1:11" s="95" customFormat="1">
      <c r="A215" s="597"/>
      <c r="B215" s="604"/>
      <c r="C215" s="585" t="s">
        <v>793</v>
      </c>
      <c r="D215" s="604"/>
      <c r="E215" s="587"/>
      <c r="F215" s="605"/>
      <c r="G215" s="606"/>
      <c r="H215" s="94"/>
      <c r="I215"/>
      <c r="J215" s="94"/>
      <c r="K215"/>
    </row>
    <row r="216" spans="1:11" s="95" customFormat="1">
      <c r="A216" s="597"/>
      <c r="B216" s="604"/>
      <c r="C216" s="585" t="s">
        <v>697</v>
      </c>
      <c r="D216" s="604"/>
      <c r="E216" s="587"/>
      <c r="F216" s="605"/>
      <c r="G216" s="606"/>
      <c r="H216" s="94"/>
      <c r="I216"/>
      <c r="J216" s="94"/>
      <c r="K216"/>
    </row>
    <row r="217" spans="1:11" s="95" customFormat="1">
      <c r="A217" s="597"/>
      <c r="B217" s="585"/>
      <c r="C217" s="602" t="s">
        <v>2764</v>
      </c>
      <c r="D217" s="585"/>
      <c r="E217" s="587"/>
      <c r="F217" s="598"/>
      <c r="G217" s="599"/>
    </row>
    <row r="218" spans="1:11" s="95" customFormat="1">
      <c r="A218" s="589" t="s">
        <v>1882</v>
      </c>
      <c r="B218" s="590" t="s">
        <v>1876</v>
      </c>
      <c r="C218" s="591" t="s">
        <v>794</v>
      </c>
      <c r="D218" s="592">
        <v>2</v>
      </c>
      <c r="E218" s="593"/>
      <c r="F218" s="98">
        <v>0</v>
      </c>
      <c r="G218" s="595">
        <f>D218*F218</f>
        <v>0</v>
      </c>
    </row>
    <row r="219" spans="1:11" s="95" customFormat="1">
      <c r="A219" s="597"/>
      <c r="B219" s="604"/>
      <c r="C219" s="585" t="s">
        <v>3192</v>
      </c>
      <c r="D219" s="585"/>
      <c r="E219" s="587"/>
      <c r="F219" s="598"/>
      <c r="G219" s="599"/>
      <c r="H219" s="94"/>
      <c r="I219"/>
      <c r="J219" s="94"/>
      <c r="K219"/>
    </row>
    <row r="220" spans="1:11" s="95" customFormat="1">
      <c r="A220" s="597"/>
      <c r="B220" s="604"/>
      <c r="C220" s="585" t="s">
        <v>795</v>
      </c>
      <c r="D220" s="585"/>
      <c r="E220" s="587"/>
      <c r="F220" s="598"/>
      <c r="G220" s="599"/>
      <c r="H220" s="94"/>
      <c r="I220"/>
      <c r="J220" s="94"/>
      <c r="K220"/>
    </row>
    <row r="221" spans="1:11" s="95" customFormat="1">
      <c r="A221" s="597"/>
      <c r="B221" s="604"/>
      <c r="C221" s="585" t="s">
        <v>796</v>
      </c>
      <c r="D221" s="585"/>
      <c r="E221" s="587"/>
      <c r="F221" s="598"/>
      <c r="G221" s="599"/>
      <c r="H221" s="94"/>
      <c r="I221"/>
      <c r="J221" s="94"/>
      <c r="K221"/>
    </row>
    <row r="222" spans="1:11" s="95" customFormat="1">
      <c r="A222" s="597"/>
      <c r="B222" s="604"/>
      <c r="C222" s="585" t="s">
        <v>797</v>
      </c>
      <c r="D222" s="585"/>
      <c r="E222" s="587"/>
      <c r="F222" s="598"/>
      <c r="G222" s="599"/>
      <c r="H222" s="94"/>
      <c r="I222"/>
      <c r="J222" s="94"/>
      <c r="K222"/>
    </row>
    <row r="223" spans="1:11" s="95" customFormat="1" ht="25.5">
      <c r="A223" s="597"/>
      <c r="B223" s="604"/>
      <c r="C223" s="585" t="s">
        <v>798</v>
      </c>
      <c r="D223" s="585"/>
      <c r="E223" s="587"/>
      <c r="F223" s="598"/>
      <c r="G223" s="599"/>
      <c r="H223" s="94"/>
      <c r="I223"/>
      <c r="J223" s="94"/>
      <c r="K223"/>
    </row>
    <row r="224" spans="1:11" s="95" customFormat="1">
      <c r="A224" s="597"/>
      <c r="B224" s="604"/>
      <c r="C224" s="585" t="s">
        <v>799</v>
      </c>
      <c r="D224" s="585"/>
      <c r="E224" s="587"/>
      <c r="F224" s="598"/>
      <c r="G224" s="599"/>
      <c r="H224" s="94"/>
      <c r="I224"/>
      <c r="J224" s="94"/>
      <c r="K224"/>
    </row>
    <row r="225" spans="1:11" s="95" customFormat="1">
      <c r="A225" s="597"/>
      <c r="B225" s="604"/>
      <c r="C225" s="585" t="s">
        <v>1877</v>
      </c>
      <c r="D225" s="585"/>
      <c r="E225" s="587"/>
      <c r="F225" s="598"/>
      <c r="G225" s="599"/>
      <c r="H225" s="94"/>
      <c r="I225"/>
      <c r="J225" s="94"/>
      <c r="K225"/>
    </row>
    <row r="226" spans="1:11" s="95" customFormat="1">
      <c r="A226" s="597"/>
      <c r="B226" s="585"/>
      <c r="C226" s="602" t="s">
        <v>2765</v>
      </c>
      <c r="D226" s="585"/>
      <c r="E226" s="587"/>
      <c r="F226" s="598"/>
      <c r="G226" s="599"/>
    </row>
    <row r="227" spans="1:11" s="95" customFormat="1">
      <c r="A227" s="589" t="s">
        <v>1883</v>
      </c>
      <c r="B227" s="590" t="s">
        <v>3117</v>
      </c>
      <c r="C227" s="591" t="s">
        <v>3118</v>
      </c>
      <c r="D227" s="622">
        <v>4</v>
      </c>
      <c r="E227" s="623"/>
      <c r="F227" s="97">
        <v>0</v>
      </c>
      <c r="G227" s="595">
        <f>D227*F227</f>
        <v>0</v>
      </c>
      <c r="H227" s="624"/>
    </row>
    <row r="228" spans="1:11" s="95" customFormat="1">
      <c r="A228" s="597"/>
      <c r="B228" s="604"/>
      <c r="C228" s="625" t="s">
        <v>3568</v>
      </c>
      <c r="D228" s="585"/>
      <c r="E228" s="587"/>
      <c r="F228" s="598"/>
      <c r="G228" s="599"/>
      <c r="H228" s="94"/>
      <c r="I228"/>
      <c r="J228" s="94"/>
      <c r="K228"/>
    </row>
    <row r="229" spans="1:11" s="95" customFormat="1">
      <c r="A229" s="597"/>
      <c r="B229" s="604"/>
      <c r="C229" s="625" t="s">
        <v>795</v>
      </c>
      <c r="D229" s="585"/>
      <c r="E229" s="587"/>
      <c r="F229" s="598"/>
      <c r="G229" s="599"/>
      <c r="H229" s="94"/>
      <c r="I229"/>
      <c r="J229" s="94"/>
      <c r="K229"/>
    </row>
    <row r="230" spans="1:11" s="95" customFormat="1" ht="76.5">
      <c r="A230" s="597"/>
      <c r="B230" s="604"/>
      <c r="C230" s="625" t="s">
        <v>3585</v>
      </c>
      <c r="D230" s="585"/>
      <c r="E230" s="587"/>
      <c r="F230" s="598"/>
      <c r="G230" s="599"/>
      <c r="H230" s="94"/>
      <c r="I230"/>
      <c r="J230" s="94"/>
      <c r="K230"/>
    </row>
    <row r="231" spans="1:11" s="95" customFormat="1">
      <c r="A231" s="597"/>
      <c r="B231" s="604"/>
      <c r="C231" s="625" t="s">
        <v>3570</v>
      </c>
      <c r="D231" s="585"/>
      <c r="E231" s="587"/>
      <c r="F231" s="598"/>
      <c r="G231" s="599"/>
      <c r="H231" s="94"/>
      <c r="I231"/>
      <c r="J231" s="94"/>
      <c r="K231"/>
    </row>
    <row r="232" spans="1:11" s="95" customFormat="1">
      <c r="A232" s="597"/>
      <c r="B232" s="585"/>
      <c r="C232" s="626" t="s">
        <v>3569</v>
      </c>
      <c r="D232" s="585"/>
      <c r="E232" s="587"/>
      <c r="F232" s="598"/>
      <c r="G232" s="599"/>
    </row>
    <row r="233" spans="1:11" s="95" customFormat="1">
      <c r="A233" s="597"/>
      <c r="B233" s="585"/>
      <c r="C233" s="626"/>
      <c r="D233" s="585"/>
      <c r="E233" s="587"/>
      <c r="F233" s="598"/>
      <c r="G233" s="599"/>
    </row>
    <row r="234" spans="1:11" s="95" customFormat="1">
      <c r="A234" s="627"/>
      <c r="B234" s="628" t="s">
        <v>3681</v>
      </c>
      <c r="C234" s="629" t="s">
        <v>3119</v>
      </c>
      <c r="D234" s="630"/>
      <c r="E234" s="631"/>
      <c r="F234" s="632"/>
      <c r="G234" s="633"/>
    </row>
    <row r="235" spans="1:11" s="95" customFormat="1">
      <c r="A235" s="597"/>
      <c r="B235" s="585"/>
      <c r="C235" s="625" t="s">
        <v>1033</v>
      </c>
      <c r="D235" s="585"/>
      <c r="E235" s="587"/>
      <c r="F235" s="598"/>
      <c r="G235" s="599"/>
    </row>
    <row r="236" spans="1:11" s="95" customFormat="1" ht="25.5">
      <c r="A236" s="597"/>
      <c r="B236" s="585"/>
      <c r="C236" s="634" t="s">
        <v>3268</v>
      </c>
      <c r="D236" s="585"/>
      <c r="E236" s="587"/>
      <c r="F236" s="598"/>
      <c r="G236" s="599"/>
    </row>
    <row r="237" spans="1:11" s="95" customFormat="1">
      <c r="A237" s="597"/>
      <c r="B237" s="585"/>
      <c r="C237" s="634" t="s">
        <v>3275</v>
      </c>
      <c r="D237" s="585"/>
      <c r="E237" s="587"/>
      <c r="F237" s="598"/>
      <c r="G237" s="599"/>
    </row>
    <row r="238" spans="1:11" s="95" customFormat="1">
      <c r="A238" s="597"/>
      <c r="B238" s="585"/>
      <c r="C238" s="634" t="s">
        <v>3269</v>
      </c>
      <c r="D238" s="585"/>
      <c r="E238" s="587"/>
      <c r="F238" s="598"/>
      <c r="G238" s="599"/>
    </row>
    <row r="239" spans="1:11" s="95" customFormat="1">
      <c r="A239" s="597"/>
      <c r="B239" s="585"/>
      <c r="C239" s="634" t="s">
        <v>3270</v>
      </c>
      <c r="D239" s="585"/>
      <c r="E239" s="587"/>
      <c r="F239" s="598"/>
      <c r="G239" s="599"/>
    </row>
    <row r="240" spans="1:11" s="95" customFormat="1">
      <c r="A240" s="597"/>
      <c r="B240" s="585"/>
      <c r="C240" s="634" t="s">
        <v>3272</v>
      </c>
      <c r="D240" s="585"/>
      <c r="E240" s="587"/>
      <c r="F240" s="598"/>
      <c r="G240" s="599"/>
    </row>
    <row r="241" spans="1:11" s="95" customFormat="1">
      <c r="A241" s="597"/>
      <c r="B241" s="585"/>
      <c r="C241" s="634" t="s">
        <v>3271</v>
      </c>
      <c r="D241" s="585"/>
      <c r="E241" s="587"/>
      <c r="F241" s="598"/>
      <c r="G241" s="599"/>
    </row>
    <row r="242" spans="1:11" s="95" customFormat="1">
      <c r="A242" s="597"/>
      <c r="B242" s="585"/>
      <c r="C242" s="634" t="s">
        <v>3273</v>
      </c>
      <c r="D242" s="585"/>
      <c r="E242" s="587"/>
      <c r="F242" s="598"/>
      <c r="G242" s="599"/>
    </row>
    <row r="243" spans="1:11" s="95" customFormat="1">
      <c r="A243" s="597"/>
      <c r="B243" s="585"/>
      <c r="C243" s="634" t="s">
        <v>3274</v>
      </c>
      <c r="D243" s="585"/>
      <c r="E243" s="587"/>
      <c r="F243" s="598"/>
      <c r="G243" s="599"/>
    </row>
    <row r="244" spans="1:11" s="94" customFormat="1">
      <c r="A244" s="589" t="s">
        <v>1884</v>
      </c>
      <c r="B244" s="590" t="s">
        <v>1182</v>
      </c>
      <c r="C244" s="591" t="s">
        <v>1183</v>
      </c>
      <c r="D244" s="592">
        <v>8</v>
      </c>
      <c r="E244" s="593"/>
      <c r="F244" s="98">
        <v>0</v>
      </c>
      <c r="G244" s="595">
        <f>D244*F244</f>
        <v>0</v>
      </c>
      <c r="H244" s="95"/>
      <c r="I244"/>
      <c r="K244"/>
    </row>
    <row r="245" spans="1:11" s="94" customFormat="1">
      <c r="A245" s="597"/>
      <c r="B245" s="614"/>
      <c r="C245" s="585" t="s">
        <v>3537</v>
      </c>
      <c r="D245" s="635"/>
      <c r="E245" s="796" t="s">
        <v>3682</v>
      </c>
      <c r="F245" s="617"/>
      <c r="G245" s="618"/>
      <c r="H245" s="95"/>
      <c r="I245" s="636"/>
      <c r="K245"/>
    </row>
    <row r="246" spans="1:11" s="95" customFormat="1">
      <c r="A246" s="597"/>
      <c r="B246" s="614"/>
      <c r="C246" s="585" t="s">
        <v>663</v>
      </c>
      <c r="D246" s="614"/>
      <c r="E246" s="794"/>
      <c r="F246" s="617"/>
      <c r="G246" s="618"/>
      <c r="I246"/>
      <c r="J246" s="94"/>
      <c r="K246"/>
    </row>
    <row r="247" spans="1:11" s="95" customFormat="1" ht="25.5">
      <c r="A247" s="597"/>
      <c r="B247" s="614"/>
      <c r="C247" s="637" t="s">
        <v>1184</v>
      </c>
      <c r="D247" s="614"/>
      <c r="E247" s="587"/>
      <c r="F247" s="617"/>
      <c r="G247" s="618"/>
      <c r="I247"/>
      <c r="J247" s="94"/>
      <c r="K247"/>
    </row>
    <row r="248" spans="1:11" s="95" customFormat="1">
      <c r="A248" s="597"/>
      <c r="B248" s="614"/>
      <c r="C248" s="637" t="s">
        <v>1185</v>
      </c>
      <c r="D248" s="614"/>
      <c r="E248" s="587"/>
      <c r="F248" s="617"/>
      <c r="G248" s="618"/>
      <c r="I248"/>
      <c r="J248" s="94"/>
      <c r="K248"/>
    </row>
    <row r="249" spans="1:11" s="95" customFormat="1" ht="25.5">
      <c r="A249" s="597"/>
      <c r="B249" s="614"/>
      <c r="C249" s="637" t="s">
        <v>1186</v>
      </c>
      <c r="D249" s="614"/>
      <c r="E249" s="587"/>
      <c r="F249" s="617"/>
      <c r="G249" s="618"/>
      <c r="I249"/>
      <c r="J249" s="94"/>
      <c r="K249"/>
    </row>
    <row r="250" spans="1:11" s="95" customFormat="1">
      <c r="A250" s="597"/>
      <c r="B250" s="614"/>
      <c r="C250" s="637" t="s">
        <v>2309</v>
      </c>
      <c r="D250" s="614"/>
      <c r="E250" s="587"/>
      <c r="F250" s="617"/>
      <c r="G250" s="618"/>
      <c r="I250"/>
      <c r="J250" s="94"/>
      <c r="K250"/>
    </row>
    <row r="251" spans="1:11" s="95" customFormat="1">
      <c r="A251" s="597"/>
      <c r="B251" s="614"/>
      <c r="C251" s="637" t="s">
        <v>1187</v>
      </c>
      <c r="D251" s="614"/>
      <c r="E251" s="587"/>
      <c r="F251" s="617"/>
      <c r="G251" s="618"/>
    </row>
    <row r="252" spans="1:11" s="95" customFormat="1" ht="25.5">
      <c r="A252" s="597"/>
      <c r="B252" s="614"/>
      <c r="C252" s="637" t="s">
        <v>1188</v>
      </c>
      <c r="D252" s="614"/>
      <c r="E252" s="587"/>
      <c r="F252" s="617"/>
      <c r="G252" s="618"/>
      <c r="I252"/>
      <c r="J252" s="94"/>
      <c r="K252"/>
    </row>
    <row r="253" spans="1:11" s="95" customFormat="1" ht="25.5">
      <c r="A253" s="597"/>
      <c r="B253" s="614"/>
      <c r="C253" s="637" t="s">
        <v>1189</v>
      </c>
      <c r="D253" s="614"/>
      <c r="E253" s="587"/>
      <c r="F253" s="617"/>
      <c r="G253" s="618"/>
      <c r="I253"/>
      <c r="J253" s="94"/>
      <c r="K253"/>
    </row>
    <row r="254" spans="1:11" s="615" customFormat="1" ht="25.5">
      <c r="A254" s="597"/>
      <c r="B254" s="614"/>
      <c r="C254" s="637" t="s">
        <v>2310</v>
      </c>
      <c r="D254" s="614"/>
      <c r="E254" s="587"/>
      <c r="F254" s="617"/>
      <c r="G254" s="618"/>
      <c r="H254" s="95"/>
      <c r="I254"/>
      <c r="J254" s="94"/>
      <c r="K254"/>
    </row>
    <row r="255" spans="1:11" s="615" customFormat="1">
      <c r="A255" s="597"/>
      <c r="B255" s="614"/>
      <c r="C255" s="637" t="s">
        <v>2311</v>
      </c>
      <c r="D255" s="614"/>
      <c r="E255" s="587"/>
      <c r="F255" s="617"/>
      <c r="G255" s="618"/>
      <c r="H255" s="95"/>
      <c r="I255"/>
      <c r="J255" s="94"/>
      <c r="K255"/>
    </row>
    <row r="256" spans="1:11" s="615" customFormat="1">
      <c r="A256" s="597"/>
      <c r="B256" s="614"/>
      <c r="C256" s="637" t="s">
        <v>1190</v>
      </c>
      <c r="D256" s="614"/>
      <c r="E256" s="587"/>
      <c r="F256" s="617"/>
      <c r="G256" s="618"/>
      <c r="H256" s="95"/>
      <c r="I256" s="95"/>
      <c r="J256" s="95"/>
      <c r="K256" s="95"/>
    </row>
    <row r="257" spans="1:11" s="615" customFormat="1" ht="25.5">
      <c r="A257" s="597"/>
      <c r="B257" s="614"/>
      <c r="C257" s="637" t="s">
        <v>2889</v>
      </c>
      <c r="D257" s="614"/>
      <c r="E257" s="587"/>
      <c r="F257" s="617"/>
      <c r="G257" s="618"/>
      <c r="H257" s="95"/>
      <c r="I257"/>
      <c r="J257" s="94"/>
      <c r="K257"/>
    </row>
    <row r="258" spans="1:11" s="615" customFormat="1">
      <c r="A258" s="597"/>
      <c r="B258" s="614"/>
      <c r="C258" s="638" t="s">
        <v>2890</v>
      </c>
      <c r="D258" s="614"/>
      <c r="E258" s="587"/>
      <c r="F258" s="617"/>
      <c r="G258" s="618"/>
      <c r="H258" s="95"/>
      <c r="I258"/>
      <c r="J258" s="94"/>
      <c r="K258"/>
    </row>
    <row r="259" spans="1:11" s="615" customFormat="1" ht="63.75">
      <c r="A259" s="597"/>
      <c r="B259" s="614"/>
      <c r="C259" s="637" t="s">
        <v>2891</v>
      </c>
      <c r="D259" s="614"/>
      <c r="E259" s="587"/>
      <c r="F259" s="617"/>
      <c r="G259" s="618"/>
      <c r="H259" s="95"/>
      <c r="I259"/>
      <c r="J259" s="94"/>
      <c r="K259"/>
    </row>
    <row r="260" spans="1:11" s="615" customFormat="1">
      <c r="A260" s="597"/>
      <c r="B260" s="614"/>
      <c r="C260" s="638" t="s">
        <v>2892</v>
      </c>
      <c r="D260" s="614"/>
      <c r="E260" s="587"/>
      <c r="F260" s="617"/>
      <c r="G260" s="618"/>
      <c r="H260" s="95"/>
      <c r="I260"/>
      <c r="J260" s="94"/>
      <c r="K260"/>
    </row>
    <row r="261" spans="1:11" s="615" customFormat="1">
      <c r="A261" s="597"/>
      <c r="B261" s="614"/>
      <c r="C261" s="638" t="s">
        <v>2893</v>
      </c>
      <c r="D261" s="614"/>
      <c r="E261" s="587"/>
      <c r="F261" s="617"/>
      <c r="G261" s="618"/>
      <c r="H261" s="95"/>
      <c r="I261"/>
      <c r="J261" s="94"/>
      <c r="K261"/>
    </row>
    <row r="262" spans="1:11" s="615" customFormat="1">
      <c r="A262" s="597"/>
      <c r="B262" s="614"/>
      <c r="C262" s="637" t="s">
        <v>1191</v>
      </c>
      <c r="D262" s="614"/>
      <c r="E262" s="587"/>
      <c r="F262" s="617"/>
      <c r="G262" s="618"/>
      <c r="H262" s="95"/>
      <c r="I262"/>
      <c r="J262" s="94"/>
      <c r="K262"/>
    </row>
    <row r="263" spans="1:11" s="95" customFormat="1">
      <c r="A263" s="597"/>
      <c r="B263" s="614"/>
      <c r="C263" s="637" t="s">
        <v>1192</v>
      </c>
      <c r="D263" s="614"/>
      <c r="E263" s="587"/>
      <c r="F263" s="617"/>
      <c r="G263" s="618"/>
      <c r="I263"/>
      <c r="J263" s="94"/>
      <c r="K263"/>
    </row>
    <row r="264" spans="1:11" s="95" customFormat="1">
      <c r="A264" s="597"/>
      <c r="B264" s="614"/>
      <c r="C264" s="637" t="s">
        <v>1193</v>
      </c>
      <c r="D264" s="614"/>
      <c r="E264" s="587"/>
      <c r="F264" s="617"/>
      <c r="G264" s="618"/>
      <c r="I264"/>
      <c r="J264" s="94"/>
      <c r="K264"/>
    </row>
    <row r="265" spans="1:11" s="95" customFormat="1">
      <c r="A265" s="597"/>
      <c r="B265" s="614"/>
      <c r="C265" s="637" t="s">
        <v>1194</v>
      </c>
      <c r="D265" s="614"/>
      <c r="E265" s="587"/>
      <c r="F265" s="617"/>
      <c r="G265" s="618"/>
      <c r="I265"/>
      <c r="J265" s="94"/>
      <c r="K265"/>
    </row>
    <row r="266" spans="1:11" s="95" customFormat="1">
      <c r="A266" s="597"/>
      <c r="B266" s="614"/>
      <c r="C266" s="637" t="s">
        <v>1195</v>
      </c>
      <c r="D266" s="614"/>
      <c r="E266" s="587"/>
      <c r="F266" s="617"/>
      <c r="G266" s="618"/>
      <c r="I266"/>
      <c r="J266" s="94"/>
      <c r="K266"/>
    </row>
    <row r="267" spans="1:11" s="95" customFormat="1">
      <c r="A267" s="597"/>
      <c r="B267" s="614"/>
      <c r="C267" s="637" t="s">
        <v>1196</v>
      </c>
      <c r="D267" s="614"/>
      <c r="E267" s="587"/>
      <c r="F267" s="617"/>
      <c r="G267" s="618"/>
      <c r="I267"/>
      <c r="J267" s="94"/>
      <c r="K267"/>
    </row>
    <row r="268" spans="1:11" s="95" customFormat="1">
      <c r="A268" s="597"/>
      <c r="B268" s="614"/>
      <c r="C268" s="639" t="s">
        <v>1197</v>
      </c>
      <c r="D268" s="614"/>
      <c r="E268" s="587"/>
      <c r="F268" s="617"/>
      <c r="G268" s="618"/>
      <c r="I268"/>
      <c r="J268" s="94"/>
      <c r="K268"/>
    </row>
    <row r="269" spans="1:11" s="95" customFormat="1">
      <c r="A269" s="597"/>
      <c r="B269" s="614"/>
      <c r="C269" s="637" t="s">
        <v>1198</v>
      </c>
      <c r="D269" s="614"/>
      <c r="E269" s="587"/>
      <c r="F269" s="617"/>
      <c r="G269" s="618"/>
      <c r="I269"/>
      <c r="J269" s="94"/>
      <c r="K269"/>
    </row>
    <row r="270" spans="1:11" s="95" customFormat="1">
      <c r="A270" s="597"/>
      <c r="B270" s="614"/>
      <c r="C270" s="637" t="s">
        <v>2312</v>
      </c>
      <c r="D270" s="614"/>
      <c r="E270" s="587"/>
      <c r="F270" s="617"/>
      <c r="G270" s="618"/>
      <c r="I270"/>
      <c r="J270" s="94"/>
      <c r="K270"/>
    </row>
    <row r="271" spans="1:11" s="95" customFormat="1">
      <c r="A271" s="597"/>
      <c r="B271" s="614"/>
      <c r="C271" s="637" t="s">
        <v>1199</v>
      </c>
      <c r="D271" s="614"/>
      <c r="E271" s="587"/>
      <c r="F271" s="617"/>
      <c r="G271" s="618"/>
      <c r="I271"/>
      <c r="J271" s="94"/>
      <c r="K271"/>
    </row>
    <row r="272" spans="1:11" s="95" customFormat="1">
      <c r="A272" s="597"/>
      <c r="B272" s="614"/>
      <c r="C272" s="637" t="s">
        <v>1200</v>
      </c>
      <c r="D272" s="614"/>
      <c r="E272" s="587"/>
      <c r="F272" s="617"/>
      <c r="G272" s="618"/>
      <c r="I272"/>
      <c r="J272" s="94"/>
      <c r="K272"/>
    </row>
    <row r="273" spans="1:11" s="95" customFormat="1">
      <c r="A273" s="597"/>
      <c r="B273" s="614"/>
      <c r="C273" s="638" t="s">
        <v>2313</v>
      </c>
      <c r="D273" s="614"/>
      <c r="E273" s="587"/>
      <c r="F273" s="617"/>
      <c r="G273" s="618"/>
      <c r="I273"/>
      <c r="J273" s="94"/>
      <c r="K273"/>
    </row>
    <row r="274" spans="1:11" s="95" customFormat="1">
      <c r="A274" s="597"/>
      <c r="B274" s="585"/>
      <c r="C274" s="602" t="s">
        <v>2894</v>
      </c>
      <c r="D274" s="585"/>
      <c r="E274" s="587"/>
      <c r="F274" s="598"/>
      <c r="G274" s="599"/>
    </row>
    <row r="275" spans="1:11" s="95" customFormat="1">
      <c r="A275" s="640" t="s">
        <v>1885</v>
      </c>
      <c r="B275" s="590" t="s">
        <v>1202</v>
      </c>
      <c r="C275" s="591" t="s">
        <v>1203</v>
      </c>
      <c r="D275" s="612">
        <v>1</v>
      </c>
      <c r="E275" s="593"/>
      <c r="F275" s="98">
        <v>0</v>
      </c>
      <c r="G275" s="595">
        <f>D275*F275</f>
        <v>0</v>
      </c>
      <c r="H275" s="94"/>
      <c r="I275" s="615"/>
      <c r="J275" s="615"/>
      <c r="K275" s="615"/>
    </row>
    <row r="276" spans="1:11" s="95" customFormat="1">
      <c r="A276" s="597"/>
      <c r="B276" s="604"/>
      <c r="C276" s="637" t="s">
        <v>3539</v>
      </c>
      <c r="D276" s="604"/>
      <c r="E276" s="796" t="s">
        <v>3682</v>
      </c>
      <c r="F276" s="605"/>
      <c r="G276" s="606"/>
      <c r="H276" s="94"/>
      <c r="I276" s="615"/>
      <c r="J276" s="615"/>
      <c r="K276" s="615"/>
    </row>
    <row r="277" spans="1:11" s="95" customFormat="1">
      <c r="A277" s="597"/>
      <c r="B277" s="604"/>
      <c r="C277" s="637" t="s">
        <v>663</v>
      </c>
      <c r="D277" s="604"/>
      <c r="E277" s="794"/>
      <c r="F277" s="605"/>
      <c r="G277" s="606"/>
      <c r="H277" s="94"/>
      <c r="I277" s="615"/>
      <c r="J277" s="615"/>
      <c r="K277" s="615"/>
    </row>
    <row r="278" spans="1:11" s="95" customFormat="1">
      <c r="A278" s="597"/>
      <c r="B278" s="585"/>
      <c r="C278" s="637" t="s">
        <v>1204</v>
      </c>
      <c r="D278" s="585"/>
      <c r="E278" s="587"/>
      <c r="F278" s="598"/>
      <c r="G278" s="599"/>
    </row>
    <row r="279" spans="1:11" s="95" customFormat="1">
      <c r="A279" s="597"/>
      <c r="B279" s="585"/>
      <c r="C279" s="637" t="s">
        <v>1205</v>
      </c>
      <c r="D279" s="585"/>
      <c r="E279" s="587"/>
      <c r="F279" s="598"/>
      <c r="G279" s="599"/>
    </row>
    <row r="280" spans="1:11" s="95" customFormat="1">
      <c r="A280" s="597"/>
      <c r="B280" s="585"/>
      <c r="C280" s="637" t="s">
        <v>2921</v>
      </c>
      <c r="D280" s="585"/>
      <c r="E280" s="587"/>
      <c r="F280" s="598"/>
      <c r="G280" s="599"/>
    </row>
    <row r="281" spans="1:11" s="95" customFormat="1" ht="25.5">
      <c r="A281" s="597"/>
      <c r="B281" s="585"/>
      <c r="C281" s="637" t="s">
        <v>2922</v>
      </c>
      <c r="D281" s="585"/>
      <c r="E281" s="587"/>
      <c r="F281" s="598"/>
      <c r="G281" s="599"/>
    </row>
    <row r="282" spans="1:11" s="95" customFormat="1">
      <c r="A282" s="597"/>
      <c r="B282" s="585"/>
      <c r="C282" s="637" t="s">
        <v>1206</v>
      </c>
      <c r="D282" s="585"/>
      <c r="E282" s="587"/>
      <c r="F282" s="598"/>
      <c r="G282" s="599"/>
    </row>
    <row r="283" spans="1:11" s="95" customFormat="1" ht="25.5">
      <c r="A283" s="597"/>
      <c r="B283" s="585"/>
      <c r="C283" s="637" t="s">
        <v>2923</v>
      </c>
      <c r="D283" s="585"/>
      <c r="E283" s="587"/>
      <c r="F283" s="598"/>
      <c r="G283" s="599"/>
    </row>
    <row r="284" spans="1:11" s="95" customFormat="1" ht="38.25">
      <c r="A284" s="597"/>
      <c r="B284" s="585"/>
      <c r="C284" s="637" t="s">
        <v>2924</v>
      </c>
      <c r="D284" s="585"/>
      <c r="E284" s="587"/>
      <c r="F284" s="598"/>
      <c r="G284" s="599"/>
    </row>
    <row r="285" spans="1:11" s="95" customFormat="1" ht="38.25">
      <c r="A285" s="597"/>
      <c r="B285" s="585"/>
      <c r="C285" s="637" t="s">
        <v>2925</v>
      </c>
      <c r="D285" s="585"/>
      <c r="E285" s="587"/>
      <c r="F285" s="598"/>
      <c r="G285" s="599"/>
    </row>
    <row r="286" spans="1:11" s="95" customFormat="1">
      <c r="A286" s="597"/>
      <c r="B286" s="585"/>
      <c r="C286" s="638" t="s">
        <v>2926</v>
      </c>
      <c r="D286" s="585"/>
      <c r="E286" s="587"/>
      <c r="F286" s="598"/>
      <c r="G286" s="599"/>
    </row>
    <row r="287" spans="1:11" s="94" customFormat="1">
      <c r="A287" s="597"/>
      <c r="B287" s="585"/>
      <c r="C287" s="637" t="s">
        <v>2927</v>
      </c>
      <c r="D287" s="585"/>
      <c r="E287" s="587"/>
      <c r="F287" s="598"/>
      <c r="G287" s="599"/>
      <c r="H287" s="95"/>
      <c r="I287" s="95"/>
      <c r="J287" s="95"/>
      <c r="K287" s="95"/>
    </row>
    <row r="288" spans="1:11" s="94" customFormat="1">
      <c r="A288" s="597"/>
      <c r="B288" s="585"/>
      <c r="C288" s="637" t="s">
        <v>2928</v>
      </c>
      <c r="D288" s="585"/>
      <c r="E288" s="587"/>
      <c r="F288" s="598"/>
      <c r="G288" s="599"/>
      <c r="H288" s="95"/>
      <c r="I288" s="95"/>
      <c r="J288" s="95"/>
      <c r="K288" s="95"/>
    </row>
    <row r="289" spans="1:11" s="95" customFormat="1">
      <c r="A289" s="597"/>
      <c r="B289" s="585"/>
      <c r="C289" s="637" t="s">
        <v>2929</v>
      </c>
      <c r="D289" s="585"/>
      <c r="E289" s="587"/>
      <c r="F289" s="598"/>
      <c r="G289" s="599"/>
    </row>
    <row r="290" spans="1:11" s="95" customFormat="1">
      <c r="A290" s="597"/>
      <c r="B290" s="585"/>
      <c r="C290" s="637" t="s">
        <v>2930</v>
      </c>
      <c r="D290" s="585"/>
      <c r="E290" s="587"/>
      <c r="F290" s="598"/>
      <c r="G290" s="599"/>
    </row>
    <row r="291" spans="1:11" s="95" customFormat="1">
      <c r="A291" s="597"/>
      <c r="B291" s="585"/>
      <c r="C291" s="638" t="s">
        <v>2931</v>
      </c>
      <c r="D291" s="585"/>
      <c r="E291" s="587"/>
      <c r="F291" s="598"/>
      <c r="G291" s="599"/>
    </row>
    <row r="292" spans="1:11" s="95" customFormat="1">
      <c r="A292" s="597"/>
      <c r="B292" s="585"/>
      <c r="C292" s="637" t="s">
        <v>2932</v>
      </c>
      <c r="D292" s="585"/>
      <c r="E292" s="587"/>
      <c r="F292" s="598"/>
      <c r="G292" s="599"/>
    </row>
    <row r="293" spans="1:11" s="95" customFormat="1">
      <c r="A293" s="597"/>
      <c r="B293" s="585"/>
      <c r="C293" s="637" t="s">
        <v>2933</v>
      </c>
      <c r="D293" s="585"/>
      <c r="E293" s="587"/>
      <c r="F293" s="598"/>
      <c r="G293" s="599"/>
    </row>
    <row r="294" spans="1:11" s="95" customFormat="1">
      <c r="A294" s="597"/>
      <c r="B294" s="585"/>
      <c r="C294" s="637" t="s">
        <v>2934</v>
      </c>
      <c r="D294" s="585"/>
      <c r="E294" s="587"/>
      <c r="F294" s="598"/>
      <c r="G294" s="599"/>
    </row>
    <row r="295" spans="1:11" s="95" customFormat="1" ht="25.5">
      <c r="A295" s="597"/>
      <c r="B295" s="585"/>
      <c r="C295" s="637" t="s">
        <v>2935</v>
      </c>
      <c r="D295" s="585"/>
      <c r="E295" s="587"/>
      <c r="F295" s="598"/>
      <c r="G295" s="599"/>
    </row>
    <row r="296" spans="1:11" s="95" customFormat="1" ht="25.5">
      <c r="A296" s="597"/>
      <c r="B296" s="585"/>
      <c r="C296" s="637" t="s">
        <v>2936</v>
      </c>
      <c r="D296" s="585"/>
      <c r="E296" s="587"/>
      <c r="F296" s="598"/>
      <c r="G296" s="599"/>
    </row>
    <row r="297" spans="1:11" s="95" customFormat="1">
      <c r="A297" s="597"/>
      <c r="B297" s="585"/>
      <c r="C297" s="637" t="s">
        <v>2937</v>
      </c>
      <c r="D297" s="585"/>
      <c r="E297" s="587"/>
      <c r="F297" s="598"/>
      <c r="G297" s="599"/>
    </row>
    <row r="298" spans="1:11" s="94" customFormat="1">
      <c r="A298" s="597"/>
      <c r="B298" s="585"/>
      <c r="C298" s="637" t="s">
        <v>2938</v>
      </c>
      <c r="D298" s="585"/>
      <c r="E298" s="587"/>
      <c r="F298" s="598"/>
      <c r="G298" s="599"/>
      <c r="H298" s="95"/>
      <c r="I298" s="615"/>
      <c r="J298" s="615"/>
      <c r="K298" s="615"/>
    </row>
    <row r="299" spans="1:11" s="94" customFormat="1">
      <c r="A299" s="597"/>
      <c r="B299" s="585"/>
      <c r="C299" s="637" t="s">
        <v>2939</v>
      </c>
      <c r="D299" s="585"/>
      <c r="E299" s="587"/>
      <c r="F299" s="598"/>
      <c r="G299" s="599"/>
      <c r="H299" s="95"/>
      <c r="I299" s="615"/>
      <c r="J299" s="615"/>
      <c r="K299" s="615"/>
    </row>
    <row r="300" spans="1:11" s="94" customFormat="1">
      <c r="A300" s="597"/>
      <c r="B300" s="585"/>
      <c r="C300" s="637" t="s">
        <v>2940</v>
      </c>
      <c r="D300" s="585"/>
      <c r="E300" s="587"/>
      <c r="F300" s="598"/>
      <c r="G300" s="599"/>
      <c r="H300" s="95"/>
      <c r="I300" s="615"/>
      <c r="J300" s="615"/>
      <c r="K300" s="615"/>
    </row>
    <row r="301" spans="1:11" s="94" customFormat="1" ht="25.5">
      <c r="A301" s="597"/>
      <c r="B301" s="585"/>
      <c r="C301" s="637" t="s">
        <v>2941</v>
      </c>
      <c r="D301" s="585"/>
      <c r="E301" s="587"/>
      <c r="F301" s="598"/>
      <c r="G301" s="599"/>
      <c r="H301" s="95"/>
      <c r="I301" s="615"/>
      <c r="J301" s="615"/>
      <c r="K301" s="615"/>
    </row>
    <row r="302" spans="1:11" s="94" customFormat="1">
      <c r="A302" s="597"/>
      <c r="B302" s="585"/>
      <c r="C302" s="637" t="s">
        <v>2942</v>
      </c>
      <c r="D302" s="585"/>
      <c r="E302" s="587"/>
      <c r="F302" s="598"/>
      <c r="G302" s="599"/>
      <c r="H302" s="95"/>
      <c r="I302" s="615"/>
      <c r="J302" s="615"/>
      <c r="K302" s="615"/>
    </row>
    <row r="303" spans="1:11" s="94" customFormat="1">
      <c r="A303" s="597"/>
      <c r="B303" s="585"/>
      <c r="C303" s="637" t="s">
        <v>2943</v>
      </c>
      <c r="D303" s="585"/>
      <c r="E303" s="587"/>
      <c r="F303" s="598"/>
      <c r="G303" s="599"/>
      <c r="H303" s="95"/>
      <c r="I303" s="615"/>
      <c r="J303" s="615"/>
      <c r="K303" s="615"/>
    </row>
    <row r="304" spans="1:11" s="94" customFormat="1" ht="25.5">
      <c r="A304" s="597"/>
      <c r="B304" s="585"/>
      <c r="C304" s="637" t="s">
        <v>2944</v>
      </c>
      <c r="D304" s="585"/>
      <c r="E304" s="587"/>
      <c r="F304" s="598"/>
      <c r="G304" s="599"/>
      <c r="H304" s="95"/>
      <c r="I304" s="615"/>
      <c r="J304" s="615"/>
      <c r="K304" s="615"/>
    </row>
    <row r="305" spans="1:13" s="94" customFormat="1">
      <c r="A305" s="597"/>
      <c r="B305" s="585"/>
      <c r="C305" s="637" t="s">
        <v>2945</v>
      </c>
      <c r="D305" s="585"/>
      <c r="E305" s="587"/>
      <c r="F305" s="598"/>
      <c r="G305" s="599"/>
      <c r="H305" s="95"/>
      <c r="I305" s="615"/>
      <c r="J305" s="615"/>
      <c r="K305" s="615"/>
    </row>
    <row r="306" spans="1:13" s="94" customFormat="1">
      <c r="A306" s="597"/>
      <c r="B306" s="585"/>
      <c r="C306" s="637" t="s">
        <v>2946</v>
      </c>
      <c r="D306" s="585"/>
      <c r="E306" s="587"/>
      <c r="F306" s="598"/>
      <c r="G306" s="599"/>
      <c r="H306" s="95"/>
      <c r="I306" s="615"/>
      <c r="J306" s="615"/>
      <c r="K306" s="615"/>
    </row>
    <row r="307" spans="1:13" s="94" customFormat="1">
      <c r="A307" s="597"/>
      <c r="B307" s="585"/>
      <c r="C307" s="637" t="s">
        <v>2947</v>
      </c>
      <c r="D307" s="585"/>
      <c r="E307" s="587"/>
      <c r="F307" s="598"/>
      <c r="G307" s="599"/>
      <c r="H307" s="95"/>
      <c r="I307" s="615"/>
      <c r="J307" s="615"/>
      <c r="K307" s="615"/>
    </row>
    <row r="308" spans="1:13" s="94" customFormat="1" ht="25.5">
      <c r="A308" s="597"/>
      <c r="B308" s="585"/>
      <c r="C308" s="637" t="s">
        <v>2948</v>
      </c>
      <c r="D308" s="585"/>
      <c r="E308" s="587"/>
      <c r="F308" s="598"/>
      <c r="G308" s="599"/>
      <c r="H308" s="95"/>
      <c r="I308" s="615"/>
      <c r="J308" s="615"/>
      <c r="K308" s="615"/>
    </row>
    <row r="309" spans="1:13" s="95" customFormat="1" ht="25.5">
      <c r="A309" s="597"/>
      <c r="B309" s="585"/>
      <c r="C309" s="637" t="s">
        <v>2949</v>
      </c>
      <c r="D309" s="585"/>
      <c r="E309" s="587"/>
      <c r="F309" s="598"/>
      <c r="G309" s="599"/>
      <c r="I309" s="615"/>
      <c r="J309" s="615"/>
      <c r="K309" s="615"/>
    </row>
    <row r="310" spans="1:13" s="95" customFormat="1" ht="25.5">
      <c r="A310" s="597"/>
      <c r="B310" s="585"/>
      <c r="C310" s="637" t="s">
        <v>2950</v>
      </c>
      <c r="D310" s="585"/>
      <c r="E310" s="587"/>
      <c r="F310" s="598"/>
      <c r="G310" s="599"/>
      <c r="I310" s="615"/>
      <c r="J310" s="615"/>
      <c r="K310" s="615"/>
    </row>
    <row r="311" spans="1:13" s="95" customFormat="1">
      <c r="A311" s="597"/>
      <c r="B311" s="626"/>
      <c r="C311" s="626" t="s">
        <v>3049</v>
      </c>
      <c r="D311" s="585"/>
      <c r="E311" s="587"/>
      <c r="F311" s="598"/>
      <c r="G311" s="599"/>
    </row>
    <row r="312" spans="1:13" s="95" customFormat="1" ht="27">
      <c r="A312" s="640" t="s">
        <v>1886</v>
      </c>
      <c r="B312" s="641" t="s">
        <v>1207</v>
      </c>
      <c r="C312" s="642" t="s">
        <v>3050</v>
      </c>
      <c r="D312" s="643">
        <v>1</v>
      </c>
      <c r="E312" s="644"/>
      <c r="F312" s="97">
        <v>0</v>
      </c>
      <c r="G312" s="645">
        <f>D312*F312</f>
        <v>0</v>
      </c>
      <c r="H312" s="94"/>
      <c r="I312"/>
      <c r="J312"/>
      <c r="K312"/>
      <c r="L312"/>
      <c r="M312"/>
    </row>
    <row r="313" spans="1:13" s="95" customFormat="1">
      <c r="A313" s="597"/>
      <c r="B313" s="604"/>
      <c r="C313" s="637" t="s">
        <v>1208</v>
      </c>
      <c r="D313" s="604"/>
      <c r="E313" s="796" t="s">
        <v>3682</v>
      </c>
      <c r="F313" s="605"/>
      <c r="G313" s="606"/>
      <c r="H313" s="94"/>
      <c r="I313" s="615"/>
      <c r="J313" s="615"/>
      <c r="K313" s="615"/>
    </row>
    <row r="314" spans="1:13" s="95" customFormat="1">
      <c r="A314" s="597"/>
      <c r="B314" s="604"/>
      <c r="C314" s="637" t="s">
        <v>663</v>
      </c>
      <c r="D314" s="604"/>
      <c r="E314" s="794"/>
      <c r="F314" s="605"/>
      <c r="G314" s="606"/>
      <c r="H314" s="94"/>
      <c r="I314" s="615"/>
      <c r="J314" s="615"/>
      <c r="K314" s="615"/>
    </row>
    <row r="315" spans="1:13" s="95" customFormat="1">
      <c r="A315" s="597"/>
      <c r="B315" s="585"/>
      <c r="C315" s="637" t="s">
        <v>1204</v>
      </c>
      <c r="D315" s="585"/>
      <c r="E315" s="587"/>
      <c r="F315" s="598"/>
      <c r="G315" s="599"/>
      <c r="I315" s="615"/>
      <c r="J315" s="615"/>
      <c r="K315" s="615"/>
    </row>
    <row r="316" spans="1:13" s="95" customFormat="1">
      <c r="A316" s="597"/>
      <c r="B316" s="585"/>
      <c r="C316" s="637" t="s">
        <v>1205</v>
      </c>
      <c r="D316" s="585"/>
      <c r="E316" s="587"/>
      <c r="F316" s="598"/>
      <c r="G316" s="599"/>
      <c r="I316" s="615"/>
      <c r="J316" s="615"/>
      <c r="K316" s="615"/>
    </row>
    <row r="317" spans="1:13" s="95" customFormat="1">
      <c r="A317" s="597"/>
      <c r="B317" s="585"/>
      <c r="C317" s="637" t="s">
        <v>2921</v>
      </c>
      <c r="D317" s="585"/>
      <c r="E317" s="587"/>
      <c r="F317" s="598"/>
      <c r="G317" s="599"/>
      <c r="I317"/>
      <c r="J317" s="94"/>
      <c r="K317"/>
    </row>
    <row r="318" spans="1:13" s="95" customFormat="1">
      <c r="A318" s="597"/>
      <c r="B318" s="585"/>
      <c r="C318" s="638" t="s">
        <v>2922</v>
      </c>
      <c r="D318" s="585"/>
      <c r="E318" s="587"/>
      <c r="F318" s="598"/>
      <c r="G318" s="599"/>
      <c r="I318"/>
      <c r="J318" s="94"/>
      <c r="K318"/>
    </row>
    <row r="319" spans="1:13" s="95" customFormat="1">
      <c r="A319" s="597"/>
      <c r="B319" s="585"/>
      <c r="C319" s="637" t="s">
        <v>1206</v>
      </c>
      <c r="D319" s="585"/>
      <c r="E319" s="587"/>
      <c r="F319" s="598"/>
      <c r="G319" s="599"/>
    </row>
    <row r="320" spans="1:13" s="95" customFormat="1" ht="25.5">
      <c r="A320" s="597"/>
      <c r="B320" s="585"/>
      <c r="C320" s="637" t="s">
        <v>2923</v>
      </c>
      <c r="D320" s="585"/>
      <c r="E320" s="587"/>
      <c r="F320" s="598"/>
      <c r="G320" s="599"/>
    </row>
    <row r="321" spans="1:11" s="95" customFormat="1" ht="38.25">
      <c r="A321" s="597"/>
      <c r="B321" s="585"/>
      <c r="C321" s="637" t="s">
        <v>2951</v>
      </c>
      <c r="D321" s="585"/>
      <c r="E321" s="587"/>
      <c r="F321" s="598"/>
      <c r="G321" s="599"/>
    </row>
    <row r="322" spans="1:11" s="95" customFormat="1" ht="38.25">
      <c r="A322" s="597"/>
      <c r="B322" s="585"/>
      <c r="C322" s="637" t="s">
        <v>2925</v>
      </c>
      <c r="D322" s="585"/>
      <c r="E322" s="587"/>
      <c r="F322" s="598"/>
      <c r="G322" s="599"/>
    </row>
    <row r="323" spans="1:11" s="615" customFormat="1">
      <c r="A323" s="597"/>
      <c r="B323" s="585"/>
      <c r="C323" s="638" t="s">
        <v>2952</v>
      </c>
      <c r="D323" s="585"/>
      <c r="E323" s="587"/>
      <c r="F323" s="598"/>
      <c r="G323" s="599"/>
      <c r="H323" s="95"/>
      <c r="I323" s="95"/>
      <c r="J323" s="95"/>
      <c r="K323" s="95"/>
    </row>
    <row r="324" spans="1:11" s="95" customFormat="1">
      <c r="A324" s="597"/>
      <c r="B324" s="585"/>
      <c r="C324" s="637" t="s">
        <v>2953</v>
      </c>
      <c r="D324" s="585"/>
      <c r="E324" s="587"/>
      <c r="F324" s="598"/>
      <c r="G324" s="599"/>
    </row>
    <row r="325" spans="1:11" s="95" customFormat="1">
      <c r="A325" s="597"/>
      <c r="B325" s="585"/>
      <c r="C325" s="637" t="s">
        <v>2954</v>
      </c>
      <c r="D325" s="585"/>
      <c r="E325" s="587"/>
      <c r="F325" s="598"/>
      <c r="G325" s="599"/>
    </row>
    <row r="326" spans="1:11" s="95" customFormat="1">
      <c r="A326" s="597"/>
      <c r="B326" s="585"/>
      <c r="C326" s="637" t="s">
        <v>2955</v>
      </c>
      <c r="D326" s="585"/>
      <c r="E326" s="587"/>
      <c r="F326" s="598"/>
      <c r="G326" s="599"/>
    </row>
    <row r="327" spans="1:11" s="94" customFormat="1">
      <c r="A327" s="597"/>
      <c r="B327" s="585"/>
      <c r="C327" s="637" t="s">
        <v>2956</v>
      </c>
      <c r="D327" s="585"/>
      <c r="E327" s="587"/>
      <c r="F327" s="598"/>
      <c r="G327" s="599"/>
      <c r="H327" s="95"/>
      <c r="I327" s="95"/>
      <c r="J327" s="95"/>
      <c r="K327" s="95"/>
    </row>
    <row r="328" spans="1:11" s="94" customFormat="1">
      <c r="A328" s="597"/>
      <c r="B328" s="585"/>
      <c r="C328" s="638" t="s">
        <v>2957</v>
      </c>
      <c r="D328" s="585"/>
      <c r="E328" s="587"/>
      <c r="F328" s="598"/>
      <c r="G328" s="599"/>
      <c r="H328" s="95"/>
      <c r="I328" s="95"/>
      <c r="J328" s="95"/>
      <c r="K328" s="95"/>
    </row>
    <row r="329" spans="1:11" s="94" customFormat="1">
      <c r="A329" s="597"/>
      <c r="B329" s="585"/>
      <c r="C329" s="637" t="s">
        <v>2958</v>
      </c>
      <c r="D329" s="585"/>
      <c r="E329" s="587"/>
      <c r="F329" s="598"/>
      <c r="G329" s="599"/>
      <c r="H329" s="95"/>
      <c r="I329" s="95"/>
      <c r="J329" s="95"/>
      <c r="K329" s="95"/>
    </row>
    <row r="330" spans="1:11" s="94" customFormat="1">
      <c r="A330" s="597"/>
      <c r="B330" s="585"/>
      <c r="C330" s="637" t="s">
        <v>2959</v>
      </c>
      <c r="D330" s="585"/>
      <c r="E330" s="587"/>
      <c r="F330" s="598"/>
      <c r="G330" s="599"/>
      <c r="H330" s="95"/>
      <c r="I330" s="95"/>
      <c r="J330" s="95"/>
      <c r="K330" s="95"/>
    </row>
    <row r="331" spans="1:11" s="94" customFormat="1">
      <c r="A331" s="597"/>
      <c r="B331" s="585"/>
      <c r="C331" s="637" t="s">
        <v>2960</v>
      </c>
      <c r="D331" s="585"/>
      <c r="E331" s="587"/>
      <c r="F331" s="598"/>
      <c r="G331" s="599"/>
      <c r="H331" s="95"/>
      <c r="I331" s="95"/>
      <c r="J331" s="95"/>
      <c r="K331" s="95"/>
    </row>
    <row r="332" spans="1:11" s="94" customFormat="1" ht="25.5">
      <c r="A332" s="597"/>
      <c r="B332" s="585"/>
      <c r="C332" s="637" t="s">
        <v>3052</v>
      </c>
      <c r="D332" s="585"/>
      <c r="E332" s="587"/>
      <c r="F332" s="598"/>
      <c r="G332" s="599"/>
      <c r="H332" s="95"/>
      <c r="I332"/>
      <c r="K332"/>
    </row>
    <row r="333" spans="1:11" s="94" customFormat="1" ht="25.5">
      <c r="A333" s="597"/>
      <c r="B333" s="585"/>
      <c r="C333" s="637" t="s">
        <v>2936</v>
      </c>
      <c r="D333" s="585"/>
      <c r="E333" s="587"/>
      <c r="F333" s="598"/>
      <c r="G333" s="599"/>
      <c r="H333" s="95"/>
      <c r="I333"/>
      <c r="K333"/>
    </row>
    <row r="334" spans="1:11" s="94" customFormat="1">
      <c r="A334" s="597"/>
      <c r="B334" s="585"/>
      <c r="C334" s="637" t="s">
        <v>2937</v>
      </c>
      <c r="D334" s="585"/>
      <c r="E334" s="587"/>
      <c r="F334" s="598"/>
      <c r="G334" s="599"/>
      <c r="H334" s="95"/>
      <c r="I334" s="95"/>
      <c r="J334" s="95"/>
      <c r="K334" s="95"/>
    </row>
    <row r="335" spans="1:11" s="94" customFormat="1">
      <c r="A335" s="597"/>
      <c r="B335" s="585"/>
      <c r="C335" s="637" t="s">
        <v>2961</v>
      </c>
      <c r="D335" s="585"/>
      <c r="E335" s="587"/>
      <c r="F335" s="598"/>
      <c r="G335" s="599"/>
      <c r="H335" s="95"/>
      <c r="I335" s="95"/>
      <c r="J335" s="95"/>
      <c r="K335" s="95"/>
    </row>
    <row r="336" spans="1:11" s="94" customFormat="1">
      <c r="A336" s="597"/>
      <c r="B336" s="585"/>
      <c r="C336" s="637" t="s">
        <v>2962</v>
      </c>
      <c r="D336" s="585"/>
      <c r="E336" s="587"/>
      <c r="F336" s="598"/>
      <c r="G336" s="599"/>
      <c r="H336" s="95"/>
      <c r="I336" s="95"/>
      <c r="J336" s="95"/>
      <c r="K336" s="95"/>
    </row>
    <row r="337" spans="1:13" s="94" customFormat="1">
      <c r="A337" s="597"/>
      <c r="B337" s="585"/>
      <c r="C337" s="637" t="s">
        <v>2963</v>
      </c>
      <c r="D337" s="585"/>
      <c r="E337" s="587"/>
      <c r="F337" s="598"/>
      <c r="G337" s="599"/>
      <c r="H337" s="95"/>
      <c r="I337" s="95"/>
      <c r="J337" s="95"/>
      <c r="K337" s="95"/>
    </row>
    <row r="338" spans="1:13" s="95" customFormat="1" ht="25.5">
      <c r="A338" s="597"/>
      <c r="B338" s="585"/>
      <c r="C338" s="637" t="s">
        <v>2964</v>
      </c>
      <c r="D338" s="585"/>
      <c r="E338" s="587"/>
      <c r="F338" s="598"/>
      <c r="G338" s="599"/>
    </row>
    <row r="339" spans="1:13" s="95" customFormat="1">
      <c r="A339" s="597"/>
      <c r="B339" s="585"/>
      <c r="C339" s="637" t="s">
        <v>2965</v>
      </c>
      <c r="D339" s="585"/>
      <c r="E339" s="587"/>
      <c r="F339" s="598"/>
      <c r="G339" s="599"/>
    </row>
    <row r="340" spans="1:13" s="95" customFormat="1">
      <c r="A340" s="597"/>
      <c r="B340" s="585"/>
      <c r="C340" s="637" t="s">
        <v>2966</v>
      </c>
      <c r="D340" s="585"/>
      <c r="E340" s="587"/>
      <c r="F340" s="598"/>
      <c r="G340" s="599"/>
    </row>
    <row r="341" spans="1:13" s="615" customFormat="1" ht="25.5">
      <c r="A341" s="597"/>
      <c r="B341" s="585"/>
      <c r="C341" s="637" t="s">
        <v>2967</v>
      </c>
      <c r="D341" s="585"/>
      <c r="E341" s="587"/>
      <c r="F341" s="598"/>
      <c r="G341" s="599"/>
      <c r="H341" s="95"/>
      <c r="I341" s="95"/>
      <c r="J341" s="95"/>
      <c r="K341" s="95"/>
    </row>
    <row r="342" spans="1:13" s="615" customFormat="1">
      <c r="A342" s="597"/>
      <c r="B342" s="585"/>
      <c r="C342" s="637" t="s">
        <v>2968</v>
      </c>
      <c r="D342" s="585"/>
      <c r="E342" s="587"/>
      <c r="F342" s="598"/>
      <c r="G342" s="599"/>
      <c r="H342" s="95"/>
      <c r="I342" s="95"/>
      <c r="J342" s="95"/>
      <c r="K342" s="95"/>
    </row>
    <row r="343" spans="1:13" s="615" customFormat="1">
      <c r="A343" s="597"/>
      <c r="B343" s="585"/>
      <c r="C343" s="637" t="s">
        <v>2969</v>
      </c>
      <c r="D343" s="585"/>
      <c r="E343" s="587"/>
      <c r="F343" s="598"/>
      <c r="G343" s="599"/>
      <c r="H343" s="95"/>
      <c r="I343"/>
      <c r="J343" s="94"/>
      <c r="K343"/>
    </row>
    <row r="344" spans="1:13" s="615" customFormat="1" ht="25.5">
      <c r="A344" s="597"/>
      <c r="B344" s="585"/>
      <c r="C344" s="637" t="s">
        <v>2948</v>
      </c>
      <c r="D344" s="585"/>
      <c r="E344" s="587"/>
      <c r="F344" s="598"/>
      <c r="G344" s="599"/>
      <c r="H344" s="95"/>
      <c r="I344"/>
      <c r="J344" s="94"/>
      <c r="K344"/>
    </row>
    <row r="345" spans="1:13" s="95" customFormat="1" ht="25.5">
      <c r="A345" s="597"/>
      <c r="B345" s="585"/>
      <c r="C345" s="637" t="s">
        <v>2970</v>
      </c>
      <c r="D345" s="585"/>
      <c r="E345" s="587"/>
      <c r="F345" s="598"/>
      <c r="G345" s="599"/>
      <c r="I345"/>
      <c r="J345" s="94"/>
      <c r="K345"/>
    </row>
    <row r="346" spans="1:13" s="95" customFormat="1" ht="25.5">
      <c r="A346" s="597"/>
      <c r="B346" s="585"/>
      <c r="C346" s="637" t="s">
        <v>2971</v>
      </c>
      <c r="D346" s="585"/>
      <c r="E346" s="587"/>
      <c r="F346" s="598"/>
      <c r="G346" s="599"/>
      <c r="I346"/>
      <c r="J346" s="94"/>
      <c r="K346"/>
    </row>
    <row r="347" spans="1:13" s="95" customFormat="1">
      <c r="A347" s="597"/>
      <c r="B347" s="585"/>
      <c r="C347" s="626" t="s">
        <v>3051</v>
      </c>
      <c r="D347" s="585"/>
      <c r="E347" s="587"/>
      <c r="F347" s="598"/>
      <c r="G347" s="599"/>
    </row>
    <row r="348" spans="1:13" s="95" customFormat="1">
      <c r="A348" s="597"/>
      <c r="B348" s="585"/>
      <c r="C348" s="626"/>
      <c r="D348" s="585"/>
      <c r="E348" s="587"/>
      <c r="F348" s="598"/>
      <c r="G348" s="599"/>
    </row>
    <row r="349" spans="1:13" s="95" customFormat="1">
      <c r="A349" s="597"/>
      <c r="B349" s="614"/>
      <c r="C349" s="586" t="s">
        <v>800</v>
      </c>
      <c r="D349" s="614"/>
      <c r="E349" s="587"/>
      <c r="F349" s="617"/>
      <c r="G349" s="618"/>
      <c r="I349"/>
      <c r="J349" s="94"/>
      <c r="K349"/>
    </row>
    <row r="350" spans="1:13" s="95" customFormat="1">
      <c r="A350" s="589" t="s">
        <v>1887</v>
      </c>
      <c r="B350" s="590" t="s">
        <v>819</v>
      </c>
      <c r="C350" s="591" t="s">
        <v>820</v>
      </c>
      <c r="D350" s="592">
        <v>4</v>
      </c>
      <c r="E350" s="593"/>
      <c r="F350" s="98">
        <v>0</v>
      </c>
      <c r="G350" s="595">
        <f>D350*F350</f>
        <v>0</v>
      </c>
      <c r="I350"/>
      <c r="J350"/>
      <c r="K350"/>
      <c r="L350"/>
      <c r="M350"/>
    </row>
    <row r="351" spans="1:13" s="95" customFormat="1">
      <c r="A351" s="597"/>
      <c r="B351" s="585"/>
      <c r="C351" s="585" t="s">
        <v>821</v>
      </c>
      <c r="D351" s="585"/>
      <c r="E351" s="587"/>
      <c r="F351" s="598"/>
      <c r="G351" s="599"/>
    </row>
    <row r="352" spans="1:13" s="95" customFormat="1">
      <c r="A352" s="597"/>
      <c r="B352" s="585"/>
      <c r="C352" s="585" t="s">
        <v>663</v>
      </c>
      <c r="D352" s="585"/>
      <c r="E352" s="587"/>
      <c r="F352" s="598"/>
      <c r="G352" s="599"/>
    </row>
    <row r="353" spans="1:11" s="95" customFormat="1">
      <c r="A353" s="597"/>
      <c r="B353" s="585"/>
      <c r="C353" s="646" t="s">
        <v>822</v>
      </c>
      <c r="D353" s="585"/>
      <c r="E353" s="587"/>
      <c r="F353" s="598"/>
      <c r="G353" s="599"/>
    </row>
    <row r="354" spans="1:11" s="95" customFormat="1" ht="25.5">
      <c r="A354" s="597"/>
      <c r="B354" s="585"/>
      <c r="C354" s="585" t="s">
        <v>823</v>
      </c>
      <c r="D354" s="585"/>
      <c r="E354" s="587"/>
      <c r="F354" s="598"/>
      <c r="G354" s="599"/>
    </row>
    <row r="355" spans="1:11" s="95" customFormat="1">
      <c r="A355" s="597"/>
      <c r="B355" s="585"/>
      <c r="C355" s="646" t="s">
        <v>824</v>
      </c>
      <c r="D355" s="585"/>
      <c r="E355" s="587"/>
      <c r="F355" s="598"/>
      <c r="G355" s="599"/>
    </row>
    <row r="356" spans="1:11" s="95" customFormat="1">
      <c r="A356" s="597"/>
      <c r="B356" s="585"/>
      <c r="C356" s="585" t="s">
        <v>825</v>
      </c>
      <c r="D356" s="585"/>
      <c r="E356" s="587"/>
      <c r="F356" s="598"/>
      <c r="G356" s="599"/>
    </row>
    <row r="357" spans="1:11" s="95" customFormat="1" ht="25.5">
      <c r="A357" s="597"/>
      <c r="B357" s="585"/>
      <c r="C357" s="585" t="s">
        <v>826</v>
      </c>
      <c r="D357" s="585"/>
      <c r="E357" s="587"/>
      <c r="F357" s="598"/>
      <c r="G357" s="599"/>
    </row>
    <row r="358" spans="1:11" s="95" customFormat="1">
      <c r="A358" s="597"/>
      <c r="B358" s="585"/>
      <c r="C358" s="585" t="s">
        <v>827</v>
      </c>
      <c r="D358" s="585"/>
      <c r="E358" s="587"/>
      <c r="F358" s="598"/>
      <c r="G358" s="599"/>
    </row>
    <row r="359" spans="1:11" s="95" customFormat="1">
      <c r="A359" s="597"/>
      <c r="B359" s="585"/>
      <c r="C359" s="585" t="s">
        <v>828</v>
      </c>
      <c r="D359" s="585"/>
      <c r="E359" s="587"/>
      <c r="F359" s="598"/>
      <c r="G359" s="599"/>
    </row>
    <row r="360" spans="1:11" s="95" customFormat="1">
      <c r="A360" s="597"/>
      <c r="B360" s="585"/>
      <c r="C360" s="585" t="s">
        <v>829</v>
      </c>
      <c r="D360" s="585"/>
      <c r="E360" s="587"/>
      <c r="F360" s="598"/>
      <c r="G360" s="599"/>
    </row>
    <row r="361" spans="1:11" s="95" customFormat="1">
      <c r="A361" s="597"/>
      <c r="B361" s="585"/>
      <c r="C361" s="585" t="s">
        <v>830</v>
      </c>
      <c r="D361" s="585"/>
      <c r="E361" s="587"/>
      <c r="F361" s="598"/>
      <c r="G361" s="599"/>
    </row>
    <row r="362" spans="1:11" s="95" customFormat="1">
      <c r="A362" s="597"/>
      <c r="B362" s="585"/>
      <c r="C362" s="585" t="s">
        <v>831</v>
      </c>
      <c r="D362" s="585"/>
      <c r="E362" s="587"/>
      <c r="F362" s="598"/>
      <c r="G362" s="599"/>
    </row>
    <row r="363" spans="1:11" s="95" customFormat="1">
      <c r="A363" s="597"/>
      <c r="B363" s="585"/>
      <c r="C363" s="585" t="s">
        <v>832</v>
      </c>
      <c r="D363" s="585"/>
      <c r="E363" s="587"/>
      <c r="F363" s="598"/>
      <c r="G363" s="599"/>
    </row>
    <row r="364" spans="1:11" s="95" customFormat="1">
      <c r="A364" s="597"/>
      <c r="B364" s="585"/>
      <c r="C364" s="585" t="s">
        <v>833</v>
      </c>
      <c r="D364" s="585"/>
      <c r="E364" s="587"/>
      <c r="F364" s="598"/>
      <c r="G364" s="599"/>
    </row>
    <row r="365" spans="1:11" s="94" customFormat="1">
      <c r="A365" s="597"/>
      <c r="B365" s="585"/>
      <c r="C365" s="646" t="s">
        <v>834</v>
      </c>
      <c r="D365" s="585"/>
      <c r="E365" s="587"/>
      <c r="F365" s="598"/>
      <c r="G365" s="599"/>
      <c r="H365" s="95"/>
      <c r="I365" s="95"/>
      <c r="J365" s="95"/>
      <c r="K365" s="95"/>
    </row>
    <row r="366" spans="1:11" s="94" customFormat="1" ht="25.5">
      <c r="A366" s="597"/>
      <c r="B366" s="585"/>
      <c r="C366" s="646" t="s">
        <v>835</v>
      </c>
      <c r="D366" s="585"/>
      <c r="E366" s="587"/>
      <c r="F366" s="598"/>
      <c r="G366" s="599"/>
      <c r="H366" s="95"/>
      <c r="I366" s="95"/>
      <c r="J366" s="95"/>
      <c r="K366" s="95"/>
    </row>
    <row r="367" spans="1:11" s="94" customFormat="1">
      <c r="A367" s="597"/>
      <c r="B367" s="585"/>
      <c r="C367" s="585" t="s">
        <v>836</v>
      </c>
      <c r="D367" s="585"/>
      <c r="E367" s="587"/>
      <c r="F367" s="598"/>
      <c r="G367" s="599"/>
      <c r="H367" s="95"/>
      <c r="I367" s="95"/>
      <c r="J367" s="95"/>
      <c r="K367" s="95"/>
    </row>
    <row r="368" spans="1:11" s="94" customFormat="1">
      <c r="A368" s="597"/>
      <c r="B368" s="585"/>
      <c r="C368" s="647" t="s">
        <v>837</v>
      </c>
      <c r="D368" s="585"/>
      <c r="E368" s="587"/>
      <c r="F368" s="598"/>
      <c r="G368" s="599"/>
      <c r="H368" s="95"/>
      <c r="I368" s="95"/>
      <c r="J368" s="95"/>
      <c r="K368" s="95"/>
    </row>
    <row r="369" spans="1:11" s="94" customFormat="1">
      <c r="A369" s="597"/>
      <c r="B369" s="585"/>
      <c r="C369" s="585" t="s">
        <v>838</v>
      </c>
      <c r="D369" s="585"/>
      <c r="E369" s="587"/>
      <c r="F369" s="598"/>
      <c r="G369" s="599"/>
      <c r="H369" s="95"/>
      <c r="I369" s="95"/>
      <c r="J369" s="95"/>
      <c r="K369" s="95"/>
    </row>
    <row r="370" spans="1:11" s="94" customFormat="1">
      <c r="A370" s="597"/>
      <c r="B370" s="585"/>
      <c r="C370" s="585" t="s">
        <v>839</v>
      </c>
      <c r="D370" s="585"/>
      <c r="E370" s="587"/>
      <c r="F370" s="598"/>
      <c r="G370" s="599"/>
      <c r="H370" s="95"/>
      <c r="I370" s="95"/>
      <c r="J370" s="95"/>
      <c r="K370" s="95"/>
    </row>
    <row r="371" spans="1:11" s="94" customFormat="1">
      <c r="A371" s="597"/>
      <c r="B371" s="585"/>
      <c r="C371" s="585" t="s">
        <v>840</v>
      </c>
      <c r="D371" s="585"/>
      <c r="E371" s="587"/>
      <c r="F371" s="598"/>
      <c r="G371" s="599"/>
      <c r="H371" s="95"/>
      <c r="I371" s="95"/>
      <c r="J371" s="95"/>
      <c r="K371" s="95"/>
    </row>
    <row r="372" spans="1:11" s="94" customFormat="1">
      <c r="A372" s="597"/>
      <c r="B372" s="585"/>
      <c r="C372" s="585" t="s">
        <v>841</v>
      </c>
      <c r="D372" s="585"/>
      <c r="E372" s="587"/>
      <c r="F372" s="598"/>
      <c r="G372" s="599"/>
      <c r="H372" s="95"/>
      <c r="I372" s="95"/>
      <c r="J372" s="95"/>
      <c r="K372" s="95"/>
    </row>
    <row r="373" spans="1:11" s="94" customFormat="1">
      <c r="A373" s="597"/>
      <c r="B373" s="585"/>
      <c r="C373" s="585" t="s">
        <v>842</v>
      </c>
      <c r="D373" s="585"/>
      <c r="E373" s="587"/>
      <c r="F373" s="598"/>
      <c r="G373" s="599"/>
      <c r="H373" s="95"/>
      <c r="I373" s="95"/>
      <c r="J373" s="95"/>
      <c r="K373" s="95"/>
    </row>
    <row r="374" spans="1:11" s="94" customFormat="1">
      <c r="A374" s="597"/>
      <c r="B374" s="585"/>
      <c r="C374" s="585" t="s">
        <v>843</v>
      </c>
      <c r="D374" s="585"/>
      <c r="E374" s="587"/>
      <c r="F374" s="598"/>
      <c r="G374" s="599"/>
      <c r="H374" s="95"/>
      <c r="I374" s="95"/>
      <c r="J374" s="95"/>
      <c r="K374" s="95"/>
    </row>
    <row r="375" spans="1:11" s="94" customFormat="1">
      <c r="A375" s="597"/>
      <c r="B375" s="585"/>
      <c r="C375" s="585" t="s">
        <v>844</v>
      </c>
      <c r="D375" s="585"/>
      <c r="E375" s="587"/>
      <c r="F375" s="598"/>
      <c r="G375" s="599"/>
      <c r="H375" s="95"/>
      <c r="I375" s="95"/>
      <c r="J375" s="95"/>
      <c r="K375" s="95"/>
    </row>
    <row r="376" spans="1:11" s="94" customFormat="1">
      <c r="A376" s="597"/>
      <c r="B376" s="585"/>
      <c r="C376" s="585" t="s">
        <v>845</v>
      </c>
      <c r="D376" s="585"/>
      <c r="E376" s="587"/>
      <c r="F376" s="598"/>
      <c r="G376" s="599"/>
      <c r="H376" s="95"/>
      <c r="I376" s="95"/>
      <c r="J376" s="95"/>
      <c r="K376" s="95"/>
    </row>
    <row r="377" spans="1:11" s="94" customFormat="1">
      <c r="A377" s="597"/>
      <c r="B377" s="585"/>
      <c r="C377" s="585" t="s">
        <v>846</v>
      </c>
      <c r="D377" s="585"/>
      <c r="E377" s="587"/>
      <c r="F377" s="598"/>
      <c r="G377" s="599"/>
      <c r="H377" s="95"/>
      <c r="I377" s="95"/>
      <c r="J377" s="95"/>
      <c r="K377" s="95"/>
    </row>
    <row r="378" spans="1:11" s="94" customFormat="1">
      <c r="A378" s="597"/>
      <c r="B378" s="585"/>
      <c r="C378" s="585" t="s">
        <v>847</v>
      </c>
      <c r="D378" s="585"/>
      <c r="E378" s="587"/>
      <c r="F378" s="598"/>
      <c r="G378" s="599"/>
      <c r="H378" s="95"/>
      <c r="I378" s="95"/>
      <c r="J378" s="95"/>
      <c r="K378" s="95"/>
    </row>
    <row r="379" spans="1:11" s="94" customFormat="1">
      <c r="A379" s="597"/>
      <c r="B379" s="585"/>
      <c r="C379" s="585" t="s">
        <v>848</v>
      </c>
      <c r="D379" s="585"/>
      <c r="E379" s="587"/>
      <c r="F379" s="598"/>
      <c r="G379" s="599"/>
      <c r="H379" s="95"/>
      <c r="I379" s="95"/>
      <c r="J379" s="95"/>
      <c r="K379" s="95"/>
    </row>
    <row r="380" spans="1:11" s="95" customFormat="1">
      <c r="A380" s="597"/>
      <c r="B380" s="585"/>
      <c r="C380" s="585" t="s">
        <v>849</v>
      </c>
      <c r="D380" s="585"/>
      <c r="E380" s="587"/>
      <c r="F380" s="598"/>
      <c r="G380" s="599"/>
    </row>
    <row r="381" spans="1:11" s="95" customFormat="1">
      <c r="A381" s="597"/>
      <c r="B381" s="585"/>
      <c r="C381" s="585" t="s">
        <v>850</v>
      </c>
      <c r="D381" s="585"/>
      <c r="E381" s="587"/>
      <c r="F381" s="598"/>
      <c r="G381" s="599"/>
    </row>
    <row r="382" spans="1:11" s="95" customFormat="1">
      <c r="A382" s="597"/>
      <c r="B382" s="585"/>
      <c r="C382" s="585" t="s">
        <v>851</v>
      </c>
      <c r="D382" s="585"/>
      <c r="E382" s="587"/>
      <c r="F382" s="598"/>
      <c r="G382" s="599"/>
    </row>
    <row r="383" spans="1:11" s="95" customFormat="1">
      <c r="A383" s="597"/>
      <c r="B383" s="585"/>
      <c r="C383" s="585" t="s">
        <v>756</v>
      </c>
      <c r="D383" s="585"/>
      <c r="E383" s="587"/>
      <c r="F383" s="598"/>
      <c r="G383" s="599"/>
    </row>
    <row r="384" spans="1:11" s="95" customFormat="1">
      <c r="A384" s="597"/>
      <c r="B384" s="585"/>
      <c r="C384" s="585" t="s">
        <v>852</v>
      </c>
      <c r="D384" s="585"/>
      <c r="E384" s="587"/>
      <c r="F384" s="598"/>
      <c r="G384" s="599"/>
    </row>
    <row r="385" spans="1:13" s="615" customFormat="1">
      <c r="A385" s="597"/>
      <c r="B385" s="585"/>
      <c r="C385" s="585" t="s">
        <v>853</v>
      </c>
      <c r="D385" s="585"/>
      <c r="E385" s="587"/>
      <c r="F385" s="598"/>
      <c r="G385" s="599"/>
      <c r="H385" s="95"/>
      <c r="I385" s="95"/>
      <c r="J385" s="95"/>
      <c r="K385" s="95"/>
    </row>
    <row r="386" spans="1:13" s="615" customFormat="1">
      <c r="A386" s="597"/>
      <c r="B386" s="585"/>
      <c r="C386" s="585" t="s">
        <v>854</v>
      </c>
      <c r="D386" s="585"/>
      <c r="E386" s="587"/>
      <c r="F386" s="598"/>
      <c r="G386" s="599"/>
      <c r="H386" s="95"/>
      <c r="I386" s="95"/>
      <c r="J386" s="95"/>
      <c r="K386" s="95"/>
    </row>
    <row r="387" spans="1:13" s="615" customFormat="1">
      <c r="A387" s="597"/>
      <c r="B387" s="585"/>
      <c r="C387" s="585" t="s">
        <v>855</v>
      </c>
      <c r="D387" s="585"/>
      <c r="E387" s="587"/>
      <c r="F387" s="598"/>
      <c r="G387" s="599"/>
      <c r="H387" s="95"/>
      <c r="I387" s="95"/>
      <c r="J387" s="95"/>
      <c r="K387" s="95"/>
    </row>
    <row r="388" spans="1:13" s="615" customFormat="1">
      <c r="A388" s="597"/>
      <c r="B388" s="585"/>
      <c r="C388" s="585" t="s">
        <v>856</v>
      </c>
      <c r="D388" s="585"/>
      <c r="E388" s="587"/>
      <c r="F388" s="598"/>
      <c r="G388" s="599"/>
      <c r="H388" s="95"/>
      <c r="I388" s="95"/>
      <c r="J388" s="95"/>
      <c r="K388" s="95"/>
    </row>
    <row r="389" spans="1:13" s="615" customFormat="1">
      <c r="A389" s="597"/>
      <c r="B389" s="585"/>
      <c r="C389" s="585" t="s">
        <v>851</v>
      </c>
      <c r="D389" s="585"/>
      <c r="E389" s="587"/>
      <c r="F389" s="598"/>
      <c r="G389" s="599"/>
      <c r="H389" s="95"/>
      <c r="I389" s="95"/>
      <c r="J389" s="95"/>
      <c r="K389" s="95"/>
    </row>
    <row r="390" spans="1:13" s="95" customFormat="1">
      <c r="A390" s="597"/>
      <c r="B390" s="585"/>
      <c r="C390" s="602" t="s">
        <v>2766</v>
      </c>
      <c r="D390" s="585"/>
      <c r="E390" s="587"/>
      <c r="F390" s="598"/>
      <c r="G390" s="599"/>
    </row>
    <row r="391" spans="1:13" s="615" customFormat="1">
      <c r="A391" s="589" t="s">
        <v>1888</v>
      </c>
      <c r="B391" s="590" t="s">
        <v>857</v>
      </c>
      <c r="C391" s="591" t="s">
        <v>2767</v>
      </c>
      <c r="D391" s="648"/>
      <c r="E391" s="593"/>
      <c r="F391" s="594"/>
      <c r="G391" s="595"/>
      <c r="H391" s="95"/>
      <c r="I391"/>
      <c r="J391"/>
      <c r="K391"/>
      <c r="L391"/>
      <c r="M391"/>
    </row>
    <row r="392" spans="1:13" s="615" customFormat="1">
      <c r="A392" s="597"/>
      <c r="B392" s="614"/>
      <c r="C392" s="585" t="s">
        <v>2768</v>
      </c>
      <c r="D392" s="614"/>
      <c r="E392" s="587"/>
      <c r="F392" s="617"/>
      <c r="G392" s="618"/>
      <c r="H392" s="94"/>
      <c r="I392" s="95"/>
      <c r="J392" s="95"/>
      <c r="K392" s="95"/>
    </row>
    <row r="393" spans="1:13" s="615" customFormat="1">
      <c r="A393" s="597"/>
      <c r="B393" s="614"/>
      <c r="C393" s="585" t="s">
        <v>663</v>
      </c>
      <c r="D393" s="614"/>
      <c r="E393" s="587"/>
      <c r="F393" s="617"/>
      <c r="G393" s="618"/>
      <c r="H393" s="95"/>
      <c r="I393" s="95"/>
      <c r="J393" s="95"/>
      <c r="K393" s="95"/>
    </row>
    <row r="394" spans="1:13" s="615" customFormat="1">
      <c r="A394" s="597"/>
      <c r="B394" s="614"/>
      <c r="C394" s="585" t="s">
        <v>2769</v>
      </c>
      <c r="D394" s="649"/>
      <c r="E394" s="650"/>
      <c r="F394" s="651"/>
      <c r="G394" s="652"/>
      <c r="H394" s="95"/>
      <c r="I394" s="95"/>
      <c r="J394" s="95"/>
      <c r="K394" s="95"/>
    </row>
    <row r="395" spans="1:13" s="615" customFormat="1">
      <c r="A395" s="597"/>
      <c r="B395" s="614"/>
      <c r="C395" s="653" t="s">
        <v>2770</v>
      </c>
      <c r="D395" s="654">
        <v>4</v>
      </c>
      <c r="E395" s="655"/>
      <c r="F395" s="149">
        <v>0</v>
      </c>
      <c r="G395" s="656">
        <f>F395*D395</f>
        <v>0</v>
      </c>
      <c r="H395" s="95"/>
      <c r="I395" s="95"/>
      <c r="J395" s="95"/>
      <c r="K395" s="95"/>
    </row>
    <row r="396" spans="1:13" s="615" customFormat="1">
      <c r="A396" s="597"/>
      <c r="B396" s="614"/>
      <c r="C396" s="585" t="s">
        <v>801</v>
      </c>
      <c r="D396" s="657"/>
      <c r="E396" s="587"/>
      <c r="F396" s="617"/>
      <c r="G396" s="618"/>
      <c r="H396" s="95"/>
      <c r="I396" s="95"/>
      <c r="J396" s="95"/>
      <c r="K396" s="95"/>
    </row>
    <row r="397" spans="1:13" s="615" customFormat="1">
      <c r="A397" s="597"/>
      <c r="B397" s="614"/>
      <c r="C397" s="585" t="s">
        <v>802</v>
      </c>
      <c r="D397" s="657"/>
      <c r="E397" s="587"/>
      <c r="F397" s="617"/>
      <c r="G397" s="618"/>
      <c r="H397" s="95"/>
      <c r="I397" s="95"/>
      <c r="J397" s="95"/>
      <c r="K397" s="95"/>
    </row>
    <row r="398" spans="1:13" s="615" customFormat="1">
      <c r="A398" s="597"/>
      <c r="B398" s="614"/>
      <c r="C398" s="585" t="s">
        <v>803</v>
      </c>
      <c r="D398" s="657"/>
      <c r="E398" s="587"/>
      <c r="F398" s="617"/>
      <c r="G398" s="618"/>
      <c r="H398" s="95"/>
      <c r="I398" s="95"/>
      <c r="J398" s="95"/>
      <c r="K398" s="95"/>
    </row>
    <row r="399" spans="1:13" s="615" customFormat="1" ht="25.5">
      <c r="A399" s="597"/>
      <c r="B399" s="614"/>
      <c r="C399" s="585" t="s">
        <v>804</v>
      </c>
      <c r="D399" s="657"/>
      <c r="E399" s="587"/>
      <c r="F399" s="617"/>
      <c r="G399" s="618"/>
      <c r="H399" s="95"/>
      <c r="I399" s="95"/>
      <c r="J399" s="95"/>
      <c r="K399" s="95"/>
    </row>
    <row r="400" spans="1:13" s="615" customFormat="1" ht="25.5">
      <c r="A400" s="597"/>
      <c r="B400" s="614"/>
      <c r="C400" s="585" t="s">
        <v>805</v>
      </c>
      <c r="D400" s="657"/>
      <c r="E400" s="587"/>
      <c r="F400" s="617"/>
      <c r="G400" s="618"/>
      <c r="H400" s="95"/>
      <c r="I400" s="95"/>
      <c r="J400" s="95"/>
      <c r="K400" s="95"/>
    </row>
    <row r="401" spans="1:11" s="615" customFormat="1" ht="25.5">
      <c r="A401" s="597"/>
      <c r="B401" s="614"/>
      <c r="C401" s="585" t="s">
        <v>2771</v>
      </c>
      <c r="D401" s="657"/>
      <c r="E401" s="587"/>
      <c r="F401" s="617"/>
      <c r="G401" s="618"/>
      <c r="H401" s="95"/>
      <c r="I401" s="95"/>
      <c r="J401" s="95"/>
      <c r="K401" s="95"/>
    </row>
    <row r="402" spans="1:11" s="615" customFormat="1" ht="25.5">
      <c r="A402" s="597"/>
      <c r="B402" s="614"/>
      <c r="C402" s="585" t="s">
        <v>806</v>
      </c>
      <c r="D402" s="657"/>
      <c r="E402" s="587"/>
      <c r="F402" s="617"/>
      <c r="G402" s="618"/>
      <c r="H402" s="95"/>
      <c r="I402" s="95"/>
      <c r="J402" s="95"/>
      <c r="K402" s="95"/>
    </row>
    <row r="403" spans="1:11" s="615" customFormat="1" ht="38.25">
      <c r="A403" s="597"/>
      <c r="B403" s="614"/>
      <c r="C403" s="585" t="s">
        <v>1878</v>
      </c>
      <c r="D403" s="657"/>
      <c r="E403" s="587"/>
      <c r="F403" s="617"/>
      <c r="G403" s="618"/>
      <c r="H403" s="95"/>
      <c r="I403" s="95"/>
      <c r="J403" s="95"/>
      <c r="K403" s="95"/>
    </row>
    <row r="404" spans="1:11" s="615" customFormat="1" ht="25.5">
      <c r="A404" s="597"/>
      <c r="B404" s="614"/>
      <c r="C404" s="585" t="s">
        <v>807</v>
      </c>
      <c r="D404" s="657"/>
      <c r="E404" s="587"/>
      <c r="F404" s="617"/>
      <c r="G404" s="618"/>
      <c r="H404" s="95"/>
      <c r="I404" s="95"/>
      <c r="J404" s="95"/>
      <c r="K404" s="95"/>
    </row>
    <row r="405" spans="1:11" s="615" customFormat="1" ht="38.25">
      <c r="A405" s="597"/>
      <c r="B405" s="614"/>
      <c r="C405" s="585" t="s">
        <v>808</v>
      </c>
      <c r="D405" s="657"/>
      <c r="E405" s="587"/>
      <c r="F405" s="617"/>
      <c r="G405" s="618"/>
      <c r="H405" s="95"/>
      <c r="I405" s="95"/>
      <c r="J405" s="95"/>
      <c r="K405" s="95"/>
    </row>
    <row r="406" spans="1:11" s="615" customFormat="1">
      <c r="A406" s="597"/>
      <c r="B406" s="614"/>
      <c r="C406" s="658" t="s">
        <v>2772</v>
      </c>
      <c r="D406" s="659"/>
      <c r="E406" s="650"/>
      <c r="F406" s="651"/>
      <c r="G406" s="652"/>
      <c r="H406" s="95"/>
      <c r="I406" s="95"/>
      <c r="J406" s="95"/>
      <c r="K406" s="95"/>
    </row>
    <row r="407" spans="1:11" s="615" customFormat="1" ht="25.5">
      <c r="A407" s="597"/>
      <c r="B407" s="619"/>
      <c r="C407" s="660" t="s">
        <v>3140</v>
      </c>
      <c r="D407" s="654">
        <v>2</v>
      </c>
      <c r="E407" s="655"/>
      <c r="F407" s="149">
        <v>0</v>
      </c>
      <c r="G407" s="656">
        <f>F407*D407</f>
        <v>0</v>
      </c>
      <c r="H407" s="624"/>
      <c r="I407" s="95"/>
      <c r="J407" s="95"/>
      <c r="K407" s="95"/>
    </row>
    <row r="408" spans="1:11" s="615" customFormat="1" ht="25.5">
      <c r="A408" s="597"/>
      <c r="B408" s="619"/>
      <c r="C408" s="660" t="s">
        <v>3151</v>
      </c>
      <c r="D408" s="654">
        <v>2</v>
      </c>
      <c r="E408" s="655"/>
      <c r="F408" s="149">
        <v>0</v>
      </c>
      <c r="G408" s="656">
        <f t="shared" ref="G408:G429" si="0">F408*D408</f>
        <v>0</v>
      </c>
      <c r="H408" s="94"/>
      <c r="I408"/>
      <c r="J408" s="94"/>
      <c r="K408"/>
    </row>
    <row r="409" spans="1:11" s="615" customFormat="1">
      <c r="A409" s="597"/>
      <c r="B409" s="619"/>
      <c r="C409" s="585" t="s">
        <v>3139</v>
      </c>
      <c r="D409" s="654">
        <v>4</v>
      </c>
      <c r="E409" s="655"/>
      <c r="F409" s="149">
        <v>0</v>
      </c>
      <c r="G409" s="661">
        <f t="shared" si="0"/>
        <v>0</v>
      </c>
      <c r="H409" s="94"/>
      <c r="I409"/>
      <c r="J409" s="94"/>
      <c r="K409"/>
    </row>
    <row r="410" spans="1:11" s="615" customFormat="1">
      <c r="A410" s="597"/>
      <c r="B410" s="619"/>
      <c r="C410" s="660" t="s">
        <v>3138</v>
      </c>
      <c r="D410" s="654">
        <v>4</v>
      </c>
      <c r="E410" s="655"/>
      <c r="F410" s="149">
        <v>0</v>
      </c>
      <c r="G410" s="661">
        <f t="shared" si="0"/>
        <v>0</v>
      </c>
      <c r="H410" s="94"/>
      <c r="I410"/>
      <c r="J410" s="94"/>
      <c r="K410"/>
    </row>
    <row r="411" spans="1:11" s="615" customFormat="1">
      <c r="A411" s="597"/>
      <c r="B411" s="619"/>
      <c r="C411" s="660" t="s">
        <v>3137</v>
      </c>
      <c r="D411" s="654">
        <v>4</v>
      </c>
      <c r="E411" s="655"/>
      <c r="F411" s="149">
        <v>0</v>
      </c>
      <c r="G411" s="661">
        <f t="shared" si="0"/>
        <v>0</v>
      </c>
      <c r="H411" s="94"/>
      <c r="I411"/>
      <c r="J411" s="94"/>
      <c r="K411"/>
    </row>
    <row r="412" spans="1:11" s="615" customFormat="1">
      <c r="A412" s="597"/>
      <c r="B412" s="619"/>
      <c r="C412" s="660" t="s">
        <v>3134</v>
      </c>
      <c r="D412" s="654">
        <v>16</v>
      </c>
      <c r="E412" s="655"/>
      <c r="F412" s="149">
        <v>0</v>
      </c>
      <c r="G412" s="661">
        <f t="shared" si="0"/>
        <v>0</v>
      </c>
      <c r="H412" s="94"/>
      <c r="I412"/>
      <c r="J412" s="94"/>
      <c r="K412"/>
    </row>
    <row r="413" spans="1:11" s="615" customFormat="1">
      <c r="A413" s="597"/>
      <c r="B413" s="619"/>
      <c r="C413" s="660" t="s">
        <v>3135</v>
      </c>
      <c r="D413" s="654">
        <v>4</v>
      </c>
      <c r="E413" s="655"/>
      <c r="F413" s="149">
        <v>0</v>
      </c>
      <c r="G413" s="661">
        <f t="shared" si="0"/>
        <v>0</v>
      </c>
      <c r="H413" s="94"/>
      <c r="I413"/>
      <c r="J413" s="94"/>
      <c r="K413"/>
    </row>
    <row r="414" spans="1:11" s="615" customFormat="1" ht="25.5">
      <c r="A414" s="597"/>
      <c r="B414" s="619"/>
      <c r="C414" s="660" t="s">
        <v>3136</v>
      </c>
      <c r="D414" s="654">
        <v>4</v>
      </c>
      <c r="E414" s="655"/>
      <c r="F414" s="149">
        <v>0</v>
      </c>
      <c r="G414" s="661">
        <f t="shared" si="0"/>
        <v>0</v>
      </c>
      <c r="H414" s="94"/>
      <c r="I414"/>
      <c r="J414" s="94"/>
      <c r="K414"/>
    </row>
    <row r="415" spans="1:11" s="615" customFormat="1">
      <c r="A415" s="597"/>
      <c r="B415" s="619"/>
      <c r="C415" s="660" t="s">
        <v>3141</v>
      </c>
      <c r="D415" s="654">
        <v>2</v>
      </c>
      <c r="E415" s="655"/>
      <c r="F415" s="149">
        <v>0</v>
      </c>
      <c r="G415" s="661">
        <f t="shared" si="0"/>
        <v>0</v>
      </c>
      <c r="H415" s="94"/>
      <c r="I415"/>
      <c r="J415" s="94"/>
      <c r="K415"/>
    </row>
    <row r="416" spans="1:11" s="615" customFormat="1">
      <c r="A416" s="597"/>
      <c r="B416" s="619"/>
      <c r="C416" s="660" t="s">
        <v>3142</v>
      </c>
      <c r="D416" s="654">
        <v>2</v>
      </c>
      <c r="E416" s="655"/>
      <c r="F416" s="149">
        <v>0</v>
      </c>
      <c r="G416" s="661">
        <f t="shared" si="0"/>
        <v>0</v>
      </c>
      <c r="H416" s="94"/>
      <c r="I416"/>
      <c r="J416" s="94"/>
      <c r="K416"/>
    </row>
    <row r="417" spans="1:11" s="615" customFormat="1">
      <c r="A417" s="597"/>
      <c r="B417" s="619"/>
      <c r="C417" s="660" t="s">
        <v>3156</v>
      </c>
      <c r="D417" s="654">
        <v>2</v>
      </c>
      <c r="E417" s="655"/>
      <c r="F417" s="149">
        <v>0</v>
      </c>
      <c r="G417" s="661">
        <f t="shared" si="0"/>
        <v>0</v>
      </c>
      <c r="H417" s="94"/>
      <c r="I417"/>
      <c r="J417" s="94"/>
      <c r="K417"/>
    </row>
    <row r="418" spans="1:11" s="615" customFormat="1">
      <c r="A418" s="597"/>
      <c r="B418" s="619"/>
      <c r="C418" s="660" t="s">
        <v>3154</v>
      </c>
      <c r="D418" s="654">
        <v>1</v>
      </c>
      <c r="E418" s="655"/>
      <c r="F418" s="149">
        <v>0</v>
      </c>
      <c r="G418" s="661">
        <f t="shared" si="0"/>
        <v>0</v>
      </c>
      <c r="H418" s="94"/>
      <c r="I418"/>
      <c r="J418" s="94"/>
      <c r="K418"/>
    </row>
    <row r="419" spans="1:11" s="615" customFormat="1">
      <c r="A419" s="597"/>
      <c r="B419" s="619"/>
      <c r="C419" s="660" t="s">
        <v>3155</v>
      </c>
      <c r="D419" s="654">
        <v>1</v>
      </c>
      <c r="E419" s="655"/>
      <c r="F419" s="149">
        <v>0</v>
      </c>
      <c r="G419" s="661">
        <f t="shared" si="0"/>
        <v>0</v>
      </c>
      <c r="H419" s="94"/>
      <c r="I419"/>
      <c r="J419" s="94"/>
      <c r="K419"/>
    </row>
    <row r="420" spans="1:11" s="615" customFormat="1">
      <c r="A420" s="597"/>
      <c r="B420" s="619"/>
      <c r="C420" s="660" t="s">
        <v>3143</v>
      </c>
      <c r="D420" s="654">
        <v>4</v>
      </c>
      <c r="E420" s="655"/>
      <c r="F420" s="149">
        <v>0</v>
      </c>
      <c r="G420" s="661">
        <f t="shared" si="0"/>
        <v>0</v>
      </c>
      <c r="H420" s="94"/>
      <c r="I420"/>
      <c r="J420" s="94"/>
      <c r="K420"/>
    </row>
    <row r="421" spans="1:11" s="615" customFormat="1" ht="25.5">
      <c r="A421" s="597"/>
      <c r="B421" s="619"/>
      <c r="C421" s="660" t="s">
        <v>3144</v>
      </c>
      <c r="D421" s="654">
        <v>2</v>
      </c>
      <c r="E421" s="655"/>
      <c r="F421" s="149">
        <v>0</v>
      </c>
      <c r="G421" s="661">
        <f t="shared" si="0"/>
        <v>0</v>
      </c>
      <c r="H421" s="94"/>
      <c r="I421"/>
      <c r="J421" s="94"/>
      <c r="K421"/>
    </row>
    <row r="422" spans="1:11" s="615" customFormat="1" ht="25.5">
      <c r="A422" s="597"/>
      <c r="B422" s="619"/>
      <c r="C422" s="660" t="s">
        <v>3145</v>
      </c>
      <c r="D422" s="654">
        <v>4</v>
      </c>
      <c r="E422" s="655"/>
      <c r="F422" s="149">
        <v>0</v>
      </c>
      <c r="G422" s="661">
        <f t="shared" si="0"/>
        <v>0</v>
      </c>
      <c r="H422" s="94"/>
      <c r="I422"/>
      <c r="J422" s="94"/>
      <c r="K422"/>
    </row>
    <row r="423" spans="1:11" s="615" customFormat="1">
      <c r="A423" s="597"/>
      <c r="B423" s="619"/>
      <c r="C423" s="660" t="s">
        <v>3146</v>
      </c>
      <c r="D423" s="654">
        <v>1</v>
      </c>
      <c r="E423" s="655"/>
      <c r="F423" s="149">
        <v>0</v>
      </c>
      <c r="G423" s="661">
        <f t="shared" si="0"/>
        <v>0</v>
      </c>
      <c r="H423" s="94"/>
      <c r="I423"/>
      <c r="J423" s="94"/>
      <c r="K423"/>
    </row>
    <row r="424" spans="1:11" s="615" customFormat="1" ht="25.5">
      <c r="A424" s="597"/>
      <c r="B424" s="619"/>
      <c r="C424" s="660" t="s">
        <v>3147</v>
      </c>
      <c r="D424" s="654">
        <v>1</v>
      </c>
      <c r="E424" s="655"/>
      <c r="F424" s="149">
        <v>0</v>
      </c>
      <c r="G424" s="661">
        <f t="shared" si="0"/>
        <v>0</v>
      </c>
      <c r="H424" s="94"/>
      <c r="I424"/>
      <c r="J424" s="94"/>
      <c r="K424"/>
    </row>
    <row r="425" spans="1:11" s="615" customFormat="1">
      <c r="A425" s="597"/>
      <c r="B425" s="619"/>
      <c r="C425" s="660" t="s">
        <v>3148</v>
      </c>
      <c r="D425" s="654">
        <v>4</v>
      </c>
      <c r="E425" s="655"/>
      <c r="F425" s="149">
        <v>0</v>
      </c>
      <c r="G425" s="661">
        <f t="shared" si="0"/>
        <v>0</v>
      </c>
      <c r="H425" s="94"/>
      <c r="I425"/>
      <c r="J425" s="94"/>
      <c r="K425"/>
    </row>
    <row r="426" spans="1:11" s="615" customFormat="1">
      <c r="A426" s="597"/>
      <c r="B426" s="619"/>
      <c r="C426" s="660" t="s">
        <v>3149</v>
      </c>
      <c r="D426" s="654">
        <v>4</v>
      </c>
      <c r="E426" s="655"/>
      <c r="F426" s="149">
        <v>0</v>
      </c>
      <c r="G426" s="661">
        <f t="shared" si="0"/>
        <v>0</v>
      </c>
      <c r="H426" s="94"/>
      <c r="I426"/>
      <c r="J426" s="94"/>
      <c r="K426"/>
    </row>
    <row r="427" spans="1:11" s="615" customFormat="1">
      <c r="A427" s="597"/>
      <c r="B427" s="619"/>
      <c r="C427" s="660" t="s">
        <v>3150</v>
      </c>
      <c r="D427" s="654">
        <v>2</v>
      </c>
      <c r="E427" s="655"/>
      <c r="F427" s="149">
        <v>0</v>
      </c>
      <c r="G427" s="661">
        <f t="shared" si="0"/>
        <v>0</v>
      </c>
      <c r="H427" s="94"/>
      <c r="I427"/>
      <c r="J427" s="94"/>
      <c r="K427"/>
    </row>
    <row r="428" spans="1:11" s="615" customFormat="1" ht="25.5">
      <c r="A428" s="597"/>
      <c r="B428" s="619"/>
      <c r="C428" s="660" t="s">
        <v>3152</v>
      </c>
      <c r="D428" s="657"/>
      <c r="E428" s="587"/>
      <c r="F428" s="662"/>
      <c r="G428" s="663"/>
      <c r="H428" s="94"/>
      <c r="I428"/>
      <c r="J428" s="94"/>
      <c r="K428"/>
    </row>
    <row r="429" spans="1:11" s="615" customFormat="1">
      <c r="A429" s="597"/>
      <c r="B429" s="619"/>
      <c r="C429" s="664" t="s">
        <v>3153</v>
      </c>
      <c r="D429" s="654">
        <v>4</v>
      </c>
      <c r="E429" s="655"/>
      <c r="F429" s="149">
        <v>0</v>
      </c>
      <c r="G429" s="661">
        <f t="shared" si="0"/>
        <v>0</v>
      </c>
      <c r="H429" s="94"/>
      <c r="I429"/>
      <c r="J429" s="94"/>
      <c r="K429"/>
    </row>
    <row r="430" spans="1:11" s="615" customFormat="1" ht="25.5">
      <c r="A430" s="597"/>
      <c r="B430" s="619"/>
      <c r="C430" s="665" t="s">
        <v>809</v>
      </c>
      <c r="D430" s="666"/>
      <c r="E430" s="587"/>
      <c r="F430" s="620"/>
      <c r="G430" s="621"/>
      <c r="H430" s="94"/>
      <c r="I430"/>
      <c r="J430" s="94"/>
      <c r="K430"/>
    </row>
    <row r="431" spans="1:11" s="615" customFormat="1" ht="25.5">
      <c r="A431" s="597"/>
      <c r="B431" s="619"/>
      <c r="C431" s="665" t="s">
        <v>2773</v>
      </c>
      <c r="D431" s="666"/>
      <c r="E431" s="587"/>
      <c r="F431" s="620"/>
      <c r="G431" s="621"/>
      <c r="H431" s="94"/>
      <c r="I431"/>
      <c r="J431" s="94"/>
      <c r="K431"/>
    </row>
    <row r="432" spans="1:11" s="615" customFormat="1">
      <c r="A432" s="597"/>
      <c r="B432" s="619"/>
      <c r="C432" s="665" t="s">
        <v>810</v>
      </c>
      <c r="D432" s="666"/>
      <c r="E432" s="587"/>
      <c r="F432" s="620"/>
      <c r="G432" s="621"/>
      <c r="H432" s="94"/>
      <c r="I432"/>
      <c r="J432" s="94"/>
      <c r="K432"/>
    </row>
    <row r="433" spans="1:11" s="615" customFormat="1">
      <c r="A433" s="597"/>
      <c r="B433" s="619"/>
      <c r="C433" s="665" t="s">
        <v>811</v>
      </c>
      <c r="D433" s="666"/>
      <c r="E433" s="587"/>
      <c r="F433" s="620"/>
      <c r="G433" s="621"/>
      <c r="H433" s="94"/>
      <c r="I433"/>
      <c r="J433" s="94"/>
      <c r="K433"/>
    </row>
    <row r="434" spans="1:11" s="615" customFormat="1">
      <c r="A434" s="597"/>
      <c r="B434" s="619"/>
      <c r="C434" s="665" t="s">
        <v>812</v>
      </c>
      <c r="D434" s="666"/>
      <c r="E434" s="587"/>
      <c r="F434" s="620"/>
      <c r="G434" s="621"/>
      <c r="H434" s="94"/>
      <c r="I434"/>
      <c r="J434" s="94"/>
      <c r="K434"/>
    </row>
    <row r="435" spans="1:11" s="615" customFormat="1">
      <c r="A435" s="597"/>
      <c r="B435" s="619"/>
      <c r="C435" s="665" t="s">
        <v>813</v>
      </c>
      <c r="D435" s="666"/>
      <c r="E435" s="587"/>
      <c r="F435" s="620"/>
      <c r="G435" s="621"/>
      <c r="H435" s="94"/>
      <c r="I435"/>
      <c r="J435" s="94"/>
      <c r="K435"/>
    </row>
    <row r="436" spans="1:11" s="615" customFormat="1">
      <c r="A436" s="597"/>
      <c r="B436" s="619"/>
      <c r="C436" s="667" t="s">
        <v>2774</v>
      </c>
      <c r="D436" s="666"/>
      <c r="E436" s="587"/>
      <c r="F436" s="620"/>
      <c r="G436" s="621"/>
      <c r="H436" s="94"/>
      <c r="I436"/>
      <c r="J436" s="94"/>
      <c r="K436"/>
    </row>
    <row r="437" spans="1:11" s="615" customFormat="1">
      <c r="A437" s="597"/>
      <c r="B437" s="619"/>
      <c r="C437" s="668" t="s">
        <v>814</v>
      </c>
      <c r="D437" s="666"/>
      <c r="E437" s="587"/>
      <c r="F437" s="620"/>
      <c r="G437" s="621"/>
      <c r="H437" s="94"/>
      <c r="I437"/>
      <c r="J437" s="94"/>
      <c r="K437"/>
    </row>
    <row r="438" spans="1:11" s="615" customFormat="1">
      <c r="A438" s="597"/>
      <c r="B438" s="619"/>
      <c r="C438" s="668" t="s">
        <v>815</v>
      </c>
      <c r="D438" s="666"/>
      <c r="E438" s="587"/>
      <c r="F438" s="620"/>
      <c r="G438" s="621"/>
      <c r="H438" s="94"/>
      <c r="I438"/>
      <c r="J438" s="94"/>
      <c r="K438"/>
    </row>
    <row r="439" spans="1:11" s="615" customFormat="1">
      <c r="A439" s="597"/>
      <c r="B439" s="619"/>
      <c r="C439" s="668" t="s">
        <v>816</v>
      </c>
      <c r="D439" s="666"/>
      <c r="E439" s="587"/>
      <c r="F439" s="620"/>
      <c r="G439" s="621"/>
      <c r="H439" s="94"/>
      <c r="I439"/>
      <c r="J439" s="94"/>
      <c r="K439"/>
    </row>
    <row r="440" spans="1:11" s="615" customFormat="1">
      <c r="A440" s="597"/>
      <c r="B440" s="619"/>
      <c r="C440" s="668" t="s">
        <v>817</v>
      </c>
      <c r="D440" s="666"/>
      <c r="E440" s="587"/>
      <c r="F440" s="620"/>
      <c r="G440" s="621"/>
      <c r="H440" s="94"/>
      <c r="I440"/>
      <c r="J440" s="94"/>
      <c r="K440"/>
    </row>
    <row r="441" spans="1:11" s="615" customFormat="1">
      <c r="A441" s="597"/>
      <c r="B441" s="619"/>
      <c r="C441" s="668" t="s">
        <v>818</v>
      </c>
      <c r="D441" s="666"/>
      <c r="E441" s="587"/>
      <c r="F441" s="620"/>
      <c r="G441" s="621"/>
      <c r="H441" s="94"/>
      <c r="I441"/>
      <c r="J441" s="94"/>
      <c r="K441"/>
    </row>
    <row r="442" spans="1:11" s="95" customFormat="1">
      <c r="A442" s="597"/>
      <c r="B442" s="585"/>
      <c r="C442" s="602" t="s">
        <v>3133</v>
      </c>
      <c r="D442" s="585"/>
      <c r="E442" s="587"/>
      <c r="F442" s="598"/>
      <c r="G442" s="599"/>
    </row>
    <row r="443" spans="1:11" customFormat="1" ht="13.5">
      <c r="A443" s="669" t="s">
        <v>1890</v>
      </c>
      <c r="B443" s="670" t="s">
        <v>858</v>
      </c>
      <c r="C443" s="671" t="s">
        <v>859</v>
      </c>
      <c r="D443" s="672">
        <v>2</v>
      </c>
      <c r="E443" s="673"/>
      <c r="F443" s="99">
        <v>0</v>
      </c>
      <c r="G443" s="674">
        <f>D443*F443</f>
        <v>0</v>
      </c>
    </row>
    <row r="444" spans="1:11" customFormat="1" ht="13.5">
      <c r="A444" s="675"/>
      <c r="B444" s="676"/>
      <c r="C444" s="677" t="s">
        <v>1889</v>
      </c>
      <c r="D444" s="678"/>
      <c r="E444" s="679"/>
      <c r="F444" s="680"/>
      <c r="G444" s="681"/>
    </row>
    <row r="445" spans="1:11" customFormat="1" ht="13.5">
      <c r="A445" s="675"/>
      <c r="B445" s="676"/>
      <c r="C445" s="677" t="s">
        <v>663</v>
      </c>
      <c r="D445" s="678"/>
      <c r="E445" s="679"/>
      <c r="F445" s="680"/>
      <c r="G445" s="681"/>
    </row>
    <row r="446" spans="1:11" customFormat="1" ht="25.5">
      <c r="A446" s="675"/>
      <c r="B446" s="676"/>
      <c r="C446" s="677" t="s">
        <v>860</v>
      </c>
      <c r="D446" s="678"/>
      <c r="E446" s="679"/>
      <c r="F446" s="680"/>
      <c r="G446" s="681"/>
    </row>
    <row r="447" spans="1:11" customFormat="1" ht="13.5">
      <c r="A447" s="675"/>
      <c r="B447" s="676"/>
      <c r="C447" s="677" t="s">
        <v>861</v>
      </c>
      <c r="D447" s="678"/>
      <c r="E447" s="679"/>
      <c r="F447" s="680"/>
      <c r="G447" s="681"/>
    </row>
    <row r="448" spans="1:11" customFormat="1" ht="25.5">
      <c r="A448" s="675"/>
      <c r="B448" s="676"/>
      <c r="C448" s="677" t="s">
        <v>862</v>
      </c>
      <c r="D448" s="678"/>
      <c r="E448" s="679"/>
      <c r="F448" s="680"/>
      <c r="G448" s="681"/>
    </row>
    <row r="449" spans="1:7" customFormat="1" ht="13.5">
      <c r="A449" s="675"/>
      <c r="B449" s="676"/>
      <c r="C449" s="677" t="s">
        <v>863</v>
      </c>
      <c r="D449" s="678"/>
      <c r="E449" s="679"/>
      <c r="F449" s="680"/>
      <c r="G449" s="681"/>
    </row>
    <row r="450" spans="1:7" customFormat="1" ht="13.5">
      <c r="A450" s="675"/>
      <c r="B450" s="676"/>
      <c r="C450" s="677" t="s">
        <v>864</v>
      </c>
      <c r="D450" s="678"/>
      <c r="E450" s="679"/>
      <c r="F450" s="680"/>
      <c r="G450" s="681"/>
    </row>
    <row r="451" spans="1:7" customFormat="1" ht="13.5">
      <c r="A451" s="675"/>
      <c r="B451" s="676"/>
      <c r="C451" s="677" t="s">
        <v>865</v>
      </c>
      <c r="D451" s="678"/>
      <c r="E451" s="679"/>
      <c r="F451" s="680"/>
      <c r="G451" s="681"/>
    </row>
    <row r="452" spans="1:7" customFormat="1" ht="13.5">
      <c r="A452" s="675"/>
      <c r="B452" s="676"/>
      <c r="C452" s="677" t="s">
        <v>866</v>
      </c>
      <c r="D452" s="678"/>
      <c r="E452" s="679"/>
      <c r="F452" s="680"/>
      <c r="G452" s="681"/>
    </row>
    <row r="453" spans="1:7" customFormat="1" ht="13.5">
      <c r="A453" s="675"/>
      <c r="B453" s="676"/>
      <c r="C453" s="677" t="s">
        <v>867</v>
      </c>
      <c r="D453" s="678"/>
      <c r="E453" s="679"/>
      <c r="F453" s="680"/>
      <c r="G453" s="681"/>
    </row>
    <row r="454" spans="1:7" customFormat="1" ht="13.5">
      <c r="A454" s="675"/>
      <c r="B454" s="676"/>
      <c r="C454" s="677" t="s">
        <v>868</v>
      </c>
      <c r="D454" s="678"/>
      <c r="E454" s="679"/>
      <c r="F454" s="680"/>
      <c r="G454" s="681"/>
    </row>
    <row r="455" spans="1:7" customFormat="1" ht="25.5">
      <c r="A455" s="675"/>
      <c r="B455" s="676"/>
      <c r="C455" s="677" t="s">
        <v>869</v>
      </c>
      <c r="D455" s="678"/>
      <c r="E455" s="679"/>
      <c r="F455" s="680"/>
      <c r="G455" s="681"/>
    </row>
    <row r="456" spans="1:7" customFormat="1" ht="25.5">
      <c r="A456" s="675"/>
      <c r="B456" s="676"/>
      <c r="C456" s="677" t="s">
        <v>870</v>
      </c>
      <c r="D456" s="678"/>
      <c r="E456" s="679"/>
      <c r="F456" s="680"/>
      <c r="G456" s="681"/>
    </row>
    <row r="457" spans="1:7" customFormat="1" ht="13.5">
      <c r="A457" s="675"/>
      <c r="B457" s="676" t="s">
        <v>2661</v>
      </c>
      <c r="C457" s="682" t="s">
        <v>2646</v>
      </c>
      <c r="D457" s="678"/>
      <c r="E457" s="587"/>
      <c r="F457" s="680"/>
      <c r="G457" s="681"/>
    </row>
    <row r="458" spans="1:7" customFormat="1" ht="13.5">
      <c r="A458" s="669" t="s">
        <v>1891</v>
      </c>
      <c r="B458" s="670" t="s">
        <v>871</v>
      </c>
      <c r="C458" s="671" t="s">
        <v>872</v>
      </c>
      <c r="D458" s="672">
        <v>2</v>
      </c>
      <c r="E458" s="673"/>
      <c r="F458" s="99">
        <v>0</v>
      </c>
      <c r="G458" s="674">
        <f>D458*F458</f>
        <v>0</v>
      </c>
    </row>
    <row r="459" spans="1:7" customFormat="1" ht="13.5">
      <c r="A459" s="675"/>
      <c r="B459" s="676"/>
      <c r="C459" s="677" t="s">
        <v>1889</v>
      </c>
      <c r="D459" s="678"/>
      <c r="E459" s="679"/>
      <c r="F459" s="680"/>
      <c r="G459" s="681"/>
    </row>
    <row r="460" spans="1:7" customFormat="1" ht="13.5">
      <c r="A460" s="675"/>
      <c r="B460" s="676"/>
      <c r="C460" s="677" t="s">
        <v>663</v>
      </c>
      <c r="D460" s="678"/>
      <c r="E460" s="679"/>
      <c r="F460" s="680"/>
      <c r="G460" s="681"/>
    </row>
    <row r="461" spans="1:7" customFormat="1" ht="25.5">
      <c r="A461" s="675"/>
      <c r="B461" s="676"/>
      <c r="C461" s="677" t="s">
        <v>873</v>
      </c>
      <c r="D461" s="678"/>
      <c r="E461" s="679"/>
      <c r="F461" s="680"/>
      <c r="G461" s="681"/>
    </row>
    <row r="462" spans="1:7" customFormat="1" ht="13.5">
      <c r="A462" s="675"/>
      <c r="B462" s="676"/>
      <c r="C462" s="677" t="s">
        <v>861</v>
      </c>
      <c r="D462" s="678"/>
      <c r="E462" s="679"/>
      <c r="F462" s="680"/>
      <c r="G462" s="681"/>
    </row>
    <row r="463" spans="1:7" customFormat="1" ht="25.5">
      <c r="A463" s="675"/>
      <c r="B463" s="676"/>
      <c r="C463" s="677" t="s">
        <v>862</v>
      </c>
      <c r="D463" s="678"/>
      <c r="E463" s="679"/>
      <c r="F463" s="680"/>
      <c r="G463" s="681"/>
    </row>
    <row r="464" spans="1:7" customFormat="1" ht="13.5">
      <c r="A464" s="675"/>
      <c r="B464" s="676"/>
      <c r="C464" s="677" t="s">
        <v>863</v>
      </c>
      <c r="D464" s="678"/>
      <c r="E464" s="679"/>
      <c r="F464" s="680"/>
      <c r="G464" s="681"/>
    </row>
    <row r="465" spans="1:13" customFormat="1" ht="13.5">
      <c r="A465" s="675"/>
      <c r="B465" s="676"/>
      <c r="C465" s="677" t="s">
        <v>864</v>
      </c>
      <c r="D465" s="678"/>
      <c r="E465" s="679"/>
      <c r="F465" s="680"/>
      <c r="G465" s="681"/>
    </row>
    <row r="466" spans="1:13" customFormat="1" ht="13.5">
      <c r="A466" s="675"/>
      <c r="B466" s="676"/>
      <c r="C466" s="677" t="s">
        <v>874</v>
      </c>
      <c r="D466" s="678"/>
      <c r="E466" s="679"/>
      <c r="F466" s="680"/>
      <c r="G466" s="681"/>
    </row>
    <row r="467" spans="1:13" customFormat="1" ht="13.5">
      <c r="A467" s="675"/>
      <c r="B467" s="676"/>
      <c r="C467" s="677" t="s">
        <v>865</v>
      </c>
      <c r="D467" s="678"/>
      <c r="E467" s="679"/>
      <c r="F467" s="680"/>
      <c r="G467" s="681"/>
    </row>
    <row r="468" spans="1:13" customFormat="1" ht="13.5">
      <c r="A468" s="675"/>
      <c r="B468" s="676"/>
      <c r="C468" s="677" t="s">
        <v>866</v>
      </c>
      <c r="D468" s="678"/>
      <c r="E468" s="679"/>
      <c r="F468" s="680"/>
      <c r="G468" s="681"/>
    </row>
    <row r="469" spans="1:13" customFormat="1" ht="13.5">
      <c r="A469" s="675"/>
      <c r="B469" s="676"/>
      <c r="C469" s="677" t="s">
        <v>867</v>
      </c>
      <c r="D469" s="678"/>
      <c r="E469" s="679"/>
      <c r="F469" s="680"/>
      <c r="G469" s="681"/>
    </row>
    <row r="470" spans="1:13" customFormat="1" ht="13.5">
      <c r="A470" s="675"/>
      <c r="B470" s="676"/>
      <c r="C470" s="677" t="s">
        <v>868</v>
      </c>
      <c r="D470" s="678"/>
      <c r="E470" s="679"/>
      <c r="F470" s="680"/>
      <c r="G470" s="681"/>
    </row>
    <row r="471" spans="1:13" customFormat="1" ht="13.5">
      <c r="A471" s="675"/>
      <c r="B471" s="676"/>
      <c r="C471" s="677" t="s">
        <v>875</v>
      </c>
      <c r="D471" s="678"/>
      <c r="E471" s="679"/>
      <c r="F471" s="680"/>
      <c r="G471" s="681"/>
    </row>
    <row r="472" spans="1:13" customFormat="1" ht="25.5">
      <c r="A472" s="675"/>
      <c r="B472" s="676"/>
      <c r="C472" s="677" t="s">
        <v>876</v>
      </c>
      <c r="D472" s="678"/>
      <c r="E472" s="679"/>
      <c r="F472" s="680"/>
      <c r="G472" s="681"/>
    </row>
    <row r="473" spans="1:13" customFormat="1" ht="25.5">
      <c r="A473" s="675"/>
      <c r="B473" s="676"/>
      <c r="C473" s="677" t="s">
        <v>870</v>
      </c>
      <c r="D473" s="678"/>
      <c r="E473" s="679"/>
      <c r="F473" s="680"/>
      <c r="G473" s="681"/>
    </row>
    <row r="474" spans="1:13" customFormat="1" ht="13.5">
      <c r="A474" s="675"/>
      <c r="B474" s="676" t="s">
        <v>2661</v>
      </c>
      <c r="C474" s="682" t="s">
        <v>2647</v>
      </c>
      <c r="D474" s="678"/>
      <c r="E474" s="587"/>
      <c r="F474" s="680"/>
      <c r="G474" s="681"/>
    </row>
    <row r="475" spans="1:13" s="95" customFormat="1">
      <c r="A475" s="589" t="s">
        <v>1892</v>
      </c>
      <c r="B475" s="590" t="s">
        <v>877</v>
      </c>
      <c r="C475" s="591" t="s">
        <v>878</v>
      </c>
      <c r="D475" s="592">
        <v>1</v>
      </c>
      <c r="E475" s="593"/>
      <c r="F475" s="98">
        <v>0</v>
      </c>
      <c r="G475" s="595">
        <f>D475*F475</f>
        <v>0</v>
      </c>
      <c r="I475"/>
      <c r="J475"/>
      <c r="K475"/>
      <c r="L475"/>
      <c r="M475"/>
    </row>
    <row r="476" spans="1:13" s="95" customFormat="1">
      <c r="A476" s="597"/>
      <c r="B476" s="614"/>
      <c r="C476" s="585" t="s">
        <v>136</v>
      </c>
      <c r="D476" s="585"/>
      <c r="E476" s="587"/>
      <c r="F476" s="598"/>
      <c r="G476" s="599"/>
      <c r="I476" s="615"/>
      <c r="J476" s="615"/>
      <c r="K476" s="615"/>
    </row>
    <row r="477" spans="1:13" s="95" customFormat="1">
      <c r="A477" s="597"/>
      <c r="B477" s="614"/>
      <c r="C477" s="585" t="s">
        <v>663</v>
      </c>
      <c r="D477" s="585"/>
      <c r="E477" s="587"/>
      <c r="F477" s="598"/>
      <c r="G477" s="599"/>
      <c r="I477" s="615"/>
      <c r="J477" s="615"/>
      <c r="K477" s="615"/>
    </row>
    <row r="478" spans="1:13" s="95" customFormat="1">
      <c r="A478" s="597"/>
      <c r="B478" s="614"/>
      <c r="C478" s="585" t="s">
        <v>2775</v>
      </c>
      <c r="D478" s="585"/>
      <c r="E478" s="587"/>
      <c r="F478" s="598"/>
      <c r="G478" s="599"/>
    </row>
    <row r="479" spans="1:13" s="95" customFormat="1">
      <c r="A479" s="597"/>
      <c r="B479" s="614"/>
      <c r="C479" s="585" t="s">
        <v>879</v>
      </c>
      <c r="D479" s="585"/>
      <c r="E479" s="587"/>
      <c r="F479" s="598"/>
      <c r="G479" s="599"/>
    </row>
    <row r="480" spans="1:13" s="94" customFormat="1">
      <c r="A480" s="597"/>
      <c r="B480" s="614"/>
      <c r="C480" s="585" t="s">
        <v>880</v>
      </c>
      <c r="D480" s="585"/>
      <c r="E480" s="587"/>
      <c r="F480" s="598"/>
      <c r="G480" s="599"/>
      <c r="H480" s="95"/>
      <c r="I480" s="95"/>
      <c r="J480" s="95"/>
      <c r="K480" s="95"/>
    </row>
    <row r="481" spans="1:13" s="94" customFormat="1">
      <c r="A481" s="597"/>
      <c r="B481" s="614"/>
      <c r="C481" s="585" t="s">
        <v>881</v>
      </c>
      <c r="D481" s="585"/>
      <c r="E481" s="587"/>
      <c r="F481" s="598"/>
      <c r="G481" s="599"/>
      <c r="H481" s="95"/>
      <c r="I481" s="95"/>
      <c r="J481" s="95"/>
      <c r="K481" s="95"/>
    </row>
    <row r="482" spans="1:13" s="95" customFormat="1">
      <c r="A482" s="597"/>
      <c r="B482" s="614"/>
      <c r="C482" s="585" t="s">
        <v>882</v>
      </c>
      <c r="D482" s="585"/>
      <c r="E482" s="587"/>
      <c r="F482" s="598"/>
      <c r="G482" s="599"/>
    </row>
    <row r="483" spans="1:13" s="95" customFormat="1">
      <c r="A483" s="597"/>
      <c r="B483" s="614"/>
      <c r="C483" s="585" t="s">
        <v>883</v>
      </c>
      <c r="D483" s="585"/>
      <c r="E483" s="587"/>
      <c r="F483" s="598"/>
      <c r="G483" s="599"/>
    </row>
    <row r="484" spans="1:13" s="95" customFormat="1">
      <c r="A484" s="597"/>
      <c r="B484" s="614"/>
      <c r="C484" s="585" t="s">
        <v>884</v>
      </c>
      <c r="D484" s="585"/>
      <c r="E484" s="587"/>
      <c r="F484" s="598"/>
      <c r="G484" s="599"/>
    </row>
    <row r="485" spans="1:13" s="95" customFormat="1">
      <c r="A485" s="597"/>
      <c r="B485" s="614"/>
      <c r="C485" s="585" t="s">
        <v>885</v>
      </c>
      <c r="D485" s="585"/>
      <c r="E485" s="587"/>
      <c r="F485" s="598"/>
      <c r="G485" s="599"/>
    </row>
    <row r="486" spans="1:13" s="95" customFormat="1">
      <c r="A486" s="597"/>
      <c r="B486" s="614"/>
      <c r="C486" s="585" t="s">
        <v>886</v>
      </c>
      <c r="D486" s="585"/>
      <c r="E486" s="587"/>
      <c r="F486" s="598"/>
      <c r="G486" s="599"/>
    </row>
    <row r="487" spans="1:13" s="95" customFormat="1">
      <c r="A487" s="597"/>
      <c r="B487" s="614"/>
      <c r="C487" s="585" t="s">
        <v>887</v>
      </c>
      <c r="D487" s="585"/>
      <c r="E487" s="587"/>
      <c r="F487" s="598"/>
      <c r="G487" s="599"/>
    </row>
    <row r="488" spans="1:13" s="95" customFormat="1">
      <c r="A488" s="597"/>
      <c r="B488" s="614"/>
      <c r="C488" s="585" t="s">
        <v>2776</v>
      </c>
      <c r="D488" s="585"/>
      <c r="E488" s="587"/>
      <c r="F488" s="598"/>
      <c r="G488" s="599"/>
    </row>
    <row r="489" spans="1:13" s="95" customFormat="1">
      <c r="A489" s="597"/>
      <c r="B489" s="614"/>
      <c r="C489" s="585" t="s">
        <v>889</v>
      </c>
      <c r="D489" s="585"/>
      <c r="E489" s="587"/>
      <c r="F489" s="598"/>
      <c r="G489" s="599"/>
    </row>
    <row r="490" spans="1:13" s="95" customFormat="1">
      <c r="A490" s="597"/>
      <c r="B490" s="614"/>
      <c r="C490" s="585" t="s">
        <v>890</v>
      </c>
      <c r="D490" s="585"/>
      <c r="E490" s="587"/>
      <c r="F490" s="598"/>
      <c r="G490" s="599"/>
    </row>
    <row r="491" spans="1:13" s="95" customFormat="1" ht="25.5">
      <c r="A491" s="597"/>
      <c r="B491" s="614"/>
      <c r="C491" s="585" t="s">
        <v>891</v>
      </c>
      <c r="D491" s="585"/>
      <c r="E491" s="587"/>
      <c r="F491" s="598"/>
      <c r="G491" s="599"/>
    </row>
    <row r="492" spans="1:13" s="95" customFormat="1">
      <c r="A492" s="597"/>
      <c r="B492" s="585"/>
      <c r="C492" s="602" t="s">
        <v>2777</v>
      </c>
      <c r="D492" s="585"/>
      <c r="E492" s="587"/>
      <c r="F492" s="598"/>
      <c r="G492" s="599"/>
    </row>
    <row r="493" spans="1:13" s="94" customFormat="1">
      <c r="A493" s="589" t="s">
        <v>1893</v>
      </c>
      <c r="B493" s="590" t="s">
        <v>892</v>
      </c>
      <c r="C493" s="591" t="s">
        <v>893</v>
      </c>
      <c r="D493" s="592">
        <v>4</v>
      </c>
      <c r="E493" s="593"/>
      <c r="F493" s="98">
        <v>0</v>
      </c>
      <c r="G493" s="595">
        <f>D493*F493</f>
        <v>0</v>
      </c>
      <c r="H493" s="95"/>
      <c r="I493"/>
      <c r="J493"/>
      <c r="K493"/>
      <c r="L493"/>
      <c r="M493"/>
    </row>
    <row r="494" spans="1:13" s="94" customFormat="1">
      <c r="A494" s="597"/>
      <c r="B494" s="585"/>
      <c r="C494" s="585" t="s">
        <v>894</v>
      </c>
      <c r="D494" s="585"/>
      <c r="E494" s="587"/>
      <c r="F494" s="598"/>
      <c r="G494" s="599"/>
      <c r="H494" s="95"/>
      <c r="I494" s="95"/>
      <c r="J494" s="95"/>
      <c r="K494" s="95"/>
    </row>
    <row r="495" spans="1:13" s="95" customFormat="1">
      <c r="A495" s="597"/>
      <c r="B495" s="614"/>
      <c r="C495" s="585" t="s">
        <v>663</v>
      </c>
      <c r="D495" s="614"/>
      <c r="E495" s="587"/>
      <c r="F495" s="617"/>
      <c r="G495" s="618"/>
    </row>
    <row r="496" spans="1:13" s="95" customFormat="1">
      <c r="A496" s="597"/>
      <c r="B496" s="614"/>
      <c r="C496" s="585" t="s">
        <v>895</v>
      </c>
      <c r="D496" s="614"/>
      <c r="E496" s="587"/>
      <c r="F496" s="617"/>
      <c r="G496" s="618"/>
    </row>
    <row r="497" spans="1:13" s="95" customFormat="1">
      <c r="A497" s="597"/>
      <c r="B497" s="614"/>
      <c r="C497" s="585" t="s">
        <v>896</v>
      </c>
      <c r="D497" s="614"/>
      <c r="E497" s="587"/>
      <c r="F497" s="617"/>
      <c r="G497" s="618"/>
      <c r="H497" s="615"/>
    </row>
    <row r="498" spans="1:13" s="95" customFormat="1">
      <c r="A498" s="597"/>
      <c r="B498" s="614"/>
      <c r="C498" s="585" t="s">
        <v>897</v>
      </c>
      <c r="D498" s="614"/>
      <c r="E498" s="587"/>
      <c r="F498" s="617"/>
      <c r="G498" s="618"/>
      <c r="H498" s="615"/>
    </row>
    <row r="499" spans="1:13" s="95" customFormat="1">
      <c r="A499" s="597"/>
      <c r="B499" s="614"/>
      <c r="C499" s="585" t="s">
        <v>898</v>
      </c>
      <c r="D499" s="614"/>
      <c r="E499" s="587"/>
      <c r="F499" s="617"/>
      <c r="G499" s="618"/>
      <c r="H499" s="615"/>
    </row>
    <row r="500" spans="1:13" s="95" customFormat="1">
      <c r="A500" s="597"/>
      <c r="B500" s="614"/>
      <c r="C500" s="585" t="s">
        <v>899</v>
      </c>
      <c r="D500" s="614"/>
      <c r="E500" s="587"/>
      <c r="F500" s="617"/>
      <c r="G500" s="618"/>
      <c r="H500" s="615"/>
      <c r="I500" s="615"/>
      <c r="J500" s="615"/>
      <c r="K500" s="615"/>
    </row>
    <row r="501" spans="1:13" s="95" customFormat="1">
      <c r="A501" s="597"/>
      <c r="B501" s="614"/>
      <c r="C501" s="585" t="s">
        <v>900</v>
      </c>
      <c r="D501" s="614"/>
      <c r="E501" s="587"/>
      <c r="F501" s="617"/>
      <c r="G501" s="618"/>
      <c r="H501" s="615"/>
      <c r="I501" s="615"/>
      <c r="J501" s="615"/>
      <c r="K501" s="615"/>
    </row>
    <row r="502" spans="1:13" s="94" customFormat="1">
      <c r="A502" s="597"/>
      <c r="B502" s="614"/>
      <c r="C502" s="585" t="s">
        <v>901</v>
      </c>
      <c r="D502" s="614"/>
      <c r="E502" s="587"/>
      <c r="F502" s="617"/>
      <c r="G502" s="618"/>
      <c r="H502" s="615"/>
      <c r="I502" s="615"/>
      <c r="J502" s="615"/>
      <c r="K502" s="615"/>
    </row>
    <row r="503" spans="1:13" s="94" customFormat="1">
      <c r="A503" s="597"/>
      <c r="B503" s="614"/>
      <c r="C503" s="585" t="s">
        <v>902</v>
      </c>
      <c r="D503" s="614"/>
      <c r="E503" s="587"/>
      <c r="F503" s="617"/>
      <c r="G503" s="618"/>
      <c r="H503" s="615"/>
      <c r="I503" s="615"/>
      <c r="J503" s="615"/>
      <c r="K503" s="615"/>
    </row>
    <row r="504" spans="1:13" s="95" customFormat="1">
      <c r="A504" s="597"/>
      <c r="B504" s="614"/>
      <c r="C504" s="585" t="s">
        <v>903</v>
      </c>
      <c r="D504" s="614"/>
      <c r="E504" s="587"/>
      <c r="F504" s="617"/>
      <c r="G504" s="618"/>
      <c r="H504" s="615"/>
      <c r="I504" s="615"/>
      <c r="J504" s="615"/>
      <c r="K504" s="615"/>
    </row>
    <row r="505" spans="1:13" s="95" customFormat="1" ht="25.5">
      <c r="A505" s="597"/>
      <c r="B505" s="614"/>
      <c r="C505" s="585" t="s">
        <v>904</v>
      </c>
      <c r="D505" s="614"/>
      <c r="E505" s="587"/>
      <c r="F505" s="617"/>
      <c r="G505" s="618"/>
      <c r="H505" s="615"/>
      <c r="I505" s="615"/>
      <c r="J505" s="615"/>
      <c r="K505" s="615"/>
    </row>
    <row r="506" spans="1:13" s="95" customFormat="1">
      <c r="A506" s="597"/>
      <c r="B506" s="614"/>
      <c r="C506" s="585" t="s">
        <v>905</v>
      </c>
      <c r="D506" s="614"/>
      <c r="E506" s="587"/>
      <c r="F506" s="617"/>
      <c r="G506" s="618"/>
      <c r="H506" s="615"/>
      <c r="I506" s="615"/>
      <c r="J506" s="615"/>
      <c r="K506" s="615"/>
    </row>
    <row r="507" spans="1:13" s="95" customFormat="1">
      <c r="A507" s="597"/>
      <c r="B507" s="585"/>
      <c r="C507" s="602" t="s">
        <v>2778</v>
      </c>
      <c r="D507" s="585"/>
      <c r="E507" s="587"/>
      <c r="F507" s="598"/>
      <c r="G507" s="599"/>
    </row>
    <row r="508" spans="1:13" s="95" customFormat="1">
      <c r="A508" s="589" t="s">
        <v>1894</v>
      </c>
      <c r="B508" s="590" t="s">
        <v>1895</v>
      </c>
      <c r="C508" s="591" t="s">
        <v>1030</v>
      </c>
      <c r="D508" s="612">
        <v>50</v>
      </c>
      <c r="E508" s="593"/>
      <c r="F508" s="98">
        <v>0</v>
      </c>
      <c r="G508" s="595">
        <f>D508*F508</f>
        <v>0</v>
      </c>
      <c r="H508" s="94"/>
      <c r="I508"/>
      <c r="J508"/>
      <c r="K508"/>
      <c r="L508"/>
      <c r="M508"/>
    </row>
    <row r="509" spans="1:13" s="95" customFormat="1">
      <c r="A509" s="597"/>
      <c r="B509" s="604"/>
      <c r="C509" s="585" t="s">
        <v>1031</v>
      </c>
      <c r="D509" s="604"/>
      <c r="E509" s="587"/>
      <c r="F509" s="605"/>
      <c r="G509" s="618"/>
      <c r="H509" s="94"/>
      <c r="I509" s="615"/>
      <c r="J509" s="615"/>
      <c r="K509" s="615"/>
    </row>
    <row r="510" spans="1:13" s="95" customFormat="1">
      <c r="A510" s="597"/>
      <c r="B510" s="614"/>
      <c r="C510" s="683" t="s">
        <v>663</v>
      </c>
      <c r="D510" s="585"/>
      <c r="E510" s="587"/>
      <c r="F510" s="617"/>
      <c r="G510" s="618"/>
      <c r="I510" s="615"/>
      <c r="J510" s="615"/>
      <c r="K510" s="615"/>
    </row>
    <row r="511" spans="1:13" s="95" customFormat="1">
      <c r="A511" s="597"/>
      <c r="B511" s="614"/>
      <c r="C511" s="683" t="s">
        <v>2779</v>
      </c>
      <c r="D511" s="585"/>
      <c r="E511" s="587"/>
      <c r="F511" s="617"/>
      <c r="G511" s="618"/>
      <c r="I511"/>
      <c r="J511" s="94"/>
      <c r="K511"/>
    </row>
    <row r="512" spans="1:13" s="95" customFormat="1">
      <c r="A512" s="597"/>
      <c r="B512" s="614"/>
      <c r="C512" s="683" t="s">
        <v>1032</v>
      </c>
      <c r="D512" s="585"/>
      <c r="E512" s="587"/>
      <c r="F512" s="617"/>
      <c r="G512" s="618"/>
      <c r="I512"/>
      <c r="J512" s="94"/>
      <c r="K512"/>
    </row>
    <row r="513" spans="1:13" s="95" customFormat="1">
      <c r="A513" s="597"/>
      <c r="B513" s="614"/>
      <c r="C513" s="683" t="s">
        <v>2780</v>
      </c>
      <c r="D513" s="585"/>
      <c r="E513" s="587"/>
      <c r="F513" s="617"/>
      <c r="G513" s="618"/>
    </row>
    <row r="514" spans="1:13" s="95" customFormat="1">
      <c r="A514" s="597"/>
      <c r="B514" s="614"/>
      <c r="C514" s="683" t="s">
        <v>2781</v>
      </c>
      <c r="D514" s="585"/>
      <c r="E514" s="587"/>
      <c r="F514" s="617"/>
      <c r="G514" s="618"/>
    </row>
    <row r="515" spans="1:13" s="95" customFormat="1">
      <c r="A515" s="597"/>
      <c r="B515" s="614"/>
      <c r="C515" s="683" t="s">
        <v>2782</v>
      </c>
      <c r="D515" s="585"/>
      <c r="E515" s="587"/>
      <c r="F515" s="617"/>
      <c r="G515" s="618"/>
    </row>
    <row r="516" spans="1:13" s="95" customFormat="1" ht="25.5">
      <c r="A516" s="597"/>
      <c r="B516" s="614"/>
      <c r="C516" s="683" t="s">
        <v>2783</v>
      </c>
      <c r="D516" s="585"/>
      <c r="E516" s="587"/>
      <c r="F516" s="617"/>
      <c r="G516" s="618"/>
    </row>
    <row r="517" spans="1:13" s="95" customFormat="1">
      <c r="A517" s="597"/>
      <c r="B517" s="614"/>
      <c r="C517" s="683" t="s">
        <v>1033</v>
      </c>
      <c r="D517" s="585"/>
      <c r="E517" s="587"/>
      <c r="F517" s="598"/>
      <c r="G517" s="599"/>
    </row>
    <row r="518" spans="1:13" s="95" customFormat="1">
      <c r="A518" s="597"/>
      <c r="B518" s="614"/>
      <c r="C518" s="683" t="s">
        <v>2784</v>
      </c>
      <c r="D518" s="585"/>
      <c r="E518" s="587"/>
      <c r="F518" s="598"/>
      <c r="G518" s="599"/>
    </row>
    <row r="519" spans="1:13" s="95" customFormat="1">
      <c r="A519" s="597"/>
      <c r="B519" s="614"/>
      <c r="C519" s="683" t="s">
        <v>2785</v>
      </c>
      <c r="D519" s="585"/>
      <c r="E519" s="587"/>
      <c r="F519" s="598"/>
      <c r="G519" s="599"/>
    </row>
    <row r="520" spans="1:13" s="95" customFormat="1">
      <c r="A520" s="597"/>
      <c r="B520" s="585"/>
      <c r="C520" s="602" t="s">
        <v>2786</v>
      </c>
      <c r="D520" s="585"/>
      <c r="E520" s="587"/>
      <c r="F520" s="598"/>
      <c r="G520" s="599"/>
    </row>
    <row r="521" spans="1:13" s="95" customFormat="1">
      <c r="A521" s="589" t="s">
        <v>1897</v>
      </c>
      <c r="B521" s="590" t="s">
        <v>1896</v>
      </c>
      <c r="C521" s="591" t="s">
        <v>1034</v>
      </c>
      <c r="D521" s="612">
        <v>50</v>
      </c>
      <c r="E521" s="593"/>
      <c r="F521" s="98">
        <v>0</v>
      </c>
      <c r="G521" s="595">
        <f>D521*F521</f>
        <v>0</v>
      </c>
      <c r="H521" s="94"/>
      <c r="I521"/>
      <c r="J521"/>
      <c r="K521"/>
      <c r="L521"/>
      <c r="M521"/>
    </row>
    <row r="522" spans="1:13" s="95" customFormat="1">
      <c r="A522" s="597"/>
      <c r="B522" s="604"/>
      <c r="C522" s="585" t="s">
        <v>1031</v>
      </c>
      <c r="D522" s="604"/>
      <c r="E522" s="587"/>
      <c r="F522" s="605"/>
      <c r="G522" s="606"/>
      <c r="H522" s="94"/>
    </row>
    <row r="523" spans="1:13" s="95" customFormat="1">
      <c r="A523" s="597"/>
      <c r="B523" s="614"/>
      <c r="C523" s="683" t="s">
        <v>663</v>
      </c>
      <c r="D523" s="585"/>
      <c r="E523" s="587"/>
      <c r="F523" s="598"/>
      <c r="G523" s="599"/>
    </row>
    <row r="524" spans="1:13" s="95" customFormat="1">
      <c r="A524" s="597"/>
      <c r="B524" s="614"/>
      <c r="C524" s="683" t="s">
        <v>2779</v>
      </c>
      <c r="D524" s="585"/>
      <c r="E524" s="587"/>
      <c r="F524" s="598"/>
      <c r="G524" s="599"/>
      <c r="I524"/>
      <c r="J524" s="94"/>
      <c r="K524"/>
    </row>
    <row r="525" spans="1:13" s="95" customFormat="1">
      <c r="A525" s="597"/>
      <c r="B525" s="614"/>
      <c r="C525" s="683" t="s">
        <v>2787</v>
      </c>
      <c r="D525" s="585"/>
      <c r="E525" s="587"/>
      <c r="F525" s="598"/>
      <c r="G525" s="599"/>
      <c r="I525"/>
      <c r="J525" s="94"/>
      <c r="K525"/>
    </row>
    <row r="526" spans="1:13" s="95" customFormat="1">
      <c r="A526" s="597"/>
      <c r="B526" s="614"/>
      <c r="C526" s="683" t="s">
        <v>2780</v>
      </c>
      <c r="D526" s="585"/>
      <c r="E526" s="587"/>
      <c r="F526" s="598"/>
      <c r="G526" s="599"/>
    </row>
    <row r="527" spans="1:13" s="95" customFormat="1">
      <c r="A527" s="597"/>
      <c r="B527" s="614"/>
      <c r="C527" s="683" t="s">
        <v>2781</v>
      </c>
      <c r="D527" s="585"/>
      <c r="E527" s="587"/>
      <c r="F527" s="598"/>
      <c r="G527" s="599"/>
    </row>
    <row r="528" spans="1:13" s="95" customFormat="1">
      <c r="A528" s="597"/>
      <c r="B528" s="614"/>
      <c r="C528" s="683" t="s">
        <v>2782</v>
      </c>
      <c r="D528" s="585"/>
      <c r="E528" s="587"/>
      <c r="F528" s="598"/>
      <c r="G528" s="599"/>
    </row>
    <row r="529" spans="1:13" s="95" customFormat="1" ht="25.5">
      <c r="A529" s="597"/>
      <c r="B529" s="614"/>
      <c r="C529" s="683" t="s">
        <v>2783</v>
      </c>
      <c r="D529" s="585"/>
      <c r="E529" s="587"/>
      <c r="F529" s="598"/>
      <c r="G529" s="599"/>
    </row>
    <row r="530" spans="1:13" s="95" customFormat="1">
      <c r="A530" s="597"/>
      <c r="B530" s="614"/>
      <c r="C530" s="683" t="s">
        <v>1033</v>
      </c>
      <c r="D530" s="585"/>
      <c r="E530" s="587"/>
      <c r="F530" s="598"/>
      <c r="G530" s="599"/>
    </row>
    <row r="531" spans="1:13" s="95" customFormat="1">
      <c r="A531" s="597"/>
      <c r="B531" s="614"/>
      <c r="C531" s="683" t="s">
        <v>2784</v>
      </c>
      <c r="D531" s="585"/>
      <c r="E531" s="587"/>
      <c r="F531" s="598"/>
      <c r="G531" s="599"/>
    </row>
    <row r="532" spans="1:13" s="95" customFormat="1">
      <c r="A532" s="597"/>
      <c r="B532" s="614"/>
      <c r="C532" s="683" t="s">
        <v>2785</v>
      </c>
      <c r="D532" s="585"/>
      <c r="E532" s="587"/>
      <c r="F532" s="598"/>
      <c r="G532" s="599"/>
    </row>
    <row r="533" spans="1:13" s="95" customFormat="1">
      <c r="A533" s="597"/>
      <c r="B533" s="585"/>
      <c r="C533" s="602" t="s">
        <v>2786</v>
      </c>
      <c r="D533" s="585"/>
      <c r="E533" s="587"/>
      <c r="F533" s="598"/>
      <c r="G533" s="599"/>
    </row>
    <row r="534" spans="1:13" s="95" customFormat="1">
      <c r="A534" s="589" t="s">
        <v>1898</v>
      </c>
      <c r="B534" s="590" t="s">
        <v>906</v>
      </c>
      <c r="C534" s="591" t="s">
        <v>907</v>
      </c>
      <c r="D534" s="612">
        <v>12</v>
      </c>
      <c r="E534" s="593"/>
      <c r="F534" s="98">
        <v>0</v>
      </c>
      <c r="G534" s="595">
        <f>D534*F534</f>
        <v>0</v>
      </c>
      <c r="H534" s="684"/>
      <c r="I534"/>
      <c r="J534"/>
      <c r="K534"/>
      <c r="L534"/>
      <c r="M534"/>
    </row>
    <row r="535" spans="1:13" s="95" customFormat="1">
      <c r="A535" s="597"/>
      <c r="B535" s="585"/>
      <c r="C535" s="585" t="s">
        <v>3540</v>
      </c>
      <c r="D535" s="585"/>
      <c r="E535" s="587"/>
      <c r="F535" s="598"/>
      <c r="G535" s="599"/>
      <c r="H535" s="684"/>
    </row>
    <row r="536" spans="1:13" s="95" customFormat="1">
      <c r="A536" s="597"/>
      <c r="B536" s="585"/>
      <c r="C536" s="585" t="s">
        <v>663</v>
      </c>
      <c r="D536" s="585"/>
      <c r="E536" s="587"/>
      <c r="F536" s="598"/>
      <c r="G536" s="599"/>
    </row>
    <row r="537" spans="1:13" s="95" customFormat="1" ht="25.5">
      <c r="A537" s="597"/>
      <c r="B537" s="585"/>
      <c r="C537" s="585" t="s">
        <v>908</v>
      </c>
      <c r="D537" s="585"/>
      <c r="E537" s="587"/>
      <c r="F537" s="598"/>
      <c r="G537" s="599"/>
      <c r="H537" s="685"/>
      <c r="I537"/>
      <c r="J537" s="94"/>
      <c r="K537"/>
    </row>
    <row r="538" spans="1:13" s="94" customFormat="1">
      <c r="A538" s="597"/>
      <c r="B538" s="585"/>
      <c r="C538" s="585" t="s">
        <v>909</v>
      </c>
      <c r="D538" s="585"/>
      <c r="E538" s="587"/>
      <c r="F538" s="598"/>
      <c r="G538" s="599"/>
      <c r="H538" s="95"/>
      <c r="I538"/>
      <c r="K538"/>
    </row>
    <row r="539" spans="1:13" s="94" customFormat="1">
      <c r="A539" s="597"/>
      <c r="B539" s="585"/>
      <c r="C539" s="585" t="s">
        <v>910</v>
      </c>
      <c r="D539" s="585"/>
      <c r="E539" s="587"/>
      <c r="F539" s="598"/>
      <c r="G539" s="599"/>
      <c r="H539" s="95"/>
      <c r="I539" s="95"/>
      <c r="J539" s="95"/>
      <c r="K539" s="95"/>
    </row>
    <row r="540" spans="1:13" s="95" customFormat="1">
      <c r="A540" s="597"/>
      <c r="B540" s="585"/>
      <c r="C540" s="585" t="s">
        <v>911</v>
      </c>
      <c r="D540" s="585"/>
      <c r="E540" s="587"/>
      <c r="F540" s="598"/>
      <c r="G540" s="599"/>
    </row>
    <row r="541" spans="1:13" s="95" customFormat="1">
      <c r="A541" s="597"/>
      <c r="B541" s="585"/>
      <c r="C541" s="585" t="s">
        <v>912</v>
      </c>
      <c r="D541" s="585"/>
      <c r="E541" s="587"/>
      <c r="F541" s="598"/>
      <c r="G541" s="599"/>
    </row>
    <row r="542" spans="1:13" s="95" customFormat="1">
      <c r="A542" s="597"/>
      <c r="B542" s="585"/>
      <c r="C542" s="585" t="s">
        <v>913</v>
      </c>
      <c r="D542" s="585"/>
      <c r="E542" s="587"/>
      <c r="F542" s="598"/>
      <c r="G542" s="599"/>
    </row>
    <row r="543" spans="1:13" s="95" customFormat="1">
      <c r="A543" s="597"/>
      <c r="B543" s="585"/>
      <c r="C543" s="602" t="s">
        <v>2788</v>
      </c>
      <c r="D543" s="585"/>
      <c r="E543" s="587"/>
      <c r="F543" s="598"/>
      <c r="G543" s="599"/>
    </row>
    <row r="544" spans="1:13" s="95" customFormat="1">
      <c r="A544" s="589" t="s">
        <v>2197</v>
      </c>
      <c r="B544" s="590" t="s">
        <v>1900</v>
      </c>
      <c r="C544" s="591" t="s">
        <v>915</v>
      </c>
      <c r="D544" s="612">
        <v>4</v>
      </c>
      <c r="E544" s="593"/>
      <c r="F544" s="98">
        <v>0</v>
      </c>
      <c r="G544" s="595">
        <f>D544*F544</f>
        <v>0</v>
      </c>
      <c r="H544" s="684"/>
      <c r="I544"/>
      <c r="J544" s="94"/>
      <c r="K544"/>
    </row>
    <row r="545" spans="1:11" s="95" customFormat="1">
      <c r="A545" s="597"/>
      <c r="B545" s="604"/>
      <c r="C545" s="585" t="s">
        <v>916</v>
      </c>
      <c r="D545" s="585"/>
      <c r="E545" s="587"/>
      <c r="F545" s="598"/>
      <c r="G545" s="599"/>
      <c r="H545" s="684"/>
      <c r="I545"/>
      <c r="J545" s="94"/>
      <c r="K545"/>
    </row>
    <row r="546" spans="1:11" s="95" customFormat="1">
      <c r="A546" s="597"/>
      <c r="B546" s="614"/>
      <c r="C546" s="585" t="s">
        <v>663</v>
      </c>
      <c r="D546" s="585"/>
      <c r="E546" s="587"/>
      <c r="F546" s="598"/>
      <c r="G546" s="599"/>
    </row>
    <row r="547" spans="1:11" s="94" customFormat="1">
      <c r="A547" s="597"/>
      <c r="B547" s="614"/>
      <c r="C547" s="585" t="s">
        <v>917</v>
      </c>
      <c r="D547" s="585"/>
      <c r="E547" s="587"/>
      <c r="F547" s="598"/>
      <c r="G547" s="599"/>
      <c r="H547" s="685"/>
      <c r="I547" s="95"/>
      <c r="J547" s="95"/>
      <c r="K547" s="95"/>
    </row>
    <row r="548" spans="1:11" s="94" customFormat="1">
      <c r="A548" s="597"/>
      <c r="B548" s="614"/>
      <c r="C548" s="585" t="s">
        <v>918</v>
      </c>
      <c r="D548" s="585"/>
      <c r="E548" s="587"/>
      <c r="F548" s="598"/>
      <c r="G548" s="599"/>
      <c r="H548" s="95"/>
      <c r="I548" s="95"/>
      <c r="J548" s="95"/>
      <c r="K548" s="95"/>
    </row>
    <row r="549" spans="1:11" s="94" customFormat="1">
      <c r="A549" s="597"/>
      <c r="B549" s="614"/>
      <c r="C549" s="585" t="s">
        <v>919</v>
      </c>
      <c r="D549" s="585"/>
      <c r="E549" s="587"/>
      <c r="F549" s="598"/>
      <c r="G549" s="599"/>
      <c r="H549" s="95"/>
      <c r="I549" s="95"/>
      <c r="J549" s="95"/>
      <c r="K549" s="95"/>
    </row>
    <row r="550" spans="1:11" s="95" customFormat="1">
      <c r="A550" s="597"/>
      <c r="B550" s="585"/>
      <c r="C550" s="602" t="s">
        <v>2844</v>
      </c>
      <c r="D550" s="585"/>
      <c r="E550" s="587"/>
      <c r="F550" s="598"/>
      <c r="G550" s="599"/>
    </row>
    <row r="551" spans="1:11" s="94" customFormat="1">
      <c r="A551" s="589" t="s">
        <v>1899</v>
      </c>
      <c r="B551" s="590" t="s">
        <v>920</v>
      </c>
      <c r="C551" s="591" t="s">
        <v>921</v>
      </c>
      <c r="D551" s="612">
        <v>2</v>
      </c>
      <c r="E551" s="593"/>
      <c r="F551" s="98">
        <v>0</v>
      </c>
      <c r="G551" s="595">
        <f>D551*F551</f>
        <v>0</v>
      </c>
      <c r="I551" s="95"/>
      <c r="J551" s="95"/>
      <c r="K551" s="95"/>
    </row>
    <row r="552" spans="1:11" s="94" customFormat="1">
      <c r="A552" s="597"/>
      <c r="B552" s="604"/>
      <c r="C552" s="585" t="s">
        <v>922</v>
      </c>
      <c r="D552" s="585"/>
      <c r="E552" s="587"/>
      <c r="F552" s="598"/>
      <c r="G552" s="599"/>
      <c r="I552" s="95"/>
      <c r="J552" s="95"/>
      <c r="K552" s="95"/>
    </row>
    <row r="553" spans="1:11" s="94" customFormat="1">
      <c r="A553" s="597"/>
      <c r="B553" s="614"/>
      <c r="C553" s="585" t="s">
        <v>663</v>
      </c>
      <c r="D553" s="585"/>
      <c r="E553" s="587"/>
      <c r="F553" s="598"/>
      <c r="G553" s="599"/>
      <c r="H553" s="95"/>
      <c r="I553" s="95"/>
      <c r="J553" s="95"/>
      <c r="K553" s="95"/>
    </row>
    <row r="554" spans="1:11" s="94" customFormat="1">
      <c r="A554" s="597"/>
      <c r="B554" s="614"/>
      <c r="C554" s="585" t="s">
        <v>923</v>
      </c>
      <c r="D554" s="585"/>
      <c r="E554" s="587"/>
      <c r="F554" s="598"/>
      <c r="G554" s="599"/>
      <c r="H554" s="95"/>
      <c r="I554" s="95"/>
      <c r="J554" s="95"/>
      <c r="K554" s="95"/>
    </row>
    <row r="555" spans="1:11" s="94" customFormat="1">
      <c r="A555" s="597"/>
      <c r="B555" s="614"/>
      <c r="C555" s="585" t="s">
        <v>924</v>
      </c>
      <c r="D555" s="585"/>
      <c r="E555" s="587"/>
      <c r="F555" s="598"/>
      <c r="G555" s="599"/>
      <c r="H555" s="95"/>
      <c r="I555"/>
      <c r="K555"/>
    </row>
    <row r="556" spans="1:11" s="94" customFormat="1">
      <c r="A556" s="597"/>
      <c r="B556" s="614"/>
      <c r="C556" s="585" t="s">
        <v>925</v>
      </c>
      <c r="D556" s="585"/>
      <c r="E556" s="587"/>
      <c r="F556" s="598"/>
      <c r="G556" s="599"/>
      <c r="H556" s="95"/>
      <c r="I556"/>
      <c r="K556"/>
    </row>
    <row r="557" spans="1:11" s="94" customFormat="1">
      <c r="A557" s="597"/>
      <c r="B557" s="614"/>
      <c r="C557" s="585" t="s">
        <v>926</v>
      </c>
      <c r="D557" s="585"/>
      <c r="E557" s="587"/>
      <c r="F557" s="598"/>
      <c r="G557" s="599"/>
      <c r="H557" s="95"/>
      <c r="I557" s="95"/>
      <c r="J557" s="95"/>
      <c r="K557" s="95"/>
    </row>
    <row r="558" spans="1:11" s="94" customFormat="1">
      <c r="A558" s="597"/>
      <c r="B558" s="614"/>
      <c r="C558" s="585" t="s">
        <v>927</v>
      </c>
      <c r="D558" s="585"/>
      <c r="E558" s="587"/>
      <c r="F558" s="598"/>
      <c r="G558" s="599"/>
      <c r="H558" s="95"/>
      <c r="I558" s="95"/>
      <c r="J558" s="95"/>
      <c r="K558" s="95"/>
    </row>
    <row r="559" spans="1:11" s="95" customFormat="1">
      <c r="A559" s="597"/>
      <c r="B559" s="585"/>
      <c r="C559" s="602" t="s">
        <v>2845</v>
      </c>
      <c r="D559" s="585"/>
      <c r="E559" s="587"/>
      <c r="F559" s="598"/>
      <c r="G559" s="599"/>
    </row>
    <row r="560" spans="1:11" s="94" customFormat="1">
      <c r="A560" s="589" t="s">
        <v>1902</v>
      </c>
      <c r="B560" s="590" t="s">
        <v>928</v>
      </c>
      <c r="C560" s="591" t="s">
        <v>929</v>
      </c>
      <c r="D560" s="612">
        <v>4</v>
      </c>
      <c r="E560" s="593"/>
      <c r="F560" s="98">
        <v>0</v>
      </c>
      <c r="G560" s="595">
        <f>D560*F560</f>
        <v>0</v>
      </c>
      <c r="I560" s="95"/>
      <c r="J560" s="95"/>
      <c r="K560" s="95"/>
    </row>
    <row r="561" spans="1:11" s="94" customFormat="1">
      <c r="A561" s="597"/>
      <c r="B561" s="604"/>
      <c r="C561" s="585" t="s">
        <v>930</v>
      </c>
      <c r="D561" s="585"/>
      <c r="E561" s="587"/>
      <c r="F561" s="598"/>
      <c r="G561" s="599"/>
      <c r="I561" s="95"/>
      <c r="J561" s="95"/>
      <c r="K561" s="95"/>
    </row>
    <row r="562" spans="1:11" s="94" customFormat="1">
      <c r="A562" s="597"/>
      <c r="B562" s="614"/>
      <c r="C562" s="585" t="s">
        <v>663</v>
      </c>
      <c r="D562" s="585"/>
      <c r="E562" s="587"/>
      <c r="F562" s="598"/>
      <c r="G562" s="599"/>
      <c r="H562" s="95"/>
      <c r="I562" s="95"/>
      <c r="J562" s="95"/>
      <c r="K562" s="95"/>
    </row>
    <row r="563" spans="1:11" s="94" customFormat="1">
      <c r="A563" s="597"/>
      <c r="B563" s="614"/>
      <c r="C563" s="585" t="s">
        <v>931</v>
      </c>
      <c r="D563" s="585"/>
      <c r="E563" s="587"/>
      <c r="F563" s="598"/>
      <c r="G563" s="599"/>
      <c r="H563" s="95"/>
      <c r="I563" s="95"/>
      <c r="J563" s="95"/>
      <c r="K563" s="95"/>
    </row>
    <row r="564" spans="1:11" s="94" customFormat="1">
      <c r="A564" s="597"/>
      <c r="B564" s="614"/>
      <c r="C564" s="647" t="s">
        <v>932</v>
      </c>
      <c r="D564" s="585"/>
      <c r="E564" s="587"/>
      <c r="F564" s="598"/>
      <c r="G564" s="599"/>
      <c r="H564" s="95"/>
      <c r="I564" s="95"/>
      <c r="J564" s="95"/>
      <c r="K564" s="95"/>
    </row>
    <row r="565" spans="1:11" s="94" customFormat="1">
      <c r="A565" s="597"/>
      <c r="B565" s="614"/>
      <c r="C565" s="585" t="s">
        <v>939</v>
      </c>
      <c r="D565" s="585"/>
      <c r="E565" s="587"/>
      <c r="F565" s="598"/>
      <c r="G565" s="599"/>
      <c r="H565" s="95"/>
      <c r="I565" s="95"/>
      <c r="J565" s="95"/>
      <c r="K565" s="95"/>
    </row>
    <row r="566" spans="1:11" s="95" customFormat="1">
      <c r="A566" s="597"/>
      <c r="B566" s="614"/>
      <c r="C566" s="585" t="s">
        <v>933</v>
      </c>
      <c r="D566" s="585"/>
      <c r="E566" s="587"/>
      <c r="F566" s="598"/>
      <c r="G566" s="599"/>
    </row>
    <row r="567" spans="1:11" s="95" customFormat="1">
      <c r="A567" s="597"/>
      <c r="B567" s="614"/>
      <c r="C567" s="585" t="s">
        <v>934</v>
      </c>
      <c r="D567" s="585"/>
      <c r="E567" s="587"/>
      <c r="F567" s="598"/>
      <c r="G567" s="599"/>
    </row>
    <row r="568" spans="1:11" s="95" customFormat="1">
      <c r="A568" s="597"/>
      <c r="B568" s="614"/>
      <c r="C568" s="585" t="s">
        <v>935</v>
      </c>
      <c r="D568" s="585"/>
      <c r="E568" s="587"/>
      <c r="F568" s="598"/>
      <c r="G568" s="599"/>
      <c r="I568"/>
      <c r="J568" s="94"/>
      <c r="K568"/>
    </row>
    <row r="569" spans="1:11" s="95" customFormat="1">
      <c r="A569" s="597"/>
      <c r="B569" s="614"/>
      <c r="C569" s="585" t="s">
        <v>1908</v>
      </c>
      <c r="D569" s="585"/>
      <c r="E569" s="587"/>
      <c r="F569" s="598"/>
      <c r="G569" s="599"/>
      <c r="I569"/>
      <c r="J569" s="94"/>
      <c r="K569"/>
    </row>
    <row r="570" spans="1:11" s="95" customFormat="1">
      <c r="A570" s="597"/>
      <c r="B570" s="614"/>
      <c r="C570" s="585" t="s">
        <v>1907</v>
      </c>
      <c r="D570" s="585"/>
      <c r="E570" s="587"/>
      <c r="F570" s="598"/>
      <c r="G570" s="599"/>
    </row>
    <row r="571" spans="1:11" s="95" customFormat="1">
      <c r="A571" s="597"/>
      <c r="B571" s="614"/>
      <c r="C571" s="585" t="s">
        <v>1909</v>
      </c>
      <c r="D571" s="585"/>
      <c r="E571" s="587"/>
      <c r="F571" s="598"/>
      <c r="G571" s="599"/>
    </row>
    <row r="572" spans="1:11" s="95" customFormat="1">
      <c r="A572" s="597"/>
      <c r="B572" s="585"/>
      <c r="C572" s="602" t="s">
        <v>2846</v>
      </c>
      <c r="D572" s="585"/>
      <c r="E572" s="587"/>
      <c r="F572" s="598"/>
      <c r="G572" s="599"/>
    </row>
    <row r="573" spans="1:11" s="95" customFormat="1">
      <c r="A573" s="589" t="s">
        <v>1904</v>
      </c>
      <c r="B573" s="590" t="s">
        <v>936</v>
      </c>
      <c r="C573" s="591" t="s">
        <v>937</v>
      </c>
      <c r="D573" s="612">
        <v>4</v>
      </c>
      <c r="E573" s="593"/>
      <c r="F573" s="98">
        <v>0</v>
      </c>
      <c r="G573" s="595">
        <f>D573*F573</f>
        <v>0</v>
      </c>
      <c r="H573" s="94"/>
    </row>
    <row r="574" spans="1:11" s="95" customFormat="1">
      <c r="A574" s="597"/>
      <c r="B574" s="604"/>
      <c r="C574" s="585" t="s">
        <v>930</v>
      </c>
      <c r="D574" s="585"/>
      <c r="E574" s="587"/>
      <c r="F574" s="598"/>
      <c r="G574" s="599"/>
      <c r="H574" s="94"/>
    </row>
    <row r="575" spans="1:11" s="95" customFormat="1">
      <c r="A575" s="597"/>
      <c r="B575" s="614"/>
      <c r="C575" s="585" t="s">
        <v>663</v>
      </c>
      <c r="D575" s="585"/>
      <c r="E575" s="587"/>
      <c r="F575" s="598"/>
      <c r="G575" s="599"/>
    </row>
    <row r="576" spans="1:11" s="95" customFormat="1">
      <c r="A576" s="597"/>
      <c r="B576" s="614"/>
      <c r="C576" s="585" t="s">
        <v>938</v>
      </c>
      <c r="D576" s="585"/>
      <c r="E576" s="587"/>
      <c r="F576" s="598"/>
      <c r="G576" s="599"/>
    </row>
    <row r="577" spans="1:11" s="95" customFormat="1">
      <c r="A577" s="597"/>
      <c r="B577" s="614"/>
      <c r="C577" s="686" t="s">
        <v>939</v>
      </c>
      <c r="D577" s="585"/>
      <c r="E577" s="587"/>
      <c r="F577" s="598"/>
      <c r="G577" s="599"/>
    </row>
    <row r="578" spans="1:11" s="95" customFormat="1">
      <c r="A578" s="597"/>
      <c r="B578" s="614"/>
      <c r="C578" s="686" t="s">
        <v>940</v>
      </c>
      <c r="D578" s="585"/>
      <c r="E578" s="587"/>
      <c r="F578" s="598"/>
      <c r="G578" s="599"/>
    </row>
    <row r="579" spans="1:11" s="95" customFormat="1">
      <c r="A579" s="597"/>
      <c r="B579" s="614"/>
      <c r="C579" s="686" t="s">
        <v>941</v>
      </c>
      <c r="D579" s="585"/>
      <c r="E579" s="587"/>
      <c r="F579" s="598"/>
      <c r="G579" s="599"/>
    </row>
    <row r="580" spans="1:11" s="95" customFormat="1">
      <c r="A580" s="597"/>
      <c r="B580" s="614"/>
      <c r="C580" s="686" t="s">
        <v>942</v>
      </c>
      <c r="D580" s="585"/>
      <c r="E580" s="587"/>
      <c r="F580" s="598"/>
      <c r="G580" s="599"/>
    </row>
    <row r="581" spans="1:11" s="95" customFormat="1">
      <c r="A581" s="597"/>
      <c r="B581" s="614"/>
      <c r="C581" s="686" t="s">
        <v>943</v>
      </c>
      <c r="D581" s="585"/>
      <c r="E581" s="587"/>
      <c r="F581" s="598"/>
      <c r="G581" s="599"/>
    </row>
    <row r="582" spans="1:11" s="95" customFormat="1">
      <c r="A582" s="597"/>
      <c r="B582" s="614"/>
      <c r="C582" s="686" t="s">
        <v>1911</v>
      </c>
      <c r="D582" s="585"/>
      <c r="E582" s="587"/>
      <c r="F582" s="598"/>
      <c r="G582" s="599"/>
    </row>
    <row r="583" spans="1:11" s="95" customFormat="1">
      <c r="A583" s="597"/>
      <c r="B583" s="585"/>
      <c r="C583" s="602" t="s">
        <v>2847</v>
      </c>
      <c r="D583" s="585"/>
      <c r="E583" s="587"/>
      <c r="F583" s="598"/>
      <c r="G583" s="599"/>
    </row>
    <row r="584" spans="1:11" s="95" customFormat="1">
      <c r="A584" s="589" t="s">
        <v>1905</v>
      </c>
      <c r="B584" s="590" t="s">
        <v>1914</v>
      </c>
      <c r="C584" s="591" t="s">
        <v>944</v>
      </c>
      <c r="D584" s="612">
        <v>2</v>
      </c>
      <c r="E584" s="593"/>
      <c r="F584" s="98">
        <v>0</v>
      </c>
      <c r="G584" s="595">
        <f>D584*F584</f>
        <v>0</v>
      </c>
      <c r="H584" s="94"/>
      <c r="I584"/>
      <c r="J584" s="94"/>
      <c r="K584"/>
    </row>
    <row r="585" spans="1:11" s="95" customFormat="1">
      <c r="A585" s="597"/>
      <c r="B585" s="604"/>
      <c r="C585" s="585" t="s">
        <v>922</v>
      </c>
      <c r="D585" s="585"/>
      <c r="E585" s="587"/>
      <c r="F585" s="598"/>
      <c r="G585" s="599"/>
      <c r="H585" s="94"/>
      <c r="I585"/>
      <c r="J585" s="94"/>
      <c r="K585"/>
    </row>
    <row r="586" spans="1:11" s="95" customFormat="1">
      <c r="A586" s="597"/>
      <c r="B586" s="614"/>
      <c r="C586" s="585" t="s">
        <v>663</v>
      </c>
      <c r="D586" s="585"/>
      <c r="E586" s="587"/>
      <c r="F586" s="598"/>
      <c r="G586" s="599"/>
    </row>
    <row r="587" spans="1:11" s="94" customFormat="1">
      <c r="A587" s="597"/>
      <c r="B587" s="614"/>
      <c r="C587" s="686" t="s">
        <v>945</v>
      </c>
      <c r="D587" s="585"/>
      <c r="E587" s="587"/>
      <c r="F587" s="598"/>
      <c r="G587" s="599"/>
      <c r="H587" s="95"/>
      <c r="I587" s="95"/>
      <c r="J587" s="95"/>
      <c r="K587" s="95"/>
    </row>
    <row r="588" spans="1:11" s="94" customFormat="1">
      <c r="A588" s="597"/>
      <c r="B588" s="614"/>
      <c r="C588" s="686" t="s">
        <v>946</v>
      </c>
      <c r="D588" s="585"/>
      <c r="E588" s="587"/>
      <c r="F588" s="598"/>
      <c r="G588" s="599"/>
      <c r="H588" s="95"/>
      <c r="I588" s="95"/>
      <c r="J588" s="95"/>
      <c r="K588" s="95"/>
    </row>
    <row r="589" spans="1:11" s="95" customFormat="1">
      <c r="A589" s="597"/>
      <c r="B589" s="614"/>
      <c r="C589" s="686" t="s">
        <v>947</v>
      </c>
      <c r="D589" s="585"/>
      <c r="E589" s="587"/>
      <c r="F589" s="598"/>
      <c r="G589" s="599"/>
    </row>
    <row r="590" spans="1:11" s="95" customFormat="1">
      <c r="A590" s="597"/>
      <c r="B590" s="614"/>
      <c r="C590" s="686" t="s">
        <v>948</v>
      </c>
      <c r="D590" s="585"/>
      <c r="E590" s="587"/>
      <c r="F590" s="598"/>
      <c r="G590" s="599"/>
    </row>
    <row r="591" spans="1:11" s="95" customFormat="1">
      <c r="A591" s="597"/>
      <c r="B591" s="614"/>
      <c r="C591" s="686" t="s">
        <v>2848</v>
      </c>
      <c r="D591" s="585"/>
      <c r="E591" s="587"/>
      <c r="F591" s="598"/>
      <c r="G591" s="599"/>
    </row>
    <row r="592" spans="1:11" s="95" customFormat="1">
      <c r="A592" s="597"/>
      <c r="B592" s="614"/>
      <c r="C592" s="687" t="s">
        <v>949</v>
      </c>
      <c r="D592" s="585"/>
      <c r="E592" s="587"/>
      <c r="F592" s="598"/>
      <c r="G592" s="599"/>
      <c r="I592"/>
      <c r="J592" s="94"/>
      <c r="K592"/>
    </row>
    <row r="593" spans="1:11" s="95" customFormat="1">
      <c r="A593" s="597"/>
      <c r="B593" s="614"/>
      <c r="C593" s="686" t="s">
        <v>950</v>
      </c>
      <c r="D593" s="585"/>
      <c r="E593" s="587"/>
      <c r="F593" s="598"/>
      <c r="G593" s="599"/>
      <c r="I593"/>
      <c r="J593" s="94"/>
      <c r="K593"/>
    </row>
    <row r="594" spans="1:11" s="94" customFormat="1">
      <c r="A594" s="597"/>
      <c r="B594" s="614"/>
      <c r="C594" s="686" t="s">
        <v>951</v>
      </c>
      <c r="D594" s="585"/>
      <c r="E594" s="587"/>
      <c r="F594" s="598"/>
      <c r="G594" s="599"/>
      <c r="H594" s="95"/>
      <c r="I594"/>
      <c r="K594"/>
    </row>
    <row r="595" spans="1:11" s="94" customFormat="1">
      <c r="A595" s="597"/>
      <c r="B595" s="614"/>
      <c r="C595" s="686" t="s">
        <v>952</v>
      </c>
      <c r="D595" s="585"/>
      <c r="E595" s="587"/>
      <c r="F595" s="598"/>
      <c r="G595" s="599"/>
      <c r="H595" s="95"/>
      <c r="I595"/>
      <c r="K595"/>
    </row>
    <row r="596" spans="1:11" s="95" customFormat="1">
      <c r="A596" s="597"/>
      <c r="B596" s="585"/>
      <c r="C596" s="602" t="s">
        <v>2849</v>
      </c>
      <c r="D596" s="585"/>
      <c r="E596" s="587"/>
      <c r="F596" s="598"/>
      <c r="G596" s="599"/>
    </row>
    <row r="597" spans="1:11" s="95" customFormat="1">
      <c r="A597" s="589" t="s">
        <v>1906</v>
      </c>
      <c r="B597" s="590" t="s">
        <v>953</v>
      </c>
      <c r="C597" s="591" t="s">
        <v>954</v>
      </c>
      <c r="D597" s="612">
        <v>1</v>
      </c>
      <c r="E597" s="593"/>
      <c r="F597" s="98">
        <v>0</v>
      </c>
      <c r="G597" s="595">
        <f>D597*F597</f>
        <v>0</v>
      </c>
      <c r="H597" s="94"/>
      <c r="I597"/>
      <c r="J597" s="94"/>
      <c r="K597"/>
    </row>
    <row r="598" spans="1:11" s="95" customFormat="1">
      <c r="A598" s="597"/>
      <c r="B598" s="604"/>
      <c r="C598" s="585" t="s">
        <v>955</v>
      </c>
      <c r="D598" s="585"/>
      <c r="E598" s="587"/>
      <c r="F598" s="598"/>
      <c r="G598" s="599"/>
      <c r="H598" s="94"/>
      <c r="I598"/>
      <c r="J598" s="94"/>
      <c r="K598"/>
    </row>
    <row r="599" spans="1:11" s="95" customFormat="1">
      <c r="A599" s="597"/>
      <c r="B599" s="614"/>
      <c r="C599" s="585" t="s">
        <v>663</v>
      </c>
      <c r="D599" s="585"/>
      <c r="E599" s="587"/>
      <c r="F599" s="598"/>
      <c r="G599" s="599"/>
      <c r="I599"/>
      <c r="J599" s="94"/>
      <c r="K599"/>
    </row>
    <row r="600" spans="1:11" s="95" customFormat="1">
      <c r="A600" s="597"/>
      <c r="B600" s="614"/>
      <c r="C600" s="585" t="s">
        <v>956</v>
      </c>
      <c r="D600" s="585"/>
      <c r="E600" s="587"/>
      <c r="F600" s="598"/>
      <c r="G600" s="599"/>
      <c r="I600"/>
      <c r="J600" s="94"/>
      <c r="K600"/>
    </row>
    <row r="601" spans="1:11" s="95" customFormat="1">
      <c r="A601" s="597"/>
      <c r="B601" s="614"/>
      <c r="C601" s="686" t="s">
        <v>957</v>
      </c>
      <c r="D601" s="585"/>
      <c r="E601" s="587"/>
      <c r="F601" s="598"/>
      <c r="G601" s="599"/>
      <c r="I601"/>
      <c r="J601" s="94"/>
      <c r="K601"/>
    </row>
    <row r="602" spans="1:11" s="95" customFormat="1">
      <c r="A602" s="597"/>
      <c r="B602" s="614"/>
      <c r="C602" s="688" t="s">
        <v>958</v>
      </c>
      <c r="D602" s="585"/>
      <c r="E602" s="587"/>
      <c r="F602" s="598"/>
      <c r="G602" s="599"/>
      <c r="I602"/>
      <c r="J602" s="94"/>
      <c r="K602"/>
    </row>
    <row r="603" spans="1:11" s="94" customFormat="1">
      <c r="A603" s="597"/>
      <c r="B603" s="614"/>
      <c r="C603" s="686" t="s">
        <v>940</v>
      </c>
      <c r="D603" s="585"/>
      <c r="E603" s="587"/>
      <c r="F603" s="598"/>
      <c r="G603" s="599"/>
      <c r="H603" s="95"/>
      <c r="I603"/>
      <c r="K603"/>
    </row>
    <row r="604" spans="1:11" s="94" customFormat="1">
      <c r="A604" s="597"/>
      <c r="B604" s="614"/>
      <c r="C604" s="686" t="s">
        <v>941</v>
      </c>
      <c r="D604" s="585"/>
      <c r="E604" s="587"/>
      <c r="F604" s="598"/>
      <c r="G604" s="599"/>
      <c r="H604" s="95"/>
      <c r="I604"/>
      <c r="K604"/>
    </row>
    <row r="605" spans="1:11" s="94" customFormat="1">
      <c r="A605" s="597"/>
      <c r="B605" s="614"/>
      <c r="C605" s="686" t="s">
        <v>959</v>
      </c>
      <c r="D605" s="585"/>
      <c r="E605" s="587"/>
      <c r="F605" s="598"/>
      <c r="G605" s="599"/>
      <c r="H605" s="95"/>
      <c r="I605"/>
      <c r="K605"/>
    </row>
    <row r="606" spans="1:11" s="94" customFormat="1">
      <c r="A606" s="597"/>
      <c r="B606" s="614"/>
      <c r="C606" s="686" t="s">
        <v>960</v>
      </c>
      <c r="D606" s="585"/>
      <c r="E606" s="587"/>
      <c r="F606" s="598"/>
      <c r="G606" s="599"/>
      <c r="H606" s="95"/>
      <c r="I606"/>
      <c r="K606"/>
    </row>
    <row r="607" spans="1:11" s="94" customFormat="1">
      <c r="A607" s="597"/>
      <c r="B607" s="614"/>
      <c r="C607" s="688" t="s">
        <v>961</v>
      </c>
      <c r="D607" s="585"/>
      <c r="E607" s="587"/>
      <c r="F607" s="598"/>
      <c r="G607" s="599"/>
      <c r="H607" s="95"/>
      <c r="I607"/>
      <c r="K607"/>
    </row>
    <row r="608" spans="1:11" s="94" customFormat="1">
      <c r="A608" s="597"/>
      <c r="B608" s="614"/>
      <c r="C608" s="686" t="s">
        <v>962</v>
      </c>
      <c r="D608" s="585"/>
      <c r="E608" s="587"/>
      <c r="F608" s="598"/>
      <c r="G608" s="599"/>
      <c r="H608" s="95"/>
      <c r="I608"/>
      <c r="K608"/>
    </row>
    <row r="609" spans="1:11" s="94" customFormat="1">
      <c r="A609" s="597"/>
      <c r="B609" s="614"/>
      <c r="C609" s="686" t="s">
        <v>2850</v>
      </c>
      <c r="D609" s="585"/>
      <c r="E609" s="587"/>
      <c r="F609" s="598"/>
      <c r="G609" s="599"/>
      <c r="H609" s="95"/>
      <c r="I609"/>
      <c r="K609"/>
    </row>
    <row r="610" spans="1:11" s="94" customFormat="1">
      <c r="A610" s="597"/>
      <c r="B610" s="614"/>
      <c r="C610" s="686" t="s">
        <v>2851</v>
      </c>
      <c r="D610" s="585"/>
      <c r="E610" s="587"/>
      <c r="F610" s="598"/>
      <c r="G610" s="599"/>
      <c r="H610" s="95"/>
      <c r="I610" s="95"/>
      <c r="J610" s="95"/>
      <c r="K610" s="95"/>
    </row>
    <row r="611" spans="1:11" s="95" customFormat="1">
      <c r="A611" s="597"/>
      <c r="B611" s="585"/>
      <c r="C611" s="602" t="s">
        <v>2852</v>
      </c>
      <c r="D611" s="585"/>
      <c r="E611" s="587"/>
      <c r="F611" s="598"/>
      <c r="G611" s="599"/>
    </row>
    <row r="612" spans="1:11" s="94" customFormat="1">
      <c r="A612" s="589" t="s">
        <v>1910</v>
      </c>
      <c r="B612" s="590" t="s">
        <v>963</v>
      </c>
      <c r="C612" s="591" t="s">
        <v>964</v>
      </c>
      <c r="D612" s="612">
        <v>1</v>
      </c>
      <c r="E612" s="593"/>
      <c r="F612" s="98">
        <v>0</v>
      </c>
      <c r="G612" s="595">
        <f>D612*F612</f>
        <v>0</v>
      </c>
      <c r="I612" s="95"/>
      <c r="J612" s="95"/>
      <c r="K612" s="95"/>
    </row>
    <row r="613" spans="1:11" s="95" customFormat="1">
      <c r="A613" s="597"/>
      <c r="B613" s="604"/>
      <c r="C613" s="585" t="s">
        <v>726</v>
      </c>
      <c r="D613" s="603"/>
      <c r="E613" s="587"/>
      <c r="F613" s="598"/>
      <c r="G613" s="599"/>
      <c r="H613" s="94"/>
    </row>
    <row r="614" spans="1:11" s="94" customFormat="1">
      <c r="A614" s="597"/>
      <c r="B614" s="614"/>
      <c r="C614" s="585" t="s">
        <v>663</v>
      </c>
      <c r="D614" s="585"/>
      <c r="E614" s="587"/>
      <c r="F614" s="598"/>
      <c r="G614" s="599"/>
      <c r="H614" s="95"/>
      <c r="I614" s="95"/>
      <c r="J614" s="95"/>
      <c r="K614" s="95"/>
    </row>
    <row r="615" spans="1:11" s="94" customFormat="1">
      <c r="A615" s="597"/>
      <c r="B615" s="614"/>
      <c r="C615" s="585" t="s">
        <v>965</v>
      </c>
      <c r="D615" s="585"/>
      <c r="E615" s="587"/>
      <c r="F615" s="598"/>
      <c r="G615" s="599"/>
      <c r="H615" s="95"/>
      <c r="I615" s="95"/>
      <c r="J615" s="95"/>
      <c r="K615" s="95"/>
    </row>
    <row r="616" spans="1:11" s="94" customFormat="1">
      <c r="A616" s="597"/>
      <c r="B616" s="614"/>
      <c r="C616" s="585" t="s">
        <v>966</v>
      </c>
      <c r="D616" s="585"/>
      <c r="E616" s="587"/>
      <c r="F616" s="598"/>
      <c r="G616" s="599"/>
      <c r="H616" s="95"/>
      <c r="I616" s="95"/>
      <c r="J616" s="95"/>
      <c r="K616" s="95"/>
    </row>
    <row r="617" spans="1:11" s="94" customFormat="1">
      <c r="A617" s="597"/>
      <c r="B617" s="614"/>
      <c r="C617" s="647" t="s">
        <v>967</v>
      </c>
      <c r="D617" s="585"/>
      <c r="E617" s="587"/>
      <c r="F617" s="598"/>
      <c r="G617" s="599"/>
      <c r="H617" s="95"/>
      <c r="I617" s="95"/>
      <c r="J617" s="95"/>
      <c r="K617" s="95"/>
    </row>
    <row r="618" spans="1:11" s="95" customFormat="1">
      <c r="A618" s="597"/>
      <c r="B618" s="614"/>
      <c r="C618" s="585" t="s">
        <v>968</v>
      </c>
      <c r="D618" s="585"/>
      <c r="E618" s="587"/>
      <c r="F618" s="598"/>
      <c r="G618" s="599"/>
    </row>
    <row r="619" spans="1:11" s="94" customFormat="1">
      <c r="A619" s="597"/>
      <c r="B619" s="614"/>
      <c r="C619" s="585" t="s">
        <v>969</v>
      </c>
      <c r="D619" s="585"/>
      <c r="E619" s="587"/>
      <c r="F619" s="598"/>
      <c r="G619" s="599"/>
      <c r="H619" s="95"/>
      <c r="I619" s="95"/>
      <c r="J619" s="95"/>
      <c r="K619" s="95"/>
    </row>
    <row r="620" spans="1:11" s="95" customFormat="1">
      <c r="A620" s="597"/>
      <c r="B620" s="585"/>
      <c r="C620" s="602" t="s">
        <v>2853</v>
      </c>
      <c r="D620" s="585"/>
      <c r="E620" s="587"/>
      <c r="F620" s="598"/>
      <c r="G620" s="599"/>
    </row>
    <row r="621" spans="1:11" s="95" customFormat="1">
      <c r="A621" s="640" t="s">
        <v>1912</v>
      </c>
      <c r="B621" s="590" t="s">
        <v>3034</v>
      </c>
      <c r="C621" s="689" t="s">
        <v>970</v>
      </c>
      <c r="D621" s="690">
        <v>3</v>
      </c>
      <c r="E621" s="593"/>
      <c r="F621" s="98">
        <v>0</v>
      </c>
      <c r="G621" s="595">
        <f>D621*F621</f>
        <v>0</v>
      </c>
      <c r="H621" s="94"/>
    </row>
    <row r="622" spans="1:11" s="94" customFormat="1" ht="16.5">
      <c r="A622" s="597"/>
      <c r="B622" s="691"/>
      <c r="C622" s="692" t="s">
        <v>971</v>
      </c>
      <c r="D622" s="693"/>
      <c r="E622" s="575"/>
      <c r="F622" s="694"/>
      <c r="G622" s="695"/>
      <c r="I622" s="95"/>
      <c r="J622" s="95"/>
      <c r="K622" s="95"/>
    </row>
    <row r="623" spans="1:11" s="94" customFormat="1" ht="16.5">
      <c r="A623" s="597"/>
      <c r="B623" s="691"/>
      <c r="C623" s="696" t="s">
        <v>663</v>
      </c>
      <c r="D623" s="693"/>
      <c r="E623" s="613"/>
      <c r="F623" s="697"/>
      <c r="G623" s="698"/>
      <c r="I623" s="95"/>
      <c r="J623" s="95"/>
      <c r="K623" s="95"/>
    </row>
    <row r="624" spans="1:11" s="94" customFormat="1" ht="16.5">
      <c r="A624" s="597"/>
      <c r="B624" s="691"/>
      <c r="C624" s="692" t="s">
        <v>2854</v>
      </c>
      <c r="D624" s="693"/>
      <c r="E624" s="575"/>
      <c r="F624" s="697"/>
      <c r="G624" s="698"/>
      <c r="I624" s="95"/>
      <c r="J624" s="95"/>
      <c r="K624" s="95"/>
    </row>
    <row r="625" spans="1:11" s="94" customFormat="1" ht="16.5">
      <c r="A625" s="597"/>
      <c r="B625" s="691"/>
      <c r="C625" s="692" t="s">
        <v>2855</v>
      </c>
      <c r="D625" s="693"/>
      <c r="E625" s="575"/>
      <c r="F625" s="697"/>
      <c r="G625" s="698"/>
      <c r="I625" s="95"/>
      <c r="J625" s="95"/>
      <c r="K625" s="95"/>
    </row>
    <row r="626" spans="1:11" s="94" customFormat="1" ht="16.5">
      <c r="A626" s="597"/>
      <c r="B626" s="691"/>
      <c r="C626" s="692" t="s">
        <v>2856</v>
      </c>
      <c r="D626" s="693"/>
      <c r="E626" s="575"/>
      <c r="F626" s="697"/>
      <c r="G626" s="698"/>
      <c r="I626" s="95"/>
      <c r="J626" s="95"/>
      <c r="K626" s="95"/>
    </row>
    <row r="627" spans="1:11" s="94" customFormat="1" ht="16.5">
      <c r="A627" s="597"/>
      <c r="B627" s="691"/>
      <c r="C627" s="692" t="s">
        <v>2091</v>
      </c>
      <c r="D627" s="693"/>
      <c r="E627" s="575"/>
      <c r="F627" s="697"/>
      <c r="G627" s="698"/>
      <c r="I627" s="95"/>
      <c r="J627" s="95"/>
      <c r="K627" s="95"/>
    </row>
    <row r="628" spans="1:11" s="94" customFormat="1" ht="16.5">
      <c r="A628" s="597"/>
      <c r="B628" s="691"/>
      <c r="C628" s="692" t="s">
        <v>2857</v>
      </c>
      <c r="D628" s="693"/>
      <c r="E628" s="575"/>
      <c r="F628" s="697"/>
      <c r="G628" s="698"/>
      <c r="I628" s="95"/>
      <c r="J628" s="95"/>
      <c r="K628" s="95"/>
    </row>
    <row r="629" spans="1:11" s="94" customFormat="1" ht="16.5">
      <c r="A629" s="597"/>
      <c r="B629" s="691"/>
      <c r="C629" s="692" t="s">
        <v>2090</v>
      </c>
      <c r="D629" s="693"/>
      <c r="E629" s="575"/>
      <c r="F629" s="697"/>
      <c r="G629" s="698"/>
      <c r="I629" s="95"/>
      <c r="J629" s="95"/>
      <c r="K629" s="95"/>
    </row>
    <row r="630" spans="1:11" s="94" customFormat="1" ht="25.5">
      <c r="A630" s="584"/>
      <c r="B630" s="691"/>
      <c r="C630" s="699" t="s">
        <v>3193</v>
      </c>
      <c r="D630" s="700"/>
      <c r="E630" s="575"/>
      <c r="F630" s="697"/>
      <c r="G630" s="698"/>
      <c r="I630" s="95"/>
      <c r="J630" s="95"/>
      <c r="K630" s="95"/>
    </row>
    <row r="631" spans="1:11" s="94" customFormat="1" ht="16.5">
      <c r="A631" s="597"/>
      <c r="B631" s="691"/>
      <c r="C631" s="692" t="s">
        <v>2858</v>
      </c>
      <c r="D631" s="693"/>
      <c r="E631" s="575"/>
      <c r="F631" s="697"/>
      <c r="G631" s="698"/>
      <c r="I631"/>
      <c r="K631"/>
    </row>
    <row r="632" spans="1:11" s="94" customFormat="1" ht="16.5">
      <c r="A632" s="597"/>
      <c r="B632" s="691"/>
      <c r="C632" s="692" t="s">
        <v>2092</v>
      </c>
      <c r="D632" s="693"/>
      <c r="E632" s="575"/>
      <c r="F632" s="697"/>
      <c r="G632" s="698"/>
      <c r="I632"/>
      <c r="K632"/>
    </row>
    <row r="633" spans="1:11" s="94" customFormat="1" ht="16.5">
      <c r="A633" s="597"/>
      <c r="B633" s="691"/>
      <c r="C633" s="692" t="s">
        <v>2859</v>
      </c>
      <c r="D633" s="693"/>
      <c r="E633" s="575"/>
      <c r="F633" s="697"/>
      <c r="G633" s="698"/>
      <c r="I633" s="95"/>
      <c r="J633" s="95"/>
      <c r="K633" s="95"/>
    </row>
    <row r="634" spans="1:11" s="94" customFormat="1" ht="16.5">
      <c r="A634" s="597"/>
      <c r="B634" s="691"/>
      <c r="C634" s="692" t="s">
        <v>3194</v>
      </c>
      <c r="D634" s="693"/>
      <c r="E634" s="575"/>
      <c r="F634" s="697"/>
      <c r="G634" s="698"/>
      <c r="I634" s="95"/>
      <c r="J634" s="95"/>
      <c r="K634" s="95"/>
    </row>
    <row r="635" spans="1:11" s="95" customFormat="1">
      <c r="A635" s="597"/>
      <c r="B635" s="585"/>
      <c r="C635" s="602" t="s">
        <v>3157</v>
      </c>
      <c r="D635" s="585"/>
      <c r="E635" s="587"/>
      <c r="F635" s="598"/>
      <c r="G635" s="599"/>
    </row>
    <row r="636" spans="1:11" s="95" customFormat="1">
      <c r="A636" s="640" t="s">
        <v>1913</v>
      </c>
      <c r="B636" s="590" t="s">
        <v>3035</v>
      </c>
      <c r="C636" s="689" t="s">
        <v>3033</v>
      </c>
      <c r="D636" s="690">
        <v>1</v>
      </c>
      <c r="E636" s="593"/>
      <c r="F636" s="98">
        <v>0</v>
      </c>
      <c r="G636" s="595">
        <f>D636*F636</f>
        <v>0</v>
      </c>
      <c r="H636" s="94"/>
    </row>
    <row r="637" spans="1:11" s="94" customFormat="1" ht="16.5">
      <c r="A637" s="597"/>
      <c r="B637" s="691"/>
      <c r="C637" s="692" t="s">
        <v>3028</v>
      </c>
      <c r="D637" s="693"/>
      <c r="E637" s="575"/>
      <c r="F637" s="694"/>
      <c r="G637" s="695"/>
      <c r="I637" s="95"/>
      <c r="J637" s="95"/>
      <c r="K637" s="95"/>
    </row>
    <row r="638" spans="1:11" s="94" customFormat="1" ht="16.5">
      <c r="A638" s="597"/>
      <c r="B638" s="691"/>
      <c r="C638" s="692" t="s">
        <v>663</v>
      </c>
      <c r="D638" s="693"/>
      <c r="E638" s="613"/>
      <c r="F638" s="697"/>
      <c r="G638" s="698"/>
      <c r="I638" s="95"/>
      <c r="J638" s="95"/>
      <c r="K638" s="95"/>
    </row>
    <row r="639" spans="1:11" s="94" customFormat="1" ht="16.5">
      <c r="A639" s="597"/>
      <c r="B639" s="691"/>
      <c r="C639" s="692" t="s">
        <v>3029</v>
      </c>
      <c r="D639" s="693"/>
      <c r="E639" s="575"/>
      <c r="F639" s="697"/>
      <c r="G639" s="698"/>
      <c r="I639" s="95"/>
      <c r="J639" s="95"/>
      <c r="K639" s="95"/>
    </row>
    <row r="640" spans="1:11" s="94" customFormat="1" ht="16.5">
      <c r="A640" s="597"/>
      <c r="B640" s="691"/>
      <c r="C640" s="701" t="s">
        <v>3290</v>
      </c>
      <c r="D640" s="693"/>
      <c r="E640" s="575"/>
      <c r="F640" s="697"/>
      <c r="G640" s="698"/>
      <c r="I640" s="95"/>
      <c r="J640" s="95"/>
      <c r="K640" s="95"/>
    </row>
    <row r="641" spans="1:11" s="94" customFormat="1" ht="16.5">
      <c r="A641" s="597"/>
      <c r="B641" s="691"/>
      <c r="C641" s="692" t="s">
        <v>2856</v>
      </c>
      <c r="D641" s="693"/>
      <c r="E641" s="575"/>
      <c r="F641" s="697"/>
      <c r="G641" s="698"/>
      <c r="I641" s="95"/>
      <c r="J641" s="95"/>
      <c r="K641" s="95"/>
    </row>
    <row r="642" spans="1:11" s="94" customFormat="1" ht="16.5">
      <c r="A642" s="597"/>
      <c r="B642" s="691"/>
      <c r="C642" s="692" t="s">
        <v>2091</v>
      </c>
      <c r="D642" s="693"/>
      <c r="E642" s="575"/>
      <c r="F642" s="697"/>
      <c r="G642" s="698"/>
      <c r="I642" s="95"/>
      <c r="J642" s="95"/>
      <c r="K642" s="95"/>
    </row>
    <row r="643" spans="1:11" s="94" customFormat="1" ht="16.5">
      <c r="A643" s="597"/>
      <c r="B643" s="691"/>
      <c r="C643" s="692" t="s">
        <v>2857</v>
      </c>
      <c r="D643" s="693"/>
      <c r="E643" s="575"/>
      <c r="F643" s="697"/>
      <c r="G643" s="698"/>
      <c r="I643" s="95"/>
      <c r="J643" s="95"/>
      <c r="K643" s="95"/>
    </row>
    <row r="644" spans="1:11" s="94" customFormat="1" ht="16.5">
      <c r="A644" s="597"/>
      <c r="B644" s="691"/>
      <c r="C644" s="692" t="s">
        <v>2090</v>
      </c>
      <c r="D644" s="693"/>
      <c r="E644" s="575"/>
      <c r="F644" s="697"/>
      <c r="G644" s="698"/>
      <c r="I644" s="95"/>
      <c r="J644" s="95"/>
      <c r="K644" s="95"/>
    </row>
    <row r="645" spans="1:11" s="95" customFormat="1" ht="25.5">
      <c r="A645" s="597"/>
      <c r="B645" s="691"/>
      <c r="C645" s="702" t="s">
        <v>3405</v>
      </c>
      <c r="D645" s="693"/>
      <c r="E645" s="575"/>
      <c r="F645" s="697"/>
      <c r="G645" s="698"/>
      <c r="H645" s="94"/>
    </row>
    <row r="646" spans="1:11" s="94" customFormat="1" ht="16.5">
      <c r="A646" s="597"/>
      <c r="B646" s="691"/>
      <c r="C646" s="692" t="s">
        <v>3030</v>
      </c>
      <c r="D646" s="693"/>
      <c r="E646" s="575"/>
      <c r="F646" s="697"/>
      <c r="G646" s="698"/>
      <c r="I646"/>
      <c r="K646"/>
    </row>
    <row r="647" spans="1:11" s="94" customFormat="1" ht="16.5">
      <c r="A647" s="597"/>
      <c r="B647" s="691"/>
      <c r="C647" s="692" t="s">
        <v>3031</v>
      </c>
      <c r="D647" s="693"/>
      <c r="E647" s="575"/>
      <c r="F647" s="697"/>
      <c r="G647" s="698"/>
      <c r="I647"/>
      <c r="K647"/>
    </row>
    <row r="648" spans="1:11" s="94" customFormat="1" ht="16.5">
      <c r="A648" s="597"/>
      <c r="B648" s="691"/>
      <c r="C648" s="692" t="s">
        <v>3195</v>
      </c>
      <c r="D648" s="693"/>
      <c r="E648" s="575"/>
      <c r="F648" s="697"/>
      <c r="G648" s="698"/>
      <c r="I648" s="95"/>
      <c r="J648" s="95"/>
      <c r="K648" s="95"/>
    </row>
    <row r="649" spans="1:11" s="94" customFormat="1" ht="16.5">
      <c r="A649" s="597"/>
      <c r="B649" s="691"/>
      <c r="C649" s="602" t="s">
        <v>3032</v>
      </c>
      <c r="D649" s="693"/>
      <c r="E649" s="587"/>
      <c r="F649" s="697"/>
      <c r="G649" s="698"/>
      <c r="I649" s="95"/>
      <c r="J649" s="95"/>
      <c r="K649" s="95"/>
    </row>
    <row r="650" spans="1:11" s="95" customFormat="1">
      <c r="A650" s="640" t="s">
        <v>1915</v>
      </c>
      <c r="B650" s="590" t="s">
        <v>1917</v>
      </c>
      <c r="C650" s="591" t="s">
        <v>1035</v>
      </c>
      <c r="D650" s="612">
        <v>4</v>
      </c>
      <c r="E650" s="593"/>
      <c r="F650" s="98">
        <v>0</v>
      </c>
      <c r="G650" s="595">
        <f>D650*F650</f>
        <v>0</v>
      </c>
      <c r="I650"/>
      <c r="J650" s="94"/>
      <c r="K650"/>
    </row>
    <row r="651" spans="1:11" s="95" customFormat="1">
      <c r="A651" s="597"/>
      <c r="B651" s="604"/>
      <c r="C651" s="585" t="s">
        <v>1036</v>
      </c>
      <c r="D651" s="604"/>
      <c r="E651" s="587"/>
      <c r="F651" s="605"/>
      <c r="G651" s="698"/>
      <c r="H651" s="94"/>
      <c r="I651"/>
      <c r="J651" s="94"/>
      <c r="K651"/>
    </row>
    <row r="652" spans="1:11" s="95" customFormat="1">
      <c r="A652" s="597"/>
      <c r="B652" s="604"/>
      <c r="C652" s="585" t="s">
        <v>663</v>
      </c>
      <c r="D652" s="604"/>
      <c r="E652" s="587"/>
      <c r="F652" s="605"/>
      <c r="G652" s="606"/>
      <c r="H652" s="94"/>
    </row>
    <row r="653" spans="1:11" s="95" customFormat="1">
      <c r="A653" s="597"/>
      <c r="B653" s="604"/>
      <c r="C653" s="585" t="s">
        <v>1037</v>
      </c>
      <c r="D653" s="604"/>
      <c r="E653" s="587"/>
      <c r="F653" s="605"/>
      <c r="G653" s="606"/>
      <c r="H653" s="94"/>
      <c r="I653"/>
      <c r="J653" s="94"/>
      <c r="K653"/>
    </row>
    <row r="654" spans="1:11" s="95" customFormat="1">
      <c r="A654" s="597"/>
      <c r="B654" s="604"/>
      <c r="C654" s="585" t="s">
        <v>1038</v>
      </c>
      <c r="D654" s="604"/>
      <c r="E654" s="587"/>
      <c r="F654" s="605"/>
      <c r="G654" s="606"/>
      <c r="H654" s="94"/>
      <c r="I654"/>
      <c r="J654" s="94"/>
      <c r="K654"/>
    </row>
    <row r="655" spans="1:11" s="95" customFormat="1">
      <c r="A655" s="597"/>
      <c r="B655" s="604"/>
      <c r="C655" s="585" t="s">
        <v>1039</v>
      </c>
      <c r="D655" s="604"/>
      <c r="E655" s="587"/>
      <c r="F655" s="605"/>
      <c r="G655" s="606"/>
      <c r="H655" s="94"/>
      <c r="I655"/>
      <c r="J655" s="94"/>
      <c r="K655"/>
    </row>
    <row r="656" spans="1:11" s="95" customFormat="1">
      <c r="A656" s="597"/>
      <c r="B656" s="604"/>
      <c r="C656" s="585" t="s">
        <v>1040</v>
      </c>
      <c r="D656" s="604"/>
      <c r="E656" s="587"/>
      <c r="F656" s="605"/>
      <c r="G656" s="606"/>
      <c r="H656" s="94"/>
      <c r="I656"/>
      <c r="J656" s="94"/>
      <c r="K656"/>
    </row>
    <row r="657" spans="1:11" s="95" customFormat="1">
      <c r="A657" s="597"/>
      <c r="B657" s="604"/>
      <c r="C657" s="585" t="s">
        <v>1041</v>
      </c>
      <c r="D657" s="604"/>
      <c r="E657" s="587"/>
      <c r="F657" s="605"/>
      <c r="G657" s="606"/>
      <c r="H657" s="94"/>
      <c r="I657"/>
      <c r="J657" s="94"/>
      <c r="K657"/>
    </row>
    <row r="658" spans="1:11" s="94" customFormat="1">
      <c r="A658" s="640" t="s">
        <v>1916</v>
      </c>
      <c r="B658" s="590" t="s">
        <v>981</v>
      </c>
      <c r="C658" s="591" t="s">
        <v>1042</v>
      </c>
      <c r="D658" s="592">
        <v>1</v>
      </c>
      <c r="E658" s="593"/>
      <c r="F658" s="98">
        <v>0</v>
      </c>
      <c r="G658" s="595">
        <f>D658*F658</f>
        <v>0</v>
      </c>
      <c r="H658" s="95"/>
      <c r="I658" s="95"/>
      <c r="J658" s="95"/>
      <c r="K658" s="95"/>
    </row>
    <row r="659" spans="1:11" s="94" customFormat="1">
      <c r="A659" s="703"/>
      <c r="B659" s="604"/>
      <c r="C659" s="585" t="s">
        <v>3543</v>
      </c>
      <c r="D659" s="603"/>
      <c r="E659" s="587"/>
      <c r="F659" s="598"/>
      <c r="G659" s="599"/>
      <c r="H659" s="704"/>
      <c r="I659" s="95"/>
      <c r="J659" s="95"/>
      <c r="K659" s="95"/>
    </row>
    <row r="660" spans="1:11" s="94" customFormat="1">
      <c r="A660" s="597"/>
      <c r="B660" s="604"/>
      <c r="C660" s="585" t="s">
        <v>1043</v>
      </c>
      <c r="D660" s="585"/>
      <c r="E660" s="587"/>
      <c r="F660" s="598"/>
      <c r="G660" s="599"/>
      <c r="I660" s="95"/>
      <c r="J660" s="95"/>
      <c r="K660" s="95"/>
    </row>
    <row r="661" spans="1:11" s="94" customFormat="1">
      <c r="A661" s="597"/>
      <c r="B661" s="604"/>
      <c r="C661" s="585" t="s">
        <v>1044</v>
      </c>
      <c r="D661" s="585"/>
      <c r="E661" s="587"/>
      <c r="F661" s="598"/>
      <c r="G661" s="599"/>
      <c r="I661" s="95"/>
      <c r="J661" s="95"/>
      <c r="K661" s="95"/>
    </row>
    <row r="662" spans="1:11" s="94" customFormat="1">
      <c r="A662" s="597"/>
      <c r="B662" s="604"/>
      <c r="C662" s="647" t="s">
        <v>1045</v>
      </c>
      <c r="D662" s="585"/>
      <c r="E662" s="587"/>
      <c r="F662" s="598"/>
      <c r="G662" s="599"/>
      <c r="I662" s="95"/>
      <c r="J662" s="95"/>
      <c r="K662" s="95"/>
    </row>
    <row r="663" spans="1:11" s="94" customFormat="1">
      <c r="A663" s="597"/>
      <c r="B663" s="604"/>
      <c r="C663" s="585" t="s">
        <v>2863</v>
      </c>
      <c r="D663" s="585"/>
      <c r="E663" s="587"/>
      <c r="F663" s="598"/>
      <c r="G663" s="599"/>
      <c r="I663" s="95"/>
      <c r="J663" s="95"/>
      <c r="K663" s="95"/>
    </row>
    <row r="664" spans="1:11" s="94" customFormat="1">
      <c r="A664" s="597"/>
      <c r="B664" s="604"/>
      <c r="C664" s="585" t="s">
        <v>2864</v>
      </c>
      <c r="D664" s="585"/>
      <c r="E664" s="587"/>
      <c r="F664" s="598"/>
      <c r="G664" s="599"/>
      <c r="I664" s="95"/>
      <c r="J664" s="95"/>
      <c r="K664" s="95"/>
    </row>
    <row r="665" spans="1:11" s="95" customFormat="1">
      <c r="A665" s="597"/>
      <c r="B665" s="604"/>
      <c r="C665" s="585" t="s">
        <v>1046</v>
      </c>
      <c r="D665" s="585"/>
      <c r="E665" s="587"/>
      <c r="F665" s="598"/>
      <c r="G665" s="599"/>
      <c r="H665" s="94"/>
    </row>
    <row r="666" spans="1:11" s="94" customFormat="1">
      <c r="A666" s="597"/>
      <c r="B666" s="604"/>
      <c r="C666" s="585" t="s">
        <v>1047</v>
      </c>
      <c r="D666" s="585"/>
      <c r="E666" s="587"/>
      <c r="F666" s="598"/>
      <c r="G666" s="599"/>
      <c r="I666" s="95"/>
      <c r="J666" s="95"/>
      <c r="K666" s="95"/>
    </row>
    <row r="667" spans="1:11" s="95" customFormat="1">
      <c r="A667" s="597"/>
      <c r="B667" s="585"/>
      <c r="C667" s="602" t="s">
        <v>2865</v>
      </c>
      <c r="D667" s="585"/>
      <c r="E667" s="587"/>
      <c r="F667" s="598"/>
      <c r="G667" s="599"/>
    </row>
    <row r="668" spans="1:11" s="94" customFormat="1">
      <c r="A668" s="640" t="s">
        <v>1918</v>
      </c>
      <c r="B668" s="590" t="s">
        <v>987</v>
      </c>
      <c r="C668" s="591" t="s">
        <v>1048</v>
      </c>
      <c r="D668" s="592">
        <v>6</v>
      </c>
      <c r="E668" s="593"/>
      <c r="F668" s="98">
        <v>0</v>
      </c>
      <c r="G668" s="595">
        <f>D668*F668</f>
        <v>0</v>
      </c>
      <c r="H668" s="95"/>
      <c r="I668" s="95"/>
      <c r="J668" s="95"/>
      <c r="K668" s="95"/>
    </row>
    <row r="669" spans="1:11" s="94" customFormat="1">
      <c r="A669" s="703"/>
      <c r="B669" s="604"/>
      <c r="C669" s="585" t="s">
        <v>1049</v>
      </c>
      <c r="D669" s="585"/>
      <c r="E669" s="587"/>
      <c r="F669" s="598"/>
      <c r="G669" s="599"/>
      <c r="I669" s="95"/>
      <c r="J669" s="95"/>
      <c r="K669" s="95"/>
    </row>
    <row r="670" spans="1:11" s="94" customFormat="1">
      <c r="A670" s="597"/>
      <c r="B670" s="604"/>
      <c r="C670" s="585" t="s">
        <v>795</v>
      </c>
      <c r="D670" s="585"/>
      <c r="E670" s="587"/>
      <c r="F670" s="598"/>
      <c r="G670" s="599"/>
      <c r="I670" s="95"/>
      <c r="J670" s="95"/>
      <c r="K670" s="95"/>
    </row>
    <row r="671" spans="1:11" s="94" customFormat="1">
      <c r="A671" s="597"/>
      <c r="B671" s="604"/>
      <c r="C671" s="585" t="s">
        <v>1050</v>
      </c>
      <c r="D671" s="585"/>
      <c r="E671" s="587"/>
      <c r="F671" s="598"/>
      <c r="G671" s="599"/>
      <c r="I671" s="95"/>
      <c r="J671" s="95"/>
      <c r="K671" s="95"/>
    </row>
    <row r="672" spans="1:11" s="94" customFormat="1">
      <c r="A672" s="597"/>
      <c r="B672" s="604"/>
      <c r="C672" s="585" t="s">
        <v>1051</v>
      </c>
      <c r="D672" s="585"/>
      <c r="E672" s="587"/>
      <c r="F672" s="598"/>
      <c r="G672" s="599"/>
      <c r="I672" s="95"/>
      <c r="J672" s="95"/>
      <c r="K672" s="95"/>
    </row>
    <row r="673" spans="1:11" s="94" customFormat="1">
      <c r="A673" s="597"/>
      <c r="B673" s="604"/>
      <c r="C673" s="585" t="s">
        <v>1052</v>
      </c>
      <c r="D673" s="585"/>
      <c r="E673" s="587"/>
      <c r="F673" s="598"/>
      <c r="G673" s="599"/>
      <c r="I673" s="95"/>
      <c r="J673" s="95"/>
      <c r="K673" s="95"/>
    </row>
    <row r="674" spans="1:11" s="94" customFormat="1">
      <c r="A674" s="597"/>
      <c r="B674" s="604"/>
      <c r="C674" s="585" t="s">
        <v>1053</v>
      </c>
      <c r="D674" s="585"/>
      <c r="E674" s="587"/>
      <c r="F674" s="598"/>
      <c r="G674" s="599"/>
      <c r="I674" s="95"/>
      <c r="J674" s="95"/>
      <c r="K674" s="95"/>
    </row>
    <row r="675" spans="1:11" s="94" customFormat="1">
      <c r="A675" s="597"/>
      <c r="B675" s="604"/>
      <c r="C675" s="585" t="s">
        <v>1054</v>
      </c>
      <c r="D675" s="585"/>
      <c r="E675" s="587"/>
      <c r="F675" s="598"/>
      <c r="G675" s="599"/>
      <c r="I675"/>
      <c r="K675"/>
    </row>
    <row r="676" spans="1:11" s="95" customFormat="1">
      <c r="A676" s="597"/>
      <c r="B676" s="604"/>
      <c r="C676" s="585" t="s">
        <v>1055</v>
      </c>
      <c r="D676" s="585"/>
      <c r="E676" s="587"/>
      <c r="F676" s="598"/>
      <c r="G676" s="599"/>
      <c r="H676" s="94"/>
      <c r="I676"/>
      <c r="J676" s="94"/>
      <c r="K676"/>
    </row>
    <row r="677" spans="1:11" s="94" customFormat="1">
      <c r="A677" s="597"/>
      <c r="B677" s="604"/>
      <c r="C677" s="585" t="s">
        <v>1056</v>
      </c>
      <c r="D677" s="585"/>
      <c r="E677" s="587"/>
      <c r="F677" s="598"/>
      <c r="G677" s="599"/>
      <c r="I677" s="95"/>
      <c r="J677" s="95"/>
      <c r="K677" s="95"/>
    </row>
    <row r="678" spans="1:11" s="95" customFormat="1">
      <c r="A678" s="597"/>
      <c r="B678" s="585"/>
      <c r="C678" s="602" t="s">
        <v>2866</v>
      </c>
      <c r="D678" s="585"/>
      <c r="E678" s="587"/>
      <c r="F678" s="598"/>
      <c r="G678" s="599"/>
    </row>
    <row r="679" spans="1:11" s="94" customFormat="1">
      <c r="A679" s="640" t="s">
        <v>1919</v>
      </c>
      <c r="B679" s="590" t="s">
        <v>990</v>
      </c>
      <c r="C679" s="591" t="s">
        <v>991</v>
      </c>
      <c r="D679" s="612">
        <v>1</v>
      </c>
      <c r="E679" s="593"/>
      <c r="F679" s="98">
        <v>0</v>
      </c>
      <c r="G679" s="595">
        <f>D679*F679</f>
        <v>0</v>
      </c>
      <c r="I679" s="95"/>
      <c r="J679" s="95"/>
      <c r="K679" s="95"/>
    </row>
    <row r="680" spans="1:11" s="94" customFormat="1">
      <c r="A680" s="703"/>
      <c r="B680" s="604"/>
      <c r="C680" s="585" t="s">
        <v>3541</v>
      </c>
      <c r="D680" s="603"/>
      <c r="E680" s="587"/>
      <c r="F680" s="598"/>
      <c r="G680" s="599"/>
      <c r="I680" s="95"/>
      <c r="J680" s="95"/>
      <c r="K680" s="95"/>
    </row>
    <row r="681" spans="1:11" s="94" customFormat="1">
      <c r="A681" s="597"/>
      <c r="B681" s="614"/>
      <c r="C681" s="585" t="s">
        <v>663</v>
      </c>
      <c r="D681" s="585"/>
      <c r="E681" s="587"/>
      <c r="F681" s="598"/>
      <c r="G681" s="599"/>
      <c r="H681" s="95"/>
      <c r="I681" s="95"/>
      <c r="J681" s="95"/>
      <c r="K681" s="95"/>
    </row>
    <row r="682" spans="1:11" s="94" customFormat="1">
      <c r="A682" s="597"/>
      <c r="B682" s="614"/>
      <c r="C682" s="585" t="s">
        <v>992</v>
      </c>
      <c r="D682" s="585"/>
      <c r="E682" s="587"/>
      <c r="F682" s="598"/>
      <c r="G682" s="599"/>
      <c r="H682" s="95"/>
      <c r="I682" s="95"/>
      <c r="J682" s="95"/>
      <c r="K682" s="95"/>
    </row>
    <row r="683" spans="1:11" s="94" customFormat="1">
      <c r="A683" s="597"/>
      <c r="B683" s="614"/>
      <c r="C683" s="585" t="s">
        <v>993</v>
      </c>
      <c r="D683" s="585"/>
      <c r="E683" s="587"/>
      <c r="F683" s="598"/>
      <c r="G683" s="599"/>
      <c r="H683" s="95"/>
      <c r="I683" s="95"/>
      <c r="J683" s="95"/>
      <c r="K683" s="95"/>
    </row>
    <row r="684" spans="1:11" s="94" customFormat="1">
      <c r="A684" s="597"/>
      <c r="B684" s="585"/>
      <c r="C684" s="585" t="s">
        <v>994</v>
      </c>
      <c r="D684" s="585"/>
      <c r="E684" s="587"/>
      <c r="F684" s="598"/>
      <c r="G684" s="599"/>
      <c r="H684" s="95"/>
      <c r="I684" s="95"/>
      <c r="J684" s="95"/>
      <c r="K684" s="95"/>
    </row>
    <row r="685" spans="1:11" s="94" customFormat="1">
      <c r="A685" s="597"/>
      <c r="B685" s="585"/>
      <c r="C685" s="585" t="s">
        <v>995</v>
      </c>
      <c r="D685" s="585"/>
      <c r="E685" s="587"/>
      <c r="F685" s="598"/>
      <c r="G685" s="599"/>
      <c r="H685" s="95"/>
      <c r="I685" s="95"/>
      <c r="J685" s="95"/>
      <c r="K685" s="95"/>
    </row>
    <row r="686" spans="1:11" s="94" customFormat="1">
      <c r="A686" s="597"/>
      <c r="B686" s="585"/>
      <c r="C686" s="585" t="s">
        <v>996</v>
      </c>
      <c r="D686" s="585"/>
      <c r="E686" s="587"/>
      <c r="F686" s="598"/>
      <c r="G686" s="599"/>
      <c r="H686" s="95"/>
      <c r="I686" s="95"/>
      <c r="J686" s="95"/>
      <c r="K686" s="95"/>
    </row>
    <row r="687" spans="1:11" s="95" customFormat="1">
      <c r="A687" s="597"/>
      <c r="B687" s="585"/>
      <c r="C687" s="585" t="s">
        <v>997</v>
      </c>
      <c r="D687" s="585"/>
      <c r="E687" s="587"/>
      <c r="F687" s="598"/>
      <c r="G687" s="599"/>
    </row>
    <row r="688" spans="1:11" s="94" customFormat="1">
      <c r="A688" s="597"/>
      <c r="B688" s="585"/>
      <c r="C688" s="585" t="s">
        <v>998</v>
      </c>
      <c r="D688" s="585"/>
      <c r="E688" s="587"/>
      <c r="F688" s="598"/>
      <c r="G688" s="599"/>
      <c r="H688" s="95"/>
      <c r="I688" s="95"/>
      <c r="J688" s="95"/>
      <c r="K688" s="95"/>
    </row>
    <row r="689" spans="1:11" s="94" customFormat="1">
      <c r="A689" s="597"/>
      <c r="B689" s="585"/>
      <c r="C689" s="585" t="s">
        <v>999</v>
      </c>
      <c r="D689" s="585"/>
      <c r="E689" s="587"/>
      <c r="F689" s="598"/>
      <c r="G689" s="599"/>
      <c r="H689" s="95"/>
      <c r="I689" s="95"/>
      <c r="J689" s="95"/>
      <c r="K689" s="95"/>
    </row>
    <row r="690" spans="1:11" s="94" customFormat="1" ht="25.5">
      <c r="A690" s="597"/>
      <c r="B690" s="585"/>
      <c r="C690" s="585" t="s">
        <v>1000</v>
      </c>
      <c r="D690" s="585"/>
      <c r="E690" s="587"/>
      <c r="F690" s="598"/>
      <c r="G690" s="599"/>
      <c r="H690" s="95"/>
      <c r="I690" s="95"/>
      <c r="J690" s="95"/>
      <c r="K690" s="95"/>
    </row>
    <row r="691" spans="1:11" s="94" customFormat="1">
      <c r="A691" s="597"/>
      <c r="B691" s="585"/>
      <c r="C691" s="585" t="s">
        <v>1001</v>
      </c>
      <c r="D691" s="585"/>
      <c r="E691" s="587"/>
      <c r="F691" s="598"/>
      <c r="G691" s="599"/>
      <c r="H691" s="95"/>
      <c r="I691" s="95"/>
      <c r="J691" s="95"/>
      <c r="K691" s="95"/>
    </row>
    <row r="692" spans="1:11" s="94" customFormat="1">
      <c r="A692" s="597"/>
      <c r="B692" s="585"/>
      <c r="C692" s="585" t="s">
        <v>1002</v>
      </c>
      <c r="D692" s="585"/>
      <c r="E692" s="587"/>
      <c r="F692" s="598"/>
      <c r="G692" s="599"/>
      <c r="H692" s="95"/>
      <c r="I692" s="95"/>
      <c r="J692" s="95"/>
      <c r="K692" s="95"/>
    </row>
    <row r="693" spans="1:11" s="94" customFormat="1">
      <c r="A693" s="597"/>
      <c r="B693" s="585"/>
      <c r="C693" s="585" t="s">
        <v>1003</v>
      </c>
      <c r="D693" s="585"/>
      <c r="E693" s="587"/>
      <c r="F693" s="598"/>
      <c r="G693" s="599"/>
      <c r="H693" s="95"/>
      <c r="I693" s="95"/>
      <c r="J693" s="95"/>
      <c r="K693" s="95"/>
    </row>
    <row r="694" spans="1:11" s="94" customFormat="1">
      <c r="A694" s="597"/>
      <c r="B694" s="585"/>
      <c r="C694" s="585" t="s">
        <v>1004</v>
      </c>
      <c r="D694" s="585"/>
      <c r="E694" s="587"/>
      <c r="F694" s="598"/>
      <c r="G694" s="599"/>
      <c r="H694" s="95"/>
      <c r="I694" s="95"/>
      <c r="J694" s="95"/>
      <c r="K694" s="95"/>
    </row>
    <row r="695" spans="1:11" s="95" customFormat="1">
      <c r="A695" s="597"/>
      <c r="B695" s="585"/>
      <c r="C695" s="585" t="s">
        <v>1005</v>
      </c>
      <c r="D695" s="585"/>
      <c r="E695" s="587"/>
      <c r="F695" s="598"/>
      <c r="G695" s="599"/>
    </row>
    <row r="696" spans="1:11" s="94" customFormat="1" ht="16.5" customHeight="1">
      <c r="A696" s="597"/>
      <c r="B696" s="585"/>
      <c r="C696" s="585" t="s">
        <v>1006</v>
      </c>
      <c r="D696" s="585"/>
      <c r="E696" s="587"/>
      <c r="F696" s="598"/>
      <c r="G696" s="599"/>
      <c r="H696" s="95"/>
      <c r="I696" s="95"/>
      <c r="J696" s="95"/>
      <c r="K696" s="95"/>
    </row>
    <row r="697" spans="1:11" s="94" customFormat="1">
      <c r="A697" s="597"/>
      <c r="B697" s="585"/>
      <c r="C697" s="585" t="s">
        <v>1007</v>
      </c>
      <c r="D697" s="585"/>
      <c r="E697" s="587"/>
      <c r="F697" s="598"/>
      <c r="G697" s="599"/>
      <c r="H697" s="95"/>
      <c r="I697" s="95"/>
      <c r="J697" s="95"/>
      <c r="K697" s="95"/>
    </row>
    <row r="698" spans="1:11" s="94" customFormat="1">
      <c r="A698" s="597"/>
      <c r="B698" s="585"/>
      <c r="C698" s="585" t="s">
        <v>1008</v>
      </c>
      <c r="D698" s="585"/>
      <c r="E698" s="587"/>
      <c r="F698" s="598"/>
      <c r="G698" s="599"/>
      <c r="H698" s="95"/>
      <c r="I698" s="95"/>
      <c r="J698" s="95"/>
      <c r="K698" s="95"/>
    </row>
    <row r="699" spans="1:11" s="94" customFormat="1">
      <c r="A699" s="597"/>
      <c r="B699" s="585"/>
      <c r="C699" s="585" t="s">
        <v>1009</v>
      </c>
      <c r="D699" s="585"/>
      <c r="E699" s="587"/>
      <c r="F699" s="598"/>
      <c r="G699" s="599"/>
      <c r="H699" s="95"/>
      <c r="I699"/>
      <c r="K699"/>
    </row>
    <row r="700" spans="1:11" s="95" customFormat="1">
      <c r="A700" s="597"/>
      <c r="B700" s="585"/>
      <c r="C700" s="602" t="s">
        <v>2867</v>
      </c>
      <c r="D700" s="585"/>
      <c r="E700" s="587"/>
      <c r="F700" s="598"/>
      <c r="G700" s="599"/>
    </row>
    <row r="701" spans="1:11" customFormat="1" ht="13.5">
      <c r="A701" s="669" t="s">
        <v>1921</v>
      </c>
      <c r="B701" s="670" t="s">
        <v>1212</v>
      </c>
      <c r="C701" s="671" t="s">
        <v>1213</v>
      </c>
      <c r="D701" s="672">
        <v>8</v>
      </c>
      <c r="E701" s="705"/>
      <c r="F701" s="99">
        <v>0</v>
      </c>
      <c r="G701" s="674">
        <f>D701*F701</f>
        <v>0</v>
      </c>
    </row>
    <row r="702" spans="1:11" customFormat="1" ht="16.5">
      <c r="A702" s="675"/>
      <c r="B702" s="706"/>
      <c r="C702" s="677" t="s">
        <v>1214</v>
      </c>
      <c r="D702" s="680"/>
      <c r="E702" s="707"/>
      <c r="F702" s="680"/>
      <c r="G702" s="681"/>
    </row>
    <row r="703" spans="1:11" customFormat="1" ht="16.5">
      <c r="A703" s="675"/>
      <c r="B703" s="706"/>
      <c r="C703" s="677" t="s">
        <v>663</v>
      </c>
      <c r="D703" s="680"/>
      <c r="E703" s="707"/>
      <c r="F703" s="680"/>
      <c r="G703" s="681"/>
    </row>
    <row r="704" spans="1:11" customFormat="1" ht="16.5">
      <c r="A704" s="675"/>
      <c r="B704" s="706"/>
      <c r="C704" s="677" t="s">
        <v>1215</v>
      </c>
      <c r="D704" s="680"/>
      <c r="E704" s="707"/>
      <c r="F704" s="680"/>
      <c r="G704" s="681"/>
    </row>
    <row r="705" spans="1:7" customFormat="1" ht="25.5">
      <c r="A705" s="675"/>
      <c r="B705" s="706"/>
      <c r="C705" s="677" t="s">
        <v>1216</v>
      </c>
      <c r="D705" s="680"/>
      <c r="E705" s="707"/>
      <c r="F705" s="680"/>
      <c r="G705" s="681"/>
    </row>
    <row r="706" spans="1:7" customFormat="1" ht="16.5">
      <c r="A706" s="675"/>
      <c r="B706" s="706"/>
      <c r="C706" s="677" t="s">
        <v>1217</v>
      </c>
      <c r="D706" s="680"/>
      <c r="E706" s="707"/>
      <c r="F706" s="680"/>
      <c r="G706" s="681"/>
    </row>
    <row r="707" spans="1:7" customFormat="1" ht="16.5">
      <c r="A707" s="675"/>
      <c r="B707" s="706"/>
      <c r="C707" s="677" t="s">
        <v>1218</v>
      </c>
      <c r="D707" s="680"/>
      <c r="E707" s="707"/>
      <c r="F707" s="680"/>
      <c r="G707" s="681"/>
    </row>
    <row r="708" spans="1:7" customFormat="1" ht="16.5">
      <c r="A708" s="675"/>
      <c r="B708" s="706"/>
      <c r="C708" s="677" t="s">
        <v>2053</v>
      </c>
      <c r="D708" s="680"/>
      <c r="E708" s="707"/>
      <c r="F708" s="680"/>
      <c r="G708" s="681"/>
    </row>
    <row r="709" spans="1:7" customFormat="1" ht="16.5">
      <c r="A709" s="675"/>
      <c r="B709" s="706"/>
      <c r="C709" s="677" t="s">
        <v>2052</v>
      </c>
      <c r="D709" s="680"/>
      <c r="E709" s="707"/>
      <c r="F709" s="680"/>
      <c r="G709" s="681"/>
    </row>
    <row r="710" spans="1:7" customFormat="1" ht="16.5">
      <c r="A710" s="675"/>
      <c r="B710" s="706"/>
      <c r="C710" s="677" t="s">
        <v>1219</v>
      </c>
      <c r="D710" s="680"/>
      <c r="E710" s="707"/>
      <c r="F710" s="680"/>
      <c r="G710" s="681"/>
    </row>
    <row r="711" spans="1:7" customFormat="1" ht="13.5">
      <c r="A711" s="675"/>
      <c r="B711" s="676" t="s">
        <v>2661</v>
      </c>
      <c r="C711" s="682" t="s">
        <v>2649</v>
      </c>
      <c r="D711" s="678"/>
      <c r="E711" s="587"/>
      <c r="F711" s="680"/>
      <c r="G711" s="681"/>
    </row>
    <row r="712" spans="1:7" customFormat="1" ht="13.5">
      <c r="A712" s="669" t="s">
        <v>1922</v>
      </c>
      <c r="B712" s="670" t="s">
        <v>1230</v>
      </c>
      <c r="C712" s="671" t="s">
        <v>1231</v>
      </c>
      <c r="D712" s="672">
        <v>1</v>
      </c>
      <c r="E712" s="705"/>
      <c r="F712" s="99">
        <v>0</v>
      </c>
      <c r="G712" s="674">
        <f>D712*F712</f>
        <v>0</v>
      </c>
    </row>
    <row r="713" spans="1:7" customFormat="1" ht="13.5">
      <c r="A713" s="675"/>
      <c r="B713" s="676"/>
      <c r="C713" s="677" t="s">
        <v>83</v>
      </c>
      <c r="D713" s="676"/>
      <c r="E713" s="679"/>
      <c r="F713" s="708"/>
      <c r="G713" s="709"/>
    </row>
    <row r="714" spans="1:7" customFormat="1" ht="13.5">
      <c r="A714" s="675"/>
      <c r="B714" s="676"/>
      <c r="C714" s="677" t="s">
        <v>663</v>
      </c>
      <c r="D714" s="676"/>
      <c r="E714" s="679"/>
      <c r="F714" s="708"/>
      <c r="G714" s="709"/>
    </row>
    <row r="715" spans="1:7" customFormat="1" ht="13.5">
      <c r="A715" s="675"/>
      <c r="B715" s="676"/>
      <c r="C715" s="677" t="s">
        <v>1232</v>
      </c>
      <c r="D715" s="676"/>
      <c r="E715" s="679"/>
      <c r="F715" s="708"/>
      <c r="G715" s="709"/>
    </row>
    <row r="716" spans="1:7" customFormat="1" ht="13.5">
      <c r="A716" s="675"/>
      <c r="B716" s="676"/>
      <c r="C716" s="677" t="s">
        <v>1233</v>
      </c>
      <c r="D716" s="676"/>
      <c r="E716" s="679"/>
      <c r="F716" s="708"/>
      <c r="G716" s="709"/>
    </row>
    <row r="717" spans="1:7" customFormat="1" ht="13.5">
      <c r="A717" s="675"/>
      <c r="B717" s="676"/>
      <c r="C717" s="677" t="s">
        <v>1234</v>
      </c>
      <c r="D717" s="676"/>
      <c r="E717" s="679"/>
      <c r="F717" s="708"/>
      <c r="G717" s="709"/>
    </row>
    <row r="718" spans="1:7" customFormat="1" ht="13.5">
      <c r="A718" s="675"/>
      <c r="B718" s="676"/>
      <c r="C718" s="677" t="s">
        <v>1235</v>
      </c>
      <c r="D718" s="676"/>
      <c r="E718" s="679"/>
      <c r="F718" s="708"/>
      <c r="G718" s="709"/>
    </row>
    <row r="719" spans="1:7" customFormat="1" ht="13.5">
      <c r="A719" s="675"/>
      <c r="B719" s="676"/>
      <c r="C719" s="677" t="s">
        <v>1236</v>
      </c>
      <c r="D719" s="676"/>
      <c r="E719" s="679"/>
      <c r="F719" s="708"/>
      <c r="G719" s="709"/>
    </row>
    <row r="720" spans="1:7" customFormat="1" ht="25.5">
      <c r="A720" s="675"/>
      <c r="B720" s="676"/>
      <c r="C720" s="677" t="s">
        <v>1237</v>
      </c>
      <c r="D720" s="676"/>
      <c r="E720" s="679"/>
      <c r="F720" s="708"/>
      <c r="G720" s="709"/>
    </row>
    <row r="721" spans="1:10" customFormat="1" ht="13.5">
      <c r="A721" s="675"/>
      <c r="B721" s="676"/>
      <c r="C721" s="677" t="s">
        <v>1238</v>
      </c>
      <c r="D721" s="676"/>
      <c r="E721" s="679"/>
      <c r="F721" s="708"/>
      <c r="G721" s="709"/>
    </row>
    <row r="722" spans="1:10" customFormat="1" ht="13.5">
      <c r="A722" s="675"/>
      <c r="B722" s="676"/>
      <c r="C722" s="677" t="s">
        <v>1239</v>
      </c>
      <c r="D722" s="676"/>
      <c r="E722" s="679"/>
      <c r="F722" s="708"/>
      <c r="G722" s="709"/>
    </row>
    <row r="723" spans="1:10" customFormat="1" ht="13.5">
      <c r="A723" s="675"/>
      <c r="B723" s="676" t="s">
        <v>2661</v>
      </c>
      <c r="C723" s="682" t="s">
        <v>2651</v>
      </c>
      <c r="D723" s="678"/>
      <c r="E723" s="587"/>
      <c r="F723" s="680"/>
      <c r="G723" s="681"/>
    </row>
    <row r="724" spans="1:10" customFormat="1" ht="13.5">
      <c r="A724" s="669" t="s">
        <v>1923</v>
      </c>
      <c r="B724" s="670" t="s">
        <v>3093</v>
      </c>
      <c r="C724" s="671" t="s">
        <v>1338</v>
      </c>
      <c r="D724" s="672">
        <v>4</v>
      </c>
      <c r="E724" s="670"/>
      <c r="F724" s="99">
        <v>0</v>
      </c>
      <c r="G724" s="674">
        <f>D724*F724</f>
        <v>0</v>
      </c>
      <c r="J724" s="677"/>
    </row>
    <row r="725" spans="1:10" customFormat="1" ht="13.5">
      <c r="A725" s="675"/>
      <c r="B725" s="676"/>
      <c r="C725" s="710" t="s">
        <v>916</v>
      </c>
      <c r="D725" s="676"/>
      <c r="E725" s="679"/>
      <c r="F725" s="708"/>
      <c r="G725" s="709"/>
      <c r="J725" s="677"/>
    </row>
    <row r="726" spans="1:10" customFormat="1" ht="13.5">
      <c r="A726" s="675"/>
      <c r="B726" s="676"/>
      <c r="C726" s="710" t="s">
        <v>663</v>
      </c>
      <c r="D726" s="676"/>
      <c r="E726" s="679"/>
      <c r="F726" s="708"/>
      <c r="G726" s="709"/>
      <c r="J726" s="677"/>
    </row>
    <row r="727" spans="1:10" customFormat="1" ht="13.5">
      <c r="A727" s="675"/>
      <c r="B727" s="676"/>
      <c r="C727" s="710" t="s">
        <v>1339</v>
      </c>
      <c r="D727" s="676"/>
      <c r="E727" s="679"/>
      <c r="F727" s="708"/>
      <c r="G727" s="709"/>
      <c r="J727" s="677"/>
    </row>
    <row r="728" spans="1:10" customFormat="1" ht="13.5">
      <c r="A728" s="675"/>
      <c r="B728" s="676"/>
      <c r="C728" s="710" t="s">
        <v>2337</v>
      </c>
      <c r="D728" s="676"/>
      <c r="E728" s="679"/>
      <c r="F728" s="708"/>
      <c r="G728" s="709"/>
      <c r="J728" s="677"/>
    </row>
    <row r="729" spans="1:10" customFormat="1" ht="13.5">
      <c r="A729" s="675"/>
      <c r="B729" s="676"/>
      <c r="C729" s="710" t="s">
        <v>2338</v>
      </c>
      <c r="D729" s="676"/>
      <c r="E729" s="679"/>
      <c r="F729" s="708"/>
      <c r="G729" s="709"/>
      <c r="J729" s="677"/>
    </row>
    <row r="730" spans="1:10" customFormat="1" ht="13.5">
      <c r="A730" s="675"/>
      <c r="B730" s="676"/>
      <c r="C730" s="710" t="s">
        <v>1340</v>
      </c>
      <c r="D730" s="676"/>
      <c r="E730" s="679"/>
      <c r="F730" s="708"/>
      <c r="G730" s="709"/>
      <c r="J730" s="677"/>
    </row>
    <row r="731" spans="1:10" customFormat="1" ht="13.5">
      <c r="A731" s="675"/>
      <c r="B731" s="676"/>
      <c r="C731" s="710" t="s">
        <v>2339</v>
      </c>
      <c r="D731" s="676"/>
      <c r="E731" s="679"/>
      <c r="F731" s="708"/>
      <c r="G731" s="709"/>
      <c r="J731" s="677"/>
    </row>
    <row r="732" spans="1:10" customFormat="1" ht="13.5">
      <c r="A732" s="675"/>
      <c r="B732" s="676"/>
      <c r="C732" s="710" t="s">
        <v>2340</v>
      </c>
      <c r="D732" s="676"/>
      <c r="E732" s="679"/>
      <c r="F732" s="708"/>
      <c r="G732" s="709"/>
      <c r="J732" s="677"/>
    </row>
    <row r="733" spans="1:10" customFormat="1" ht="13.5">
      <c r="A733" s="675"/>
      <c r="B733" s="676"/>
      <c r="C733" s="710" t="s">
        <v>2341</v>
      </c>
      <c r="D733" s="676"/>
      <c r="E733" s="679"/>
      <c r="F733" s="708"/>
      <c r="G733" s="709"/>
      <c r="J733" s="677"/>
    </row>
    <row r="734" spans="1:10" customFormat="1" ht="13.5">
      <c r="A734" s="675"/>
      <c r="B734" s="676"/>
      <c r="C734" s="710" t="s">
        <v>2342</v>
      </c>
      <c r="D734" s="676"/>
      <c r="E734" s="679"/>
      <c r="F734" s="708"/>
      <c r="G734" s="709"/>
      <c r="J734" s="677"/>
    </row>
    <row r="735" spans="1:10" customFormat="1" ht="25.5">
      <c r="A735" s="675"/>
      <c r="B735" s="676"/>
      <c r="C735" s="710" t="s">
        <v>2343</v>
      </c>
      <c r="D735" s="676"/>
      <c r="E735" s="679"/>
      <c r="F735" s="708"/>
      <c r="G735" s="709"/>
      <c r="J735" s="677"/>
    </row>
    <row r="736" spans="1:10" customFormat="1" ht="13.5">
      <c r="A736" s="675"/>
      <c r="B736" s="676"/>
      <c r="C736" s="710" t="s">
        <v>1341</v>
      </c>
      <c r="D736" s="676"/>
      <c r="E736" s="679"/>
      <c r="F736" s="708"/>
      <c r="G736" s="709"/>
      <c r="J736" s="677"/>
    </row>
    <row r="737" spans="1:10" customFormat="1" ht="13.5">
      <c r="A737" s="675"/>
      <c r="B737" s="676"/>
      <c r="C737" s="711" t="s">
        <v>2344</v>
      </c>
      <c r="D737" s="676"/>
      <c r="E737" s="679"/>
      <c r="F737" s="708"/>
      <c r="G737" s="709"/>
      <c r="J737" s="677"/>
    </row>
    <row r="738" spans="1:10" customFormat="1" ht="13.5">
      <c r="A738" s="675"/>
      <c r="B738" s="676" t="s">
        <v>2661</v>
      </c>
      <c r="C738" s="682" t="s">
        <v>2655</v>
      </c>
      <c r="D738" s="678"/>
      <c r="E738" s="587"/>
      <c r="F738" s="680"/>
      <c r="G738" s="681"/>
      <c r="J738" s="677"/>
    </row>
    <row r="739" spans="1:10" customFormat="1" ht="13.5">
      <c r="A739" s="669" t="s">
        <v>1924</v>
      </c>
      <c r="B739" s="670" t="s">
        <v>1342</v>
      </c>
      <c r="C739" s="671" t="s">
        <v>1343</v>
      </c>
      <c r="D739" s="672">
        <v>2</v>
      </c>
      <c r="E739" s="705"/>
      <c r="F739" s="99">
        <v>0</v>
      </c>
      <c r="G739" s="674">
        <f>D739*F739</f>
        <v>0</v>
      </c>
      <c r="J739" s="677"/>
    </row>
    <row r="740" spans="1:10" customFormat="1" ht="13.5">
      <c r="A740" s="675"/>
      <c r="B740" s="676"/>
      <c r="C740" s="677" t="s">
        <v>916</v>
      </c>
      <c r="D740" s="676"/>
      <c r="E740" s="679"/>
      <c r="F740" s="708"/>
      <c r="G740" s="709"/>
      <c r="J740" s="677"/>
    </row>
    <row r="741" spans="1:10" customFormat="1" ht="13.5">
      <c r="A741" s="675"/>
      <c r="B741" s="676"/>
      <c r="C741" s="677" t="s">
        <v>663</v>
      </c>
      <c r="D741" s="676"/>
      <c r="E741" s="679"/>
      <c r="F741" s="708"/>
      <c r="G741" s="709"/>
      <c r="J741" s="677"/>
    </row>
    <row r="742" spans="1:10" customFormat="1" ht="13.5">
      <c r="A742" s="675"/>
      <c r="B742" s="676"/>
      <c r="C742" s="677" t="s">
        <v>1344</v>
      </c>
      <c r="D742" s="676"/>
      <c r="E742" s="679"/>
      <c r="F742" s="708"/>
      <c r="G742" s="709"/>
      <c r="J742" s="677"/>
    </row>
    <row r="743" spans="1:10" customFormat="1" ht="13.5">
      <c r="A743" s="675"/>
      <c r="B743" s="676"/>
      <c r="C743" s="712" t="s">
        <v>2345</v>
      </c>
      <c r="D743" s="676"/>
      <c r="E743" s="679"/>
      <c r="F743" s="708"/>
      <c r="G743" s="709"/>
      <c r="J743" s="677"/>
    </row>
    <row r="744" spans="1:10" customFormat="1" ht="13.5">
      <c r="A744" s="675"/>
      <c r="B744" s="676"/>
      <c r="C744" s="677" t="s">
        <v>1345</v>
      </c>
      <c r="D744" s="676"/>
      <c r="E744" s="679"/>
      <c r="F744" s="708"/>
      <c r="G744" s="709"/>
      <c r="J744" s="677"/>
    </row>
    <row r="745" spans="1:10" customFormat="1" ht="25.5">
      <c r="A745" s="675"/>
      <c r="B745" s="676"/>
      <c r="C745" s="677" t="s">
        <v>1346</v>
      </c>
      <c r="D745" s="676"/>
      <c r="E745" s="679"/>
      <c r="F745" s="708"/>
      <c r="G745" s="709"/>
      <c r="J745" s="677"/>
    </row>
    <row r="746" spans="1:10" customFormat="1" ht="13.5">
      <c r="A746" s="675"/>
      <c r="B746" s="676"/>
      <c r="C746" s="677" t="s">
        <v>1347</v>
      </c>
      <c r="D746" s="676"/>
      <c r="E746" s="679"/>
      <c r="F746" s="708"/>
      <c r="G746" s="709"/>
      <c r="J746" s="677"/>
    </row>
    <row r="747" spans="1:10" customFormat="1" ht="13.5">
      <c r="A747" s="675"/>
      <c r="B747" s="676"/>
      <c r="C747" s="677" t="s">
        <v>1348</v>
      </c>
      <c r="D747" s="676"/>
      <c r="E747" s="679"/>
      <c r="F747" s="708"/>
      <c r="G747" s="709"/>
    </row>
    <row r="748" spans="1:10" customFormat="1" ht="13.5">
      <c r="A748" s="675"/>
      <c r="B748" s="676"/>
      <c r="C748" s="677" t="s">
        <v>1349</v>
      </c>
      <c r="D748" s="676"/>
      <c r="E748" s="679"/>
      <c r="F748" s="708"/>
      <c r="G748" s="709"/>
    </row>
    <row r="749" spans="1:10" customFormat="1" ht="13.5">
      <c r="A749" s="675"/>
      <c r="B749" s="676" t="s">
        <v>2661</v>
      </c>
      <c r="C749" s="682" t="s">
        <v>2656</v>
      </c>
      <c r="D749" s="678"/>
      <c r="E749" s="587"/>
      <c r="F749" s="680"/>
      <c r="G749" s="681"/>
    </row>
    <row r="750" spans="1:10" customFormat="1" ht="13.5">
      <c r="A750" s="669" t="s">
        <v>1925</v>
      </c>
      <c r="B750" s="670" t="s">
        <v>1373</v>
      </c>
      <c r="C750" s="671" t="s">
        <v>1374</v>
      </c>
      <c r="D750" s="672">
        <v>1</v>
      </c>
      <c r="E750" s="705"/>
      <c r="F750" s="99">
        <v>0</v>
      </c>
      <c r="G750" s="674">
        <f>D750*F750</f>
        <v>0</v>
      </c>
    </row>
    <row r="751" spans="1:10" customFormat="1" ht="16.5">
      <c r="A751" s="675"/>
      <c r="B751" s="706"/>
      <c r="C751" s="677" t="s">
        <v>1397</v>
      </c>
      <c r="D751" s="713"/>
      <c r="E751" s="707"/>
      <c r="F751" s="680"/>
      <c r="G751" s="681"/>
    </row>
    <row r="752" spans="1:10" customFormat="1" ht="16.5">
      <c r="A752" s="714"/>
      <c r="B752" s="706"/>
      <c r="C752" s="677" t="s">
        <v>663</v>
      </c>
      <c r="D752" s="680"/>
      <c r="E752" s="679"/>
      <c r="F752" s="680"/>
      <c r="G752" s="681"/>
    </row>
    <row r="753" spans="1:7" customFormat="1" ht="13.5">
      <c r="A753" s="675"/>
      <c r="B753" s="678"/>
      <c r="C753" s="686" t="s">
        <v>1375</v>
      </c>
      <c r="D753" s="678"/>
      <c r="E753" s="679"/>
      <c r="F753" s="680"/>
      <c r="G753" s="681"/>
    </row>
    <row r="754" spans="1:7" customFormat="1" ht="13.5">
      <c r="A754" s="675"/>
      <c r="B754" s="678"/>
      <c r="C754" s="686" t="s">
        <v>1376</v>
      </c>
      <c r="D754" s="678"/>
      <c r="E754" s="679"/>
      <c r="F754" s="680"/>
      <c r="G754" s="681"/>
    </row>
    <row r="755" spans="1:7" customFormat="1" ht="13.5">
      <c r="A755" s="675"/>
      <c r="B755" s="678"/>
      <c r="C755" s="686" t="s">
        <v>1377</v>
      </c>
      <c r="D755" s="678"/>
      <c r="E755" s="679"/>
      <c r="F755" s="680"/>
      <c r="G755" s="681"/>
    </row>
    <row r="756" spans="1:7" customFormat="1" ht="13.5">
      <c r="A756" s="675"/>
      <c r="B756" s="678"/>
      <c r="C756" s="686" t="s">
        <v>1378</v>
      </c>
      <c r="D756" s="678"/>
      <c r="E756" s="679"/>
      <c r="F756" s="680"/>
      <c r="G756" s="681"/>
    </row>
    <row r="757" spans="1:7" customFormat="1" ht="13.5">
      <c r="A757" s="675"/>
      <c r="B757" s="678"/>
      <c r="C757" s="686" t="s">
        <v>2349</v>
      </c>
      <c r="D757" s="678"/>
      <c r="E757" s="679"/>
      <c r="F757" s="680"/>
      <c r="G757" s="681"/>
    </row>
    <row r="758" spans="1:7" customFormat="1" ht="13.5">
      <c r="A758" s="675"/>
      <c r="B758" s="678"/>
      <c r="C758" s="686" t="s">
        <v>1379</v>
      </c>
      <c r="D758" s="678"/>
      <c r="E758" s="679"/>
      <c r="F758" s="680"/>
      <c r="G758" s="681"/>
    </row>
    <row r="759" spans="1:7" customFormat="1" ht="13.5">
      <c r="A759" s="675"/>
      <c r="B759" s="678"/>
      <c r="C759" s="686" t="s">
        <v>1380</v>
      </c>
      <c r="D759" s="678"/>
      <c r="E759" s="679"/>
      <c r="F759" s="680"/>
      <c r="G759" s="681"/>
    </row>
    <row r="760" spans="1:7" customFormat="1" ht="13.5">
      <c r="A760" s="675"/>
      <c r="B760" s="678"/>
      <c r="C760" s="686" t="s">
        <v>1381</v>
      </c>
      <c r="D760" s="678"/>
      <c r="E760" s="679"/>
      <c r="F760" s="680"/>
      <c r="G760" s="681"/>
    </row>
    <row r="761" spans="1:7" customFormat="1" ht="13.5">
      <c r="A761" s="675"/>
      <c r="B761" s="678"/>
      <c r="C761" s="686" t="s">
        <v>1382</v>
      </c>
      <c r="D761" s="678"/>
      <c r="E761" s="679"/>
      <c r="F761" s="680"/>
      <c r="G761" s="681"/>
    </row>
    <row r="762" spans="1:7" customFormat="1" ht="13.5">
      <c r="A762" s="675"/>
      <c r="B762" s="678"/>
      <c r="C762" s="686" t="s">
        <v>1383</v>
      </c>
      <c r="D762" s="678"/>
      <c r="E762" s="679"/>
      <c r="F762" s="680"/>
      <c r="G762" s="681"/>
    </row>
    <row r="763" spans="1:7" customFormat="1" ht="13.5">
      <c r="A763" s="675"/>
      <c r="B763" s="678"/>
      <c r="C763" s="686" t="s">
        <v>1384</v>
      </c>
      <c r="D763" s="678"/>
      <c r="E763" s="679"/>
      <c r="F763" s="680"/>
      <c r="G763" s="681"/>
    </row>
    <row r="764" spans="1:7" customFormat="1" ht="13.5">
      <c r="A764" s="675"/>
      <c r="B764" s="678"/>
      <c r="C764" s="686" t="s">
        <v>1385</v>
      </c>
      <c r="D764" s="678"/>
      <c r="E764" s="679"/>
      <c r="F764" s="680"/>
      <c r="G764" s="681"/>
    </row>
    <row r="765" spans="1:7" customFormat="1" ht="13.5">
      <c r="A765" s="675"/>
      <c r="B765" s="678"/>
      <c r="C765" s="686" t="s">
        <v>1386</v>
      </c>
      <c r="D765" s="678"/>
      <c r="E765" s="679"/>
      <c r="F765" s="680"/>
      <c r="G765" s="681"/>
    </row>
    <row r="766" spans="1:7" customFormat="1" ht="13.5">
      <c r="A766" s="675"/>
      <c r="B766" s="678"/>
      <c r="C766" s="686" t="s">
        <v>2350</v>
      </c>
      <c r="D766" s="678"/>
      <c r="E766" s="679"/>
      <c r="F766" s="680"/>
      <c r="G766" s="681"/>
    </row>
    <row r="767" spans="1:7" customFormat="1" ht="13.5">
      <c r="A767" s="675"/>
      <c r="B767" s="678"/>
      <c r="C767" s="686" t="s">
        <v>1972</v>
      </c>
      <c r="D767" s="678"/>
      <c r="E767" s="679"/>
      <c r="F767" s="680"/>
      <c r="G767" s="681"/>
    </row>
    <row r="768" spans="1:7" customFormat="1" ht="13.5">
      <c r="A768" s="675"/>
      <c r="B768" s="678"/>
      <c r="C768" s="686" t="s">
        <v>1387</v>
      </c>
      <c r="D768" s="678"/>
      <c r="E768" s="679"/>
      <c r="F768" s="680"/>
      <c r="G768" s="681"/>
    </row>
    <row r="769" spans="1:8" customFormat="1" ht="13.5">
      <c r="A769" s="675"/>
      <c r="B769" s="678"/>
      <c r="C769" s="686" t="s">
        <v>1388</v>
      </c>
      <c r="D769" s="678"/>
      <c r="E769" s="679"/>
      <c r="F769" s="680"/>
      <c r="G769" s="681"/>
    </row>
    <row r="770" spans="1:8" customFormat="1" ht="13.5">
      <c r="A770" s="675"/>
      <c r="B770" s="678"/>
      <c r="C770" s="686" t="s">
        <v>1389</v>
      </c>
      <c r="D770" s="678"/>
      <c r="E770" s="679"/>
      <c r="F770" s="680"/>
      <c r="G770" s="681"/>
    </row>
    <row r="771" spans="1:8" customFormat="1" ht="13.5">
      <c r="A771" s="675"/>
      <c r="B771" s="678"/>
      <c r="C771" s="686" t="s">
        <v>1390</v>
      </c>
      <c r="D771" s="678"/>
      <c r="E771" s="679"/>
      <c r="F771" s="680"/>
      <c r="G771" s="681"/>
    </row>
    <row r="772" spans="1:8" customFormat="1" ht="13.5">
      <c r="A772" s="675"/>
      <c r="B772" s="678"/>
      <c r="C772" s="686" t="s">
        <v>1391</v>
      </c>
      <c r="D772" s="678"/>
      <c r="E772" s="679"/>
      <c r="F772" s="680"/>
      <c r="G772" s="681"/>
    </row>
    <row r="773" spans="1:8" customFormat="1" ht="13.5">
      <c r="A773" s="675"/>
      <c r="B773" s="678"/>
      <c r="C773" s="686" t="s">
        <v>1392</v>
      </c>
      <c r="D773" s="678"/>
      <c r="E773" s="679"/>
      <c r="F773" s="680"/>
      <c r="G773" s="681"/>
    </row>
    <row r="774" spans="1:8" customFormat="1" ht="13.5">
      <c r="A774" s="675"/>
      <c r="B774" s="678"/>
      <c r="C774" s="686" t="s">
        <v>1393</v>
      </c>
      <c r="D774" s="678"/>
      <c r="E774" s="679"/>
      <c r="F774" s="680"/>
      <c r="G774" s="681"/>
    </row>
    <row r="775" spans="1:8" customFormat="1" ht="13.5">
      <c r="A775" s="675"/>
      <c r="B775" s="676" t="s">
        <v>2661</v>
      </c>
      <c r="C775" s="682" t="s">
        <v>2658</v>
      </c>
      <c r="D775" s="678"/>
      <c r="E775" s="587"/>
      <c r="F775" s="680"/>
      <c r="G775" s="681"/>
    </row>
    <row r="776" spans="1:8" customFormat="1" ht="13.5">
      <c r="A776" s="715" t="s">
        <v>1927</v>
      </c>
      <c r="B776" s="716" t="s">
        <v>3037</v>
      </c>
      <c r="C776" s="717" t="s">
        <v>3038</v>
      </c>
      <c r="D776" s="718">
        <v>1</v>
      </c>
      <c r="E776" s="719"/>
      <c r="F776" s="145">
        <v>0</v>
      </c>
      <c r="G776" s="720">
        <f>D776*F776</f>
        <v>0</v>
      </c>
    </row>
    <row r="777" spans="1:8" customFormat="1" ht="16.5">
      <c r="A777" s="675"/>
      <c r="B777" s="706"/>
      <c r="C777" s="677" t="s">
        <v>955</v>
      </c>
      <c r="D777" s="713"/>
      <c r="E777" s="707"/>
      <c r="F777" s="680"/>
      <c r="G777" s="681"/>
      <c r="H777" s="721"/>
    </row>
    <row r="778" spans="1:8" customFormat="1" ht="16.5">
      <c r="A778" s="722"/>
      <c r="B778" s="706"/>
      <c r="C778" s="677" t="s">
        <v>663</v>
      </c>
      <c r="D778" s="706"/>
      <c r="E778" s="707"/>
      <c r="F778" s="680"/>
      <c r="G778" s="723"/>
      <c r="H778" s="721"/>
    </row>
    <row r="779" spans="1:8" customFormat="1" ht="63.75">
      <c r="A779" s="722"/>
      <c r="B779" s="706"/>
      <c r="C779" s="677" t="s">
        <v>3196</v>
      </c>
      <c r="D779" s="706"/>
      <c r="E779" s="707"/>
      <c r="F779" s="680"/>
      <c r="G779" s="723"/>
    </row>
    <row r="780" spans="1:8" customFormat="1" ht="63.75">
      <c r="A780" s="722"/>
      <c r="B780" s="706"/>
      <c r="C780" s="677" t="s">
        <v>3047</v>
      </c>
      <c r="D780" s="706"/>
      <c r="E780" s="707"/>
      <c r="F780" s="680"/>
      <c r="G780" s="723"/>
    </row>
    <row r="781" spans="1:8" customFormat="1" ht="63.75">
      <c r="A781" s="722"/>
      <c r="B781" s="706"/>
      <c r="C781" s="677" t="s">
        <v>3197</v>
      </c>
      <c r="D781" s="706"/>
      <c r="E781" s="707"/>
      <c r="F781" s="680"/>
      <c r="G781" s="723"/>
    </row>
    <row r="782" spans="1:8" customFormat="1" ht="63.75">
      <c r="A782" s="722"/>
      <c r="B782" s="706"/>
      <c r="C782" s="677" t="s">
        <v>3039</v>
      </c>
      <c r="D782" s="706"/>
      <c r="E782" s="707"/>
      <c r="F782" s="680"/>
      <c r="G782" s="723"/>
    </row>
    <row r="783" spans="1:8" customFormat="1" ht="63.75">
      <c r="A783" s="722"/>
      <c r="B783" s="706"/>
      <c r="C783" s="677" t="s">
        <v>3481</v>
      </c>
      <c r="D783" s="706"/>
      <c r="E783" s="707"/>
      <c r="F783" s="680"/>
      <c r="G783" s="723"/>
    </row>
    <row r="784" spans="1:8" customFormat="1" ht="38.25">
      <c r="A784" s="722"/>
      <c r="B784" s="706"/>
      <c r="C784" s="677" t="s">
        <v>3046</v>
      </c>
      <c r="D784" s="706"/>
      <c r="E784" s="707"/>
      <c r="F784" s="680"/>
      <c r="G784" s="723"/>
    </row>
    <row r="785" spans="1:11" customFormat="1" ht="38.25">
      <c r="A785" s="722"/>
      <c r="B785" s="706"/>
      <c r="C785" s="677" t="s">
        <v>3045</v>
      </c>
      <c r="D785" s="706"/>
      <c r="E785" s="707"/>
      <c r="F785" s="680"/>
      <c r="G785" s="723"/>
    </row>
    <row r="786" spans="1:11" customFormat="1" ht="25.5">
      <c r="A786" s="722"/>
      <c r="B786" s="706"/>
      <c r="C786" s="677" t="s">
        <v>3639</v>
      </c>
      <c r="D786" s="706"/>
      <c r="E786" s="707"/>
      <c r="F786" s="680"/>
      <c r="G786" s="723"/>
    </row>
    <row r="787" spans="1:11" customFormat="1" ht="16.5">
      <c r="A787" s="722"/>
      <c r="B787" s="706"/>
      <c r="C787" s="677" t="s">
        <v>3044</v>
      </c>
      <c r="D787" s="706"/>
      <c r="E787" s="707"/>
      <c r="F787" s="680"/>
      <c r="G787" s="723"/>
    </row>
    <row r="788" spans="1:11" customFormat="1" ht="63.75">
      <c r="A788" s="722"/>
      <c r="B788" s="706"/>
      <c r="C788" s="677" t="s">
        <v>3043</v>
      </c>
      <c r="D788" s="706"/>
      <c r="E788" s="707"/>
      <c r="F788" s="680"/>
      <c r="G788" s="723"/>
    </row>
    <row r="789" spans="1:11" customFormat="1" ht="25.5">
      <c r="A789" s="722"/>
      <c r="B789" s="706"/>
      <c r="C789" s="677" t="s">
        <v>3042</v>
      </c>
      <c r="D789" s="706"/>
      <c r="E789" s="707"/>
      <c r="F789" s="680"/>
      <c r="G789" s="723"/>
    </row>
    <row r="790" spans="1:11" customFormat="1" ht="76.5">
      <c r="A790" s="722"/>
      <c r="B790" s="706"/>
      <c r="C790" s="677" t="s">
        <v>3041</v>
      </c>
      <c r="D790" s="706"/>
      <c r="E790" s="707"/>
      <c r="F790" s="680"/>
      <c r="G790" s="723"/>
    </row>
    <row r="791" spans="1:11" customFormat="1" ht="16.5">
      <c r="A791" s="722"/>
      <c r="B791" s="676" t="s">
        <v>2661</v>
      </c>
      <c r="C791" s="724" t="s">
        <v>3040</v>
      </c>
      <c r="D791" s="706"/>
      <c r="E791" s="587"/>
      <c r="F791" s="680"/>
      <c r="G791" s="723"/>
    </row>
    <row r="792" spans="1:11" s="94" customFormat="1">
      <c r="A792" s="640" t="s">
        <v>1928</v>
      </c>
      <c r="B792" s="590" t="s">
        <v>1057</v>
      </c>
      <c r="C792" s="591" t="s">
        <v>1058</v>
      </c>
      <c r="D792" s="592">
        <v>2</v>
      </c>
      <c r="E792" s="593"/>
      <c r="F792" s="98">
        <v>0</v>
      </c>
      <c r="G792" s="595">
        <f>D792*F792</f>
        <v>0</v>
      </c>
      <c r="H792" s="95"/>
      <c r="I792"/>
      <c r="K792"/>
    </row>
    <row r="793" spans="1:11" s="94" customFormat="1">
      <c r="A793" s="597"/>
      <c r="B793" s="604"/>
      <c r="C793" s="585" t="s">
        <v>1059</v>
      </c>
      <c r="D793" s="585"/>
      <c r="E793" s="587"/>
      <c r="F793" s="598"/>
      <c r="G793" s="599"/>
      <c r="I793"/>
      <c r="K793"/>
    </row>
    <row r="794" spans="1:11" s="95" customFormat="1">
      <c r="A794" s="597"/>
      <c r="B794" s="604"/>
      <c r="C794" s="585" t="s">
        <v>663</v>
      </c>
      <c r="D794" s="585"/>
      <c r="E794" s="587"/>
      <c r="F794" s="598"/>
      <c r="G794" s="599"/>
      <c r="H794" s="94"/>
      <c r="I794"/>
      <c r="J794" s="94"/>
      <c r="K794"/>
    </row>
    <row r="795" spans="1:11" s="95" customFormat="1">
      <c r="A795" s="597"/>
      <c r="B795" s="604"/>
      <c r="C795" s="585" t="s">
        <v>1060</v>
      </c>
      <c r="D795" s="585"/>
      <c r="E795" s="587"/>
      <c r="F795" s="598"/>
      <c r="G795" s="599"/>
      <c r="H795" s="94"/>
      <c r="I795"/>
      <c r="J795" s="94"/>
      <c r="K795"/>
    </row>
    <row r="796" spans="1:11" s="95" customFormat="1">
      <c r="A796" s="597"/>
      <c r="B796" s="604"/>
      <c r="C796" s="585" t="s">
        <v>1061</v>
      </c>
      <c r="D796" s="585"/>
      <c r="E796" s="587"/>
      <c r="F796" s="598"/>
      <c r="G796" s="599"/>
      <c r="H796" s="94"/>
      <c r="I796"/>
      <c r="J796" s="94"/>
      <c r="K796"/>
    </row>
    <row r="797" spans="1:11" s="615" customFormat="1">
      <c r="A797" s="597"/>
      <c r="B797" s="604"/>
      <c r="C797" s="585" t="s">
        <v>1062</v>
      </c>
      <c r="D797" s="585"/>
      <c r="E797" s="587"/>
      <c r="F797" s="598"/>
      <c r="G797" s="599"/>
      <c r="H797" s="94"/>
      <c r="I797"/>
      <c r="J797" s="94"/>
      <c r="K797"/>
    </row>
    <row r="798" spans="1:11" s="615" customFormat="1">
      <c r="A798" s="597"/>
      <c r="B798" s="604"/>
      <c r="C798" s="585" t="s">
        <v>1063</v>
      </c>
      <c r="D798" s="585"/>
      <c r="E798" s="587"/>
      <c r="F798" s="598"/>
      <c r="G798" s="599"/>
      <c r="H798" s="94"/>
      <c r="I798"/>
      <c r="J798" s="94"/>
      <c r="K798"/>
    </row>
    <row r="799" spans="1:11" s="615" customFormat="1">
      <c r="A799" s="597"/>
      <c r="B799" s="604"/>
      <c r="C799" s="585" t="s">
        <v>1064</v>
      </c>
      <c r="D799" s="585"/>
      <c r="E799" s="587"/>
      <c r="F799" s="598"/>
      <c r="G799" s="599"/>
      <c r="H799" s="94"/>
      <c r="I799"/>
      <c r="J799" s="94"/>
      <c r="K799"/>
    </row>
    <row r="800" spans="1:11" s="615" customFormat="1">
      <c r="A800" s="597"/>
      <c r="B800" s="604"/>
      <c r="C800" s="585" t="s">
        <v>1065</v>
      </c>
      <c r="D800" s="585"/>
      <c r="E800" s="587"/>
      <c r="F800" s="598"/>
      <c r="G800" s="599"/>
      <c r="H800" s="94"/>
      <c r="I800" s="95"/>
      <c r="J800" s="95"/>
      <c r="K800" s="95"/>
    </row>
    <row r="801" spans="1:11" s="95" customFormat="1">
      <c r="A801" s="597"/>
      <c r="B801" s="604"/>
      <c r="C801" s="585" t="s">
        <v>1066</v>
      </c>
      <c r="D801" s="585"/>
      <c r="E801" s="587"/>
      <c r="F801" s="598"/>
      <c r="G801" s="599"/>
      <c r="H801" s="94"/>
      <c r="I801"/>
      <c r="J801" s="94"/>
      <c r="K801"/>
    </row>
    <row r="802" spans="1:11" s="95" customFormat="1">
      <c r="A802" s="597"/>
      <c r="B802" s="585"/>
      <c r="C802" s="602" t="s">
        <v>2868</v>
      </c>
      <c r="D802" s="585"/>
      <c r="E802" s="587"/>
      <c r="F802" s="598"/>
      <c r="G802" s="599"/>
    </row>
    <row r="803" spans="1:11" s="95" customFormat="1">
      <c r="A803" s="640" t="s">
        <v>1930</v>
      </c>
      <c r="B803" s="590" t="s">
        <v>1067</v>
      </c>
      <c r="C803" s="591" t="s">
        <v>1068</v>
      </c>
      <c r="D803" s="592">
        <v>2</v>
      </c>
      <c r="E803" s="593"/>
      <c r="F803" s="98">
        <v>0</v>
      </c>
      <c r="G803" s="595">
        <f>D803*F803</f>
        <v>0</v>
      </c>
      <c r="I803"/>
      <c r="J803" s="94"/>
      <c r="K803"/>
    </row>
    <row r="804" spans="1:11" s="95" customFormat="1">
      <c r="A804" s="597"/>
      <c r="B804" s="604"/>
      <c r="C804" s="585" t="s">
        <v>1929</v>
      </c>
      <c r="D804" s="585"/>
      <c r="E804" s="587"/>
      <c r="F804" s="598"/>
      <c r="G804" s="599"/>
      <c r="H804" s="94"/>
      <c r="I804"/>
      <c r="J804" s="94"/>
      <c r="K804"/>
    </row>
    <row r="805" spans="1:11" s="615" customFormat="1">
      <c r="A805" s="597"/>
      <c r="B805" s="604"/>
      <c r="C805" s="585" t="s">
        <v>663</v>
      </c>
      <c r="D805" s="585"/>
      <c r="E805" s="587"/>
      <c r="F805" s="598"/>
      <c r="G805" s="599"/>
      <c r="H805" s="94"/>
      <c r="I805"/>
      <c r="J805" s="94"/>
      <c r="K805"/>
    </row>
    <row r="806" spans="1:11" s="615" customFormat="1">
      <c r="A806" s="597"/>
      <c r="B806" s="604"/>
      <c r="C806" s="585" t="s">
        <v>1060</v>
      </c>
      <c r="D806" s="585"/>
      <c r="E806" s="587"/>
      <c r="F806" s="598"/>
      <c r="G806" s="599"/>
      <c r="H806" s="94"/>
      <c r="I806"/>
      <c r="J806" s="94"/>
      <c r="K806"/>
    </row>
    <row r="807" spans="1:11" s="615" customFormat="1">
      <c r="A807" s="597"/>
      <c r="B807" s="604"/>
      <c r="C807" s="585" t="s">
        <v>1061</v>
      </c>
      <c r="D807" s="585"/>
      <c r="E807" s="587"/>
      <c r="F807" s="598"/>
      <c r="G807" s="599"/>
      <c r="H807" s="94"/>
      <c r="I807"/>
      <c r="J807" s="94"/>
      <c r="K807"/>
    </row>
    <row r="808" spans="1:11" s="615" customFormat="1">
      <c r="A808" s="597"/>
      <c r="B808" s="604"/>
      <c r="C808" s="585" t="s">
        <v>1062</v>
      </c>
      <c r="D808" s="585"/>
      <c r="E808" s="587"/>
      <c r="F808" s="598"/>
      <c r="G808" s="599"/>
      <c r="H808" s="94"/>
      <c r="I808"/>
      <c r="J808" s="94"/>
      <c r="K808"/>
    </row>
    <row r="809" spans="1:11" s="95" customFormat="1">
      <c r="A809" s="597"/>
      <c r="B809" s="604"/>
      <c r="C809" s="585" t="s">
        <v>1063</v>
      </c>
      <c r="D809" s="585"/>
      <c r="E809" s="587"/>
      <c r="F809" s="598"/>
      <c r="G809" s="599"/>
      <c r="H809" s="94"/>
    </row>
    <row r="810" spans="1:11" s="95" customFormat="1">
      <c r="A810" s="597"/>
      <c r="B810" s="604"/>
      <c r="C810" s="585" t="s">
        <v>1064</v>
      </c>
      <c r="D810" s="585"/>
      <c r="E810" s="587"/>
      <c r="F810" s="598"/>
      <c r="G810" s="599"/>
      <c r="H810" s="94"/>
      <c r="I810"/>
      <c r="J810" s="94"/>
      <c r="K810"/>
    </row>
    <row r="811" spans="1:11" s="95" customFormat="1">
      <c r="A811" s="597"/>
      <c r="B811" s="604"/>
      <c r="C811" s="585" t="s">
        <v>1065</v>
      </c>
      <c r="D811" s="585"/>
      <c r="E811" s="587"/>
      <c r="F811" s="598"/>
      <c r="G811" s="599"/>
      <c r="H811" s="94"/>
      <c r="I811"/>
      <c r="J811" s="94"/>
      <c r="K811"/>
    </row>
    <row r="812" spans="1:11" s="615" customFormat="1">
      <c r="A812" s="597"/>
      <c r="B812" s="604"/>
      <c r="C812" s="585" t="s">
        <v>1069</v>
      </c>
      <c r="D812" s="585"/>
      <c r="E812" s="587"/>
      <c r="F812" s="598"/>
      <c r="G812" s="599"/>
      <c r="H812" s="94"/>
      <c r="I812"/>
      <c r="J812" s="94"/>
      <c r="K812"/>
    </row>
    <row r="813" spans="1:11" s="95" customFormat="1">
      <c r="A813" s="597"/>
      <c r="B813" s="585"/>
      <c r="C813" s="602" t="s">
        <v>2868</v>
      </c>
      <c r="D813" s="585"/>
      <c r="E813" s="587"/>
      <c r="F813" s="598"/>
      <c r="G813" s="599"/>
    </row>
    <row r="814" spans="1:11" s="615" customFormat="1">
      <c r="A814" s="640" t="s">
        <v>1931</v>
      </c>
      <c r="B814" s="590" t="s">
        <v>1070</v>
      </c>
      <c r="C814" s="591" t="s">
        <v>1071</v>
      </c>
      <c r="D814" s="592">
        <v>1</v>
      </c>
      <c r="E814" s="593"/>
      <c r="F814" s="98">
        <v>0</v>
      </c>
      <c r="G814" s="595">
        <f>D814*F814</f>
        <v>0</v>
      </c>
      <c r="H814" s="95"/>
      <c r="I814"/>
      <c r="J814" s="94"/>
      <c r="K814"/>
    </row>
    <row r="815" spans="1:11" s="615" customFormat="1">
      <c r="A815" s="597"/>
      <c r="B815" s="604"/>
      <c r="C815" s="585" t="s">
        <v>1072</v>
      </c>
      <c r="D815" s="585"/>
      <c r="E815" s="587"/>
      <c r="F815" s="598"/>
      <c r="G815" s="599"/>
      <c r="H815" s="94"/>
      <c r="I815"/>
      <c r="J815" s="94"/>
      <c r="K815"/>
    </row>
    <row r="816" spans="1:11" s="615" customFormat="1">
      <c r="A816" s="597"/>
      <c r="B816" s="604"/>
      <c r="C816" s="585" t="s">
        <v>663</v>
      </c>
      <c r="D816" s="585"/>
      <c r="E816" s="587"/>
      <c r="F816" s="598"/>
      <c r="G816" s="599"/>
      <c r="H816" s="94"/>
      <c r="I816"/>
      <c r="J816" s="94"/>
      <c r="K816"/>
    </row>
    <row r="817" spans="1:11" s="615" customFormat="1">
      <c r="A817" s="597"/>
      <c r="B817" s="604"/>
      <c r="C817" s="585" t="s">
        <v>1060</v>
      </c>
      <c r="D817" s="585"/>
      <c r="E817" s="587"/>
      <c r="F817" s="598"/>
      <c r="G817" s="599"/>
      <c r="H817" s="94"/>
      <c r="I817"/>
      <c r="J817" s="94"/>
      <c r="K817"/>
    </row>
    <row r="818" spans="1:11" s="615" customFormat="1">
      <c r="A818" s="597"/>
      <c r="B818" s="604"/>
      <c r="C818" s="585" t="s">
        <v>1061</v>
      </c>
      <c r="D818" s="585"/>
      <c r="E818" s="587"/>
      <c r="F818" s="598"/>
      <c r="G818" s="599"/>
      <c r="H818" s="94"/>
      <c r="I818" s="95"/>
      <c r="J818" s="95"/>
      <c r="K818" s="95"/>
    </row>
    <row r="819" spans="1:11" s="615" customFormat="1">
      <c r="A819" s="597"/>
      <c r="B819" s="604"/>
      <c r="C819" s="585" t="s">
        <v>1062</v>
      </c>
      <c r="D819" s="585"/>
      <c r="E819" s="587"/>
      <c r="F819" s="598"/>
      <c r="G819" s="599"/>
      <c r="H819" s="94"/>
      <c r="I819"/>
      <c r="J819" s="94"/>
      <c r="K819"/>
    </row>
    <row r="820" spans="1:11" s="615" customFormat="1">
      <c r="A820" s="597"/>
      <c r="B820" s="604"/>
      <c r="C820" s="585" t="s">
        <v>1063</v>
      </c>
      <c r="D820" s="585"/>
      <c r="E820" s="587"/>
      <c r="F820" s="598"/>
      <c r="G820" s="599"/>
      <c r="H820" s="94"/>
      <c r="I820"/>
      <c r="J820" s="94"/>
      <c r="K820"/>
    </row>
    <row r="821" spans="1:11" s="615" customFormat="1">
      <c r="A821" s="597"/>
      <c r="B821" s="604"/>
      <c r="C821" s="585" t="s">
        <v>1064</v>
      </c>
      <c r="D821" s="585"/>
      <c r="E821" s="587"/>
      <c r="F821" s="598"/>
      <c r="G821" s="599"/>
      <c r="H821" s="94"/>
      <c r="I821"/>
      <c r="J821" s="94"/>
      <c r="K821"/>
    </row>
    <row r="822" spans="1:11" s="615" customFormat="1">
      <c r="A822" s="597"/>
      <c r="B822" s="604"/>
      <c r="C822" s="585" t="s">
        <v>1065</v>
      </c>
      <c r="D822" s="585"/>
      <c r="E822" s="587"/>
      <c r="F822" s="598"/>
      <c r="G822" s="599"/>
      <c r="H822" s="94"/>
      <c r="I822"/>
      <c r="J822" s="94"/>
      <c r="K822"/>
    </row>
    <row r="823" spans="1:11" s="615" customFormat="1">
      <c r="A823" s="597"/>
      <c r="B823" s="604"/>
      <c r="C823" s="585" t="s">
        <v>1073</v>
      </c>
      <c r="D823" s="585"/>
      <c r="E823" s="587"/>
      <c r="F823" s="598"/>
      <c r="G823" s="599"/>
      <c r="H823" s="94"/>
      <c r="I823"/>
      <c r="J823" s="94"/>
      <c r="K823"/>
    </row>
    <row r="824" spans="1:11" s="95" customFormat="1">
      <c r="A824" s="597"/>
      <c r="B824" s="585"/>
      <c r="C824" s="602" t="s">
        <v>2868</v>
      </c>
      <c r="D824" s="585"/>
      <c r="E824" s="587"/>
      <c r="F824" s="598"/>
      <c r="G824" s="599"/>
    </row>
    <row r="825" spans="1:11" s="615" customFormat="1">
      <c r="A825" s="640" t="s">
        <v>1932</v>
      </c>
      <c r="B825" s="590" t="s">
        <v>1074</v>
      </c>
      <c r="C825" s="591" t="s">
        <v>1075</v>
      </c>
      <c r="D825" s="612">
        <v>3</v>
      </c>
      <c r="E825" s="593"/>
      <c r="F825" s="98">
        <v>0</v>
      </c>
      <c r="G825" s="595">
        <f>D825*F825</f>
        <v>0</v>
      </c>
      <c r="H825" s="94"/>
      <c r="I825"/>
      <c r="J825" s="94"/>
      <c r="K825"/>
    </row>
    <row r="826" spans="1:11" s="615" customFormat="1">
      <c r="A826" s="597"/>
      <c r="B826" s="604"/>
      <c r="C826" s="585" t="s">
        <v>2869</v>
      </c>
      <c r="D826" s="585"/>
      <c r="E826" s="587"/>
      <c r="F826" s="598"/>
      <c r="G826" s="599"/>
      <c r="H826" s="94"/>
      <c r="I826"/>
      <c r="J826" s="94"/>
      <c r="K826"/>
    </row>
    <row r="827" spans="1:11" s="615" customFormat="1">
      <c r="A827" s="597"/>
      <c r="B827" s="614"/>
      <c r="C827" s="585" t="s">
        <v>663</v>
      </c>
      <c r="D827" s="585"/>
      <c r="E827" s="587"/>
      <c r="F827" s="598"/>
      <c r="G827" s="599"/>
      <c r="H827" s="95"/>
      <c r="I827" s="95"/>
      <c r="J827" s="95"/>
      <c r="K827" s="95"/>
    </row>
    <row r="828" spans="1:11" s="615" customFormat="1">
      <c r="A828" s="597"/>
      <c r="B828" s="604"/>
      <c r="C828" s="585" t="s">
        <v>1076</v>
      </c>
      <c r="D828" s="585"/>
      <c r="E828" s="613"/>
      <c r="F828" s="598"/>
      <c r="G828" s="599"/>
      <c r="H828" s="94"/>
      <c r="I828"/>
      <c r="J828" s="94"/>
      <c r="K828"/>
    </row>
    <row r="829" spans="1:11" s="615" customFormat="1">
      <c r="A829" s="597"/>
      <c r="B829" s="604"/>
      <c r="C829" s="585" t="s">
        <v>2870</v>
      </c>
      <c r="D829" s="585"/>
      <c r="E829" s="587"/>
      <c r="F829" s="598"/>
      <c r="G829" s="599"/>
      <c r="H829" s="94"/>
      <c r="I829"/>
      <c r="J829" s="94"/>
      <c r="K829"/>
    </row>
    <row r="830" spans="1:11" s="615" customFormat="1">
      <c r="A830" s="597"/>
      <c r="B830" s="604"/>
      <c r="C830" s="585" t="s">
        <v>1077</v>
      </c>
      <c r="D830" s="585"/>
      <c r="E830" s="587"/>
      <c r="F830" s="598"/>
      <c r="G830" s="599"/>
      <c r="H830" s="94"/>
      <c r="I830"/>
      <c r="J830" s="94"/>
      <c r="K830"/>
    </row>
    <row r="831" spans="1:11" s="95" customFormat="1">
      <c r="A831" s="597"/>
      <c r="B831" s="604"/>
      <c r="C831" s="585" t="s">
        <v>1078</v>
      </c>
      <c r="D831" s="604"/>
      <c r="E831" s="587"/>
      <c r="F831" s="605"/>
      <c r="G831" s="606"/>
      <c r="H831" s="94"/>
      <c r="I831"/>
      <c r="J831" s="94"/>
      <c r="K831"/>
    </row>
    <row r="832" spans="1:11" s="95" customFormat="1">
      <c r="A832" s="597"/>
      <c r="B832" s="604"/>
      <c r="C832" s="585" t="s">
        <v>1079</v>
      </c>
      <c r="D832" s="604"/>
      <c r="E832" s="587"/>
      <c r="F832" s="605"/>
      <c r="G832" s="606"/>
      <c r="H832" s="94"/>
      <c r="I832"/>
      <c r="J832" s="94"/>
      <c r="K832"/>
    </row>
    <row r="833" spans="1:11" s="95" customFormat="1">
      <c r="A833" s="597"/>
      <c r="B833" s="585"/>
      <c r="C833" s="602" t="s">
        <v>2871</v>
      </c>
      <c r="D833" s="585"/>
      <c r="E833" s="587"/>
      <c r="F833" s="598"/>
      <c r="G833" s="599"/>
    </row>
    <row r="834" spans="1:11" s="95" customFormat="1">
      <c r="A834" s="640" t="s">
        <v>2198</v>
      </c>
      <c r="B834" s="590" t="s">
        <v>1080</v>
      </c>
      <c r="C834" s="591" t="s">
        <v>1075</v>
      </c>
      <c r="D834" s="612">
        <v>2</v>
      </c>
      <c r="E834" s="593"/>
      <c r="F834" s="98">
        <v>0</v>
      </c>
      <c r="G834" s="595">
        <f>D834*F834</f>
        <v>0</v>
      </c>
      <c r="H834" s="94"/>
      <c r="I834"/>
      <c r="J834" s="94"/>
      <c r="K834"/>
    </row>
    <row r="835" spans="1:11" s="95" customFormat="1">
      <c r="A835" s="597"/>
      <c r="B835" s="604"/>
      <c r="C835" s="585" t="s">
        <v>922</v>
      </c>
      <c r="D835" s="585"/>
      <c r="E835" s="587"/>
      <c r="F835" s="598"/>
      <c r="G835" s="599"/>
      <c r="H835" s="94"/>
      <c r="I835"/>
      <c r="J835" s="94"/>
      <c r="K835"/>
    </row>
    <row r="836" spans="1:11" s="95" customFormat="1">
      <c r="A836" s="597"/>
      <c r="B836" s="614"/>
      <c r="C836" s="585" t="s">
        <v>663</v>
      </c>
      <c r="D836" s="585"/>
      <c r="E836" s="587"/>
      <c r="F836" s="598"/>
      <c r="G836" s="599"/>
    </row>
    <row r="837" spans="1:11" s="95" customFormat="1">
      <c r="A837" s="597"/>
      <c r="B837" s="604"/>
      <c r="C837" s="585" t="s">
        <v>1081</v>
      </c>
      <c r="D837" s="585"/>
      <c r="E837" s="613"/>
      <c r="F837" s="598"/>
      <c r="G837" s="599"/>
      <c r="H837" s="94"/>
    </row>
    <row r="838" spans="1:11" s="95" customFormat="1">
      <c r="A838" s="597"/>
      <c r="B838" s="604"/>
      <c r="C838" s="585" t="s">
        <v>2870</v>
      </c>
      <c r="D838" s="585"/>
      <c r="E838" s="587"/>
      <c r="F838" s="598"/>
      <c r="G838" s="599"/>
      <c r="H838" s="94"/>
    </row>
    <row r="839" spans="1:11" s="95" customFormat="1">
      <c r="A839" s="597"/>
      <c r="B839" s="604"/>
      <c r="C839" s="585" t="s">
        <v>1077</v>
      </c>
      <c r="D839" s="585"/>
      <c r="E839" s="587"/>
      <c r="F839" s="598"/>
      <c r="G839" s="599"/>
      <c r="H839" s="94"/>
      <c r="I839"/>
      <c r="J839" s="94"/>
      <c r="K839"/>
    </row>
    <row r="840" spans="1:11" s="95" customFormat="1">
      <c r="A840" s="597"/>
      <c r="B840" s="604"/>
      <c r="C840" s="585" t="s">
        <v>1078</v>
      </c>
      <c r="D840" s="604"/>
      <c r="E840" s="587"/>
      <c r="F840" s="605"/>
      <c r="G840" s="606"/>
      <c r="H840" s="94"/>
      <c r="I840"/>
      <c r="J840" s="94"/>
      <c r="K840"/>
    </row>
    <row r="841" spans="1:11" s="95" customFormat="1">
      <c r="A841" s="597"/>
      <c r="B841" s="604"/>
      <c r="C841" s="585" t="s">
        <v>1079</v>
      </c>
      <c r="D841" s="604"/>
      <c r="E841" s="587"/>
      <c r="F841" s="605"/>
      <c r="G841" s="606"/>
      <c r="H841" s="94"/>
      <c r="I841"/>
      <c r="J841" s="94"/>
      <c r="K841"/>
    </row>
    <row r="842" spans="1:11" s="95" customFormat="1">
      <c r="A842" s="597"/>
      <c r="B842" s="585"/>
      <c r="C842" s="602" t="s">
        <v>2872</v>
      </c>
      <c r="D842" s="585"/>
      <c r="E842" s="587"/>
      <c r="F842" s="598"/>
      <c r="G842" s="599"/>
    </row>
    <row r="843" spans="1:11" s="95" customFormat="1">
      <c r="A843" s="640" t="s">
        <v>1933</v>
      </c>
      <c r="B843" s="590" t="s">
        <v>1082</v>
      </c>
      <c r="C843" s="591" t="s">
        <v>1075</v>
      </c>
      <c r="D843" s="612">
        <v>1</v>
      </c>
      <c r="E843" s="593"/>
      <c r="F843" s="98">
        <v>0</v>
      </c>
      <c r="G843" s="595">
        <f>D843*F843</f>
        <v>0</v>
      </c>
      <c r="H843" s="94"/>
    </row>
    <row r="844" spans="1:11" s="95" customFormat="1">
      <c r="A844" s="597"/>
      <c r="B844" s="604"/>
      <c r="C844" s="585" t="s">
        <v>2873</v>
      </c>
      <c r="D844" s="585"/>
      <c r="E844" s="587"/>
      <c r="F844" s="598"/>
      <c r="G844" s="599"/>
      <c r="H844" s="94"/>
    </row>
    <row r="845" spans="1:11" s="95" customFormat="1">
      <c r="A845" s="597"/>
      <c r="B845" s="614"/>
      <c r="C845" s="585" t="s">
        <v>663</v>
      </c>
      <c r="D845" s="585"/>
      <c r="E845" s="587"/>
      <c r="F845" s="598"/>
      <c r="G845" s="599"/>
    </row>
    <row r="846" spans="1:11" s="615" customFormat="1">
      <c r="A846" s="597"/>
      <c r="B846" s="604"/>
      <c r="C846" s="585" t="s">
        <v>1083</v>
      </c>
      <c r="D846" s="585"/>
      <c r="E846" s="613"/>
      <c r="F846" s="598"/>
      <c r="G846" s="599"/>
      <c r="H846" s="94"/>
    </row>
    <row r="847" spans="1:11" s="95" customFormat="1">
      <c r="A847" s="597"/>
      <c r="B847" s="604"/>
      <c r="C847" s="585" t="s">
        <v>2870</v>
      </c>
      <c r="D847" s="585"/>
      <c r="E847" s="587"/>
      <c r="F847" s="598"/>
      <c r="G847" s="599"/>
      <c r="H847" s="94"/>
      <c r="I847" s="615"/>
      <c r="J847" s="615"/>
      <c r="K847" s="615"/>
    </row>
    <row r="848" spans="1:11" s="95" customFormat="1">
      <c r="A848" s="597"/>
      <c r="B848" s="604"/>
      <c r="C848" s="585" t="s">
        <v>1077</v>
      </c>
      <c r="D848" s="585"/>
      <c r="E848" s="587"/>
      <c r="F848" s="598"/>
      <c r="G848" s="599"/>
      <c r="H848" s="94"/>
      <c r="I848" s="615"/>
      <c r="J848" s="615"/>
      <c r="K848" s="615"/>
    </row>
    <row r="849" spans="1:11" s="95" customFormat="1">
      <c r="A849" s="597"/>
      <c r="B849" s="604"/>
      <c r="C849" s="585" t="s">
        <v>1078</v>
      </c>
      <c r="D849" s="604"/>
      <c r="E849" s="587"/>
      <c r="F849" s="605"/>
      <c r="G849" s="606"/>
      <c r="H849" s="94"/>
      <c r="I849" s="615"/>
      <c r="J849" s="615"/>
      <c r="K849" s="615"/>
    </row>
    <row r="850" spans="1:11" s="95" customFormat="1">
      <c r="A850" s="597"/>
      <c r="B850" s="604"/>
      <c r="C850" s="585" t="s">
        <v>1079</v>
      </c>
      <c r="D850" s="604"/>
      <c r="E850" s="587"/>
      <c r="F850" s="605"/>
      <c r="G850" s="606"/>
      <c r="H850" s="94"/>
    </row>
    <row r="851" spans="1:11" s="95" customFormat="1">
      <c r="A851" s="597"/>
      <c r="B851" s="585"/>
      <c r="C851" s="602" t="s">
        <v>2874</v>
      </c>
      <c r="D851" s="585"/>
      <c r="E851" s="587"/>
      <c r="F851" s="598"/>
      <c r="G851" s="599"/>
    </row>
    <row r="852" spans="1:11" s="95" customFormat="1">
      <c r="A852" s="640" t="s">
        <v>1934</v>
      </c>
      <c r="B852" s="590" t="s">
        <v>1084</v>
      </c>
      <c r="C852" s="591" t="s">
        <v>1085</v>
      </c>
      <c r="D852" s="612">
        <v>2</v>
      </c>
      <c r="E852" s="593"/>
      <c r="F852" s="98">
        <v>0</v>
      </c>
      <c r="G852" s="595">
        <f>D852*F852</f>
        <v>0</v>
      </c>
      <c r="H852" s="94"/>
    </row>
    <row r="853" spans="1:11" s="95" customFormat="1">
      <c r="A853" s="597"/>
      <c r="B853" s="604"/>
      <c r="C853" s="585" t="s">
        <v>1086</v>
      </c>
      <c r="D853" s="585"/>
      <c r="E853" s="587"/>
      <c r="F853" s="598"/>
      <c r="G853" s="599"/>
      <c r="H853" s="94"/>
    </row>
    <row r="854" spans="1:11" s="95" customFormat="1">
      <c r="A854" s="597"/>
      <c r="B854" s="614"/>
      <c r="C854" s="585" t="s">
        <v>663</v>
      </c>
      <c r="D854" s="585"/>
      <c r="E854" s="587"/>
      <c r="F854" s="598"/>
      <c r="G854" s="599"/>
      <c r="I854" s="615"/>
      <c r="J854" s="615"/>
      <c r="K854" s="615"/>
    </row>
    <row r="855" spans="1:11" s="95" customFormat="1">
      <c r="A855" s="597"/>
      <c r="B855" s="604"/>
      <c r="C855" s="585" t="s">
        <v>1087</v>
      </c>
      <c r="D855" s="585"/>
      <c r="E855" s="613"/>
      <c r="F855" s="598"/>
      <c r="G855" s="599"/>
      <c r="H855" s="94"/>
      <c r="I855" s="615"/>
      <c r="J855" s="615"/>
      <c r="K855" s="615"/>
    </row>
    <row r="856" spans="1:11" s="95" customFormat="1">
      <c r="A856" s="597"/>
      <c r="B856" s="604"/>
      <c r="C856" s="585" t="s">
        <v>2875</v>
      </c>
      <c r="D856" s="585"/>
      <c r="E856" s="587"/>
      <c r="F856" s="598"/>
      <c r="G856" s="599"/>
      <c r="H856" s="94"/>
      <c r="I856" s="615"/>
      <c r="J856" s="615"/>
      <c r="K856" s="615"/>
    </row>
    <row r="857" spans="1:11" s="95" customFormat="1">
      <c r="A857" s="597"/>
      <c r="B857" s="604"/>
      <c r="C857" s="585" t="s">
        <v>1077</v>
      </c>
      <c r="D857" s="585"/>
      <c r="E857" s="587"/>
      <c r="F857" s="598"/>
      <c r="G857" s="599"/>
      <c r="H857" s="94"/>
      <c r="I857" s="615"/>
      <c r="J857" s="615"/>
      <c r="K857" s="615"/>
    </row>
    <row r="858" spans="1:11" s="95" customFormat="1">
      <c r="A858" s="597"/>
      <c r="B858" s="604"/>
      <c r="C858" s="585" t="s">
        <v>1078</v>
      </c>
      <c r="D858" s="585"/>
      <c r="E858" s="587"/>
      <c r="F858" s="598"/>
      <c r="G858" s="599"/>
      <c r="H858" s="94"/>
    </row>
    <row r="859" spans="1:11" s="615" customFormat="1">
      <c r="A859" s="597"/>
      <c r="B859" s="604"/>
      <c r="C859" s="585" t="s">
        <v>1079</v>
      </c>
      <c r="D859" s="585"/>
      <c r="E859" s="587"/>
      <c r="F859" s="598"/>
      <c r="G859" s="599"/>
      <c r="H859" s="94"/>
      <c r="I859" s="95"/>
      <c r="J859" s="95"/>
      <c r="K859" s="95"/>
    </row>
    <row r="860" spans="1:11" s="95" customFormat="1">
      <c r="A860" s="597"/>
      <c r="B860" s="585"/>
      <c r="C860" s="602" t="s">
        <v>2876</v>
      </c>
      <c r="D860" s="585"/>
      <c r="E860" s="587"/>
      <c r="F860" s="598"/>
      <c r="G860" s="599"/>
    </row>
    <row r="861" spans="1:11" s="615" customFormat="1">
      <c r="A861" s="640" t="s">
        <v>1935</v>
      </c>
      <c r="B861" s="590" t="s">
        <v>1088</v>
      </c>
      <c r="C861" s="591" t="s">
        <v>1089</v>
      </c>
      <c r="D861" s="612">
        <v>2</v>
      </c>
      <c r="E861" s="593"/>
      <c r="F861" s="98">
        <v>0</v>
      </c>
      <c r="G861" s="595">
        <f>D861*F861</f>
        <v>0</v>
      </c>
      <c r="H861" s="94"/>
      <c r="I861" s="95"/>
      <c r="J861" s="95"/>
      <c r="K861" s="95"/>
    </row>
    <row r="862" spans="1:11" s="615" customFormat="1">
      <c r="A862" s="597"/>
      <c r="B862" s="604"/>
      <c r="C862" s="585" t="s">
        <v>1974</v>
      </c>
      <c r="D862" s="585"/>
      <c r="E862" s="587"/>
      <c r="F862" s="598"/>
      <c r="G862" s="599"/>
      <c r="H862" s="94"/>
    </row>
    <row r="863" spans="1:11" s="615" customFormat="1">
      <c r="A863" s="597"/>
      <c r="B863" s="614"/>
      <c r="C863" s="585" t="s">
        <v>663</v>
      </c>
      <c r="D863" s="585"/>
      <c r="E863" s="587"/>
      <c r="F863" s="598"/>
      <c r="G863" s="599"/>
      <c r="H863" s="95"/>
    </row>
    <row r="864" spans="1:11" s="615" customFormat="1">
      <c r="A864" s="597"/>
      <c r="B864" s="614"/>
      <c r="C864" s="585" t="s">
        <v>1090</v>
      </c>
      <c r="D864" s="585"/>
      <c r="E864" s="587"/>
      <c r="F864" s="598"/>
      <c r="G864" s="599"/>
      <c r="H864" s="95"/>
    </row>
    <row r="865" spans="1:11" s="615" customFormat="1">
      <c r="A865" s="597"/>
      <c r="B865" s="614"/>
      <c r="C865" s="585" t="s">
        <v>1091</v>
      </c>
      <c r="D865" s="585"/>
      <c r="E865" s="587"/>
      <c r="F865" s="598"/>
      <c r="G865" s="599"/>
      <c r="H865" s="95"/>
    </row>
    <row r="866" spans="1:11" s="615" customFormat="1">
      <c r="A866" s="597"/>
      <c r="B866" s="604"/>
      <c r="C866" s="585" t="s">
        <v>1092</v>
      </c>
      <c r="D866" s="585"/>
      <c r="E866" s="613"/>
      <c r="F866" s="598"/>
      <c r="G866" s="599"/>
      <c r="H866" s="94"/>
    </row>
    <row r="867" spans="1:11" s="615" customFormat="1">
      <c r="A867" s="597"/>
      <c r="B867" s="604"/>
      <c r="C867" s="585" t="s">
        <v>2121</v>
      </c>
      <c r="D867" s="585"/>
      <c r="E867" s="587"/>
      <c r="F867" s="598"/>
      <c r="G867" s="599"/>
      <c r="H867" s="94"/>
    </row>
    <row r="868" spans="1:11" s="95" customFormat="1">
      <c r="A868" s="597"/>
      <c r="B868" s="604"/>
      <c r="C868" s="585" t="s">
        <v>1093</v>
      </c>
      <c r="D868" s="585"/>
      <c r="E868" s="587"/>
      <c r="F868" s="598"/>
      <c r="G868" s="599"/>
      <c r="H868" s="94"/>
      <c r="I868" s="615"/>
      <c r="J868" s="615"/>
      <c r="K868" s="615"/>
    </row>
    <row r="869" spans="1:11" s="95" customFormat="1">
      <c r="A869" s="597"/>
      <c r="B869" s="585"/>
      <c r="C869" s="602" t="s">
        <v>2877</v>
      </c>
      <c r="D869" s="585"/>
      <c r="E869" s="587"/>
      <c r="F869" s="598"/>
      <c r="G869" s="599"/>
    </row>
    <row r="870" spans="1:11" s="95" customFormat="1">
      <c r="A870" s="640" t="s">
        <v>1936</v>
      </c>
      <c r="B870" s="590" t="s">
        <v>1094</v>
      </c>
      <c r="C870" s="591" t="s">
        <v>1095</v>
      </c>
      <c r="D870" s="592">
        <v>3</v>
      </c>
      <c r="E870" s="593"/>
      <c r="F870" s="98">
        <v>0</v>
      </c>
      <c r="G870" s="595">
        <f>D870*F870</f>
        <v>0</v>
      </c>
      <c r="I870" s="615"/>
      <c r="J870" s="615"/>
      <c r="K870" s="615"/>
    </row>
    <row r="871" spans="1:11" s="95" customFormat="1">
      <c r="A871" s="597"/>
      <c r="B871" s="614"/>
      <c r="C871" s="585" t="s">
        <v>1096</v>
      </c>
      <c r="D871" s="585"/>
      <c r="E871" s="587"/>
      <c r="F871" s="611"/>
      <c r="G871" s="599"/>
      <c r="I871" s="615"/>
      <c r="J871" s="615"/>
      <c r="K871" s="615"/>
    </row>
    <row r="872" spans="1:11" s="615" customFormat="1">
      <c r="A872" s="597"/>
      <c r="B872" s="614"/>
      <c r="C872" s="585" t="s">
        <v>663</v>
      </c>
      <c r="D872" s="585"/>
      <c r="E872" s="587"/>
      <c r="F872" s="598"/>
      <c r="G872" s="599"/>
      <c r="H872" s="95"/>
    </row>
    <row r="873" spans="1:11" s="95" customFormat="1">
      <c r="A873" s="597"/>
      <c r="B873" s="614"/>
      <c r="C873" s="585" t="s">
        <v>1097</v>
      </c>
      <c r="D873" s="585"/>
      <c r="E873" s="613"/>
      <c r="F873" s="598"/>
      <c r="G873" s="599"/>
      <c r="H873" s="615"/>
      <c r="I873" s="615"/>
      <c r="J873" s="615"/>
      <c r="K873" s="615"/>
    </row>
    <row r="874" spans="1:11" s="95" customFormat="1">
      <c r="A874" s="597"/>
      <c r="B874" s="614"/>
      <c r="C874" s="725" t="s">
        <v>3198</v>
      </c>
      <c r="D874" s="585"/>
      <c r="E874" s="613"/>
      <c r="F874" s="598"/>
      <c r="G874" s="599"/>
      <c r="H874" s="615"/>
      <c r="I874" s="615"/>
      <c r="J874" s="615"/>
      <c r="K874" s="615"/>
    </row>
    <row r="875" spans="1:11" s="95" customFormat="1">
      <c r="A875" s="597"/>
      <c r="B875" s="614"/>
      <c r="C875" s="585" t="s">
        <v>1937</v>
      </c>
      <c r="D875" s="585"/>
      <c r="E875" s="613"/>
      <c r="F875" s="598"/>
      <c r="G875" s="599"/>
      <c r="H875" s="615"/>
      <c r="I875" s="615"/>
      <c r="J875" s="615"/>
      <c r="K875" s="615"/>
    </row>
    <row r="876" spans="1:11" s="95" customFormat="1">
      <c r="A876" s="597"/>
      <c r="B876" s="614"/>
      <c r="C876" s="585" t="s">
        <v>1098</v>
      </c>
      <c r="D876" s="585"/>
      <c r="E876" s="613"/>
      <c r="F876" s="598"/>
      <c r="G876" s="599"/>
      <c r="H876" s="615"/>
      <c r="I876" s="615"/>
      <c r="J876" s="615"/>
      <c r="K876" s="615"/>
    </row>
    <row r="877" spans="1:11" s="95" customFormat="1">
      <c r="A877" s="597"/>
      <c r="B877" s="585"/>
      <c r="C877" s="602" t="s">
        <v>2878</v>
      </c>
      <c r="D877" s="585"/>
      <c r="E877" s="587"/>
      <c r="F877" s="598"/>
      <c r="G877" s="599"/>
    </row>
    <row r="878" spans="1:11" s="95" customFormat="1">
      <c r="A878" s="640" t="s">
        <v>1938</v>
      </c>
      <c r="B878" s="590" t="s">
        <v>1099</v>
      </c>
      <c r="C878" s="591" t="s">
        <v>1100</v>
      </c>
      <c r="D878" s="592">
        <v>2</v>
      </c>
      <c r="E878" s="593"/>
      <c r="F878" s="98">
        <v>0</v>
      </c>
      <c r="G878" s="595">
        <f>D878*F878</f>
        <v>0</v>
      </c>
      <c r="I878" s="615"/>
      <c r="J878" s="615"/>
      <c r="K878" s="615"/>
    </row>
    <row r="879" spans="1:11" s="95" customFormat="1">
      <c r="A879" s="597"/>
      <c r="B879" s="614"/>
      <c r="C879" s="585" t="s">
        <v>1939</v>
      </c>
      <c r="D879" s="585"/>
      <c r="E879" s="587"/>
      <c r="F879" s="611"/>
      <c r="G879" s="599"/>
      <c r="I879" s="615"/>
      <c r="J879" s="615"/>
      <c r="K879" s="615"/>
    </row>
    <row r="880" spans="1:11" s="95" customFormat="1">
      <c r="A880" s="597"/>
      <c r="B880" s="614"/>
      <c r="C880" s="585" t="s">
        <v>663</v>
      </c>
      <c r="D880" s="585"/>
      <c r="E880" s="587"/>
      <c r="F880" s="598"/>
      <c r="G880" s="599"/>
      <c r="I880" s="615"/>
      <c r="J880" s="615"/>
      <c r="K880" s="615"/>
    </row>
    <row r="881" spans="1:11" s="95" customFormat="1">
      <c r="A881" s="597"/>
      <c r="B881" s="614"/>
      <c r="C881" s="585" t="s">
        <v>1101</v>
      </c>
      <c r="D881" s="585"/>
      <c r="E881" s="726"/>
      <c r="F881" s="598"/>
      <c r="G881" s="599"/>
      <c r="H881" s="615"/>
    </row>
    <row r="882" spans="1:11" s="95" customFormat="1">
      <c r="A882" s="597"/>
      <c r="B882" s="614"/>
      <c r="C882" s="725" t="s">
        <v>3198</v>
      </c>
      <c r="D882" s="585"/>
      <c r="E882" s="613"/>
      <c r="F882" s="598"/>
      <c r="G882" s="599"/>
      <c r="H882" s="615"/>
    </row>
    <row r="883" spans="1:11" s="95" customFormat="1">
      <c r="A883" s="597"/>
      <c r="B883" s="614"/>
      <c r="C883" s="660" t="s">
        <v>3129</v>
      </c>
      <c r="D883" s="585"/>
      <c r="E883" s="613"/>
      <c r="F883" s="598"/>
      <c r="G883" s="599"/>
      <c r="H883" s="615"/>
    </row>
    <row r="884" spans="1:11" s="615" customFormat="1">
      <c r="A884" s="597"/>
      <c r="B884" s="614"/>
      <c r="C884" s="660" t="s">
        <v>3130</v>
      </c>
      <c r="D884" s="585"/>
      <c r="E884" s="613"/>
      <c r="F884" s="598"/>
      <c r="G884" s="599"/>
      <c r="I884" s="95"/>
      <c r="J884" s="95"/>
      <c r="K884" s="95"/>
    </row>
    <row r="885" spans="1:11" s="95" customFormat="1">
      <c r="A885" s="597"/>
      <c r="B885" s="585"/>
      <c r="C885" s="602" t="s">
        <v>2878</v>
      </c>
      <c r="D885" s="585"/>
      <c r="E885" s="587"/>
      <c r="F885" s="598"/>
      <c r="G885" s="599"/>
    </row>
    <row r="886" spans="1:11" s="615" customFormat="1">
      <c r="A886" s="640" t="s">
        <v>1944</v>
      </c>
      <c r="B886" s="590" t="s">
        <v>1102</v>
      </c>
      <c r="C886" s="591" t="s">
        <v>1103</v>
      </c>
      <c r="D886" s="592">
        <v>2</v>
      </c>
      <c r="E886" s="593"/>
      <c r="F886" s="98">
        <v>0</v>
      </c>
      <c r="G886" s="595">
        <f>D886*F886</f>
        <v>0</v>
      </c>
      <c r="H886" s="95"/>
      <c r="I886" s="95"/>
      <c r="J886" s="95"/>
      <c r="K886" s="95"/>
    </row>
    <row r="887" spans="1:11" s="615" customFormat="1">
      <c r="A887" s="597"/>
      <c r="B887" s="614"/>
      <c r="C887" s="585" t="s">
        <v>3544</v>
      </c>
      <c r="D887" s="585"/>
      <c r="E887" s="587"/>
      <c r="F887" s="598"/>
      <c r="G887" s="599"/>
      <c r="H887" s="95"/>
      <c r="I887" s="95"/>
      <c r="J887" s="95"/>
      <c r="K887" s="95"/>
    </row>
    <row r="888" spans="1:11" s="615" customFormat="1">
      <c r="A888" s="597"/>
      <c r="B888" s="614"/>
      <c r="C888" s="585" t="s">
        <v>663</v>
      </c>
      <c r="D888" s="585"/>
      <c r="E888" s="587"/>
      <c r="F888" s="598"/>
      <c r="G888" s="599"/>
      <c r="H888" s="95"/>
      <c r="I888" s="95"/>
      <c r="J888" s="95"/>
      <c r="K888" s="95"/>
    </row>
    <row r="889" spans="1:11" s="615" customFormat="1">
      <c r="A889" s="597"/>
      <c r="B889" s="614"/>
      <c r="C889" s="585" t="s">
        <v>1104</v>
      </c>
      <c r="D889" s="585"/>
      <c r="E889" s="613"/>
      <c r="F889" s="598"/>
      <c r="G889" s="599"/>
      <c r="I889" s="95"/>
      <c r="J889" s="95"/>
      <c r="K889" s="95"/>
    </row>
    <row r="890" spans="1:11" s="615" customFormat="1" ht="38.25">
      <c r="A890" s="597"/>
      <c r="B890" s="614"/>
      <c r="C890" s="585" t="s">
        <v>1105</v>
      </c>
      <c r="D890" s="585"/>
      <c r="E890" s="613"/>
      <c r="F890" s="598"/>
      <c r="G890" s="599"/>
      <c r="I890" s="95"/>
      <c r="J890" s="95"/>
      <c r="K890" s="95"/>
    </row>
    <row r="891" spans="1:11" s="615" customFormat="1">
      <c r="A891" s="597"/>
      <c r="B891" s="614"/>
      <c r="C891" s="585" t="s">
        <v>1106</v>
      </c>
      <c r="D891" s="585"/>
      <c r="E891" s="613"/>
      <c r="F891" s="598"/>
      <c r="G891" s="599"/>
      <c r="I891" s="95"/>
      <c r="J891" s="95"/>
      <c r="K891" s="95"/>
    </row>
    <row r="892" spans="1:11" s="615" customFormat="1">
      <c r="A892" s="597"/>
      <c r="B892" s="614"/>
      <c r="C892" s="585" t="s">
        <v>2879</v>
      </c>
      <c r="D892" s="585"/>
      <c r="E892" s="613"/>
      <c r="F892" s="598"/>
      <c r="G892" s="599"/>
      <c r="I892" s="95"/>
      <c r="J892" s="95"/>
      <c r="K892" s="95"/>
    </row>
    <row r="893" spans="1:11" s="615" customFormat="1">
      <c r="A893" s="597"/>
      <c r="B893" s="614"/>
      <c r="C893" s="585" t="s">
        <v>1107</v>
      </c>
      <c r="D893" s="585"/>
      <c r="E893" s="613"/>
      <c r="F893" s="598"/>
      <c r="G893" s="599"/>
      <c r="I893" s="95"/>
      <c r="J893" s="95"/>
      <c r="K893" s="95"/>
    </row>
    <row r="894" spans="1:11" s="615" customFormat="1">
      <c r="A894" s="597"/>
      <c r="B894" s="614"/>
      <c r="C894" s="585" t="s">
        <v>1108</v>
      </c>
      <c r="D894" s="585"/>
      <c r="E894" s="613"/>
      <c r="F894" s="598"/>
      <c r="G894" s="599"/>
      <c r="I894" s="95"/>
      <c r="J894" s="95"/>
      <c r="K894" s="95"/>
    </row>
    <row r="895" spans="1:11" s="95" customFormat="1">
      <c r="A895" s="597"/>
      <c r="B895" s="614"/>
      <c r="C895" s="585" t="s">
        <v>1109</v>
      </c>
      <c r="D895" s="585"/>
      <c r="E895" s="613"/>
      <c r="F895" s="598"/>
      <c r="G895" s="599"/>
      <c r="H895" s="615"/>
      <c r="I895" s="615"/>
      <c r="J895" s="615"/>
      <c r="K895" s="615"/>
    </row>
    <row r="896" spans="1:11" s="95" customFormat="1">
      <c r="A896" s="597"/>
      <c r="B896" s="614"/>
      <c r="C896" s="585" t="s">
        <v>1110</v>
      </c>
      <c r="D896" s="585"/>
      <c r="E896" s="613"/>
      <c r="F896" s="598"/>
      <c r="G896" s="599"/>
      <c r="H896" s="615"/>
    </row>
    <row r="897" spans="1:11" s="95" customFormat="1">
      <c r="A897" s="597"/>
      <c r="B897" s="614"/>
      <c r="C897" s="585" t="s">
        <v>1111</v>
      </c>
      <c r="D897" s="585"/>
      <c r="E897" s="613"/>
      <c r="F897" s="598"/>
      <c r="G897" s="599"/>
      <c r="H897" s="615"/>
    </row>
    <row r="898" spans="1:11" s="615" customFormat="1" ht="14.25" customHeight="1">
      <c r="A898" s="597"/>
      <c r="B898" s="614"/>
      <c r="C898" s="585" t="s">
        <v>1112</v>
      </c>
      <c r="D898" s="585"/>
      <c r="E898" s="613"/>
      <c r="F898" s="598"/>
      <c r="G898" s="599"/>
      <c r="I898" s="95"/>
      <c r="J898" s="95"/>
      <c r="K898" s="95"/>
    </row>
    <row r="899" spans="1:11" s="94" customFormat="1">
      <c r="A899" s="597"/>
      <c r="B899" s="614"/>
      <c r="C899" s="585" t="s">
        <v>1113</v>
      </c>
      <c r="D899" s="585"/>
      <c r="E899" s="613"/>
      <c r="F899" s="598"/>
      <c r="G899" s="599"/>
      <c r="H899" s="615"/>
      <c r="I899" s="95"/>
      <c r="J899" s="95"/>
      <c r="K899" s="95"/>
    </row>
    <row r="900" spans="1:11" s="615" customFormat="1">
      <c r="A900" s="597"/>
      <c r="B900" s="614"/>
      <c r="C900" s="585" t="s">
        <v>1114</v>
      </c>
      <c r="D900" s="585"/>
      <c r="E900" s="613"/>
      <c r="F900" s="598"/>
      <c r="G900" s="599"/>
      <c r="I900" s="95"/>
      <c r="J900" s="95"/>
      <c r="K900" s="95"/>
    </row>
    <row r="901" spans="1:11" s="615" customFormat="1">
      <c r="A901" s="597"/>
      <c r="B901" s="614"/>
      <c r="C901" s="585" t="s">
        <v>1115</v>
      </c>
      <c r="D901" s="585"/>
      <c r="E901" s="613"/>
      <c r="F901" s="598"/>
      <c r="G901" s="599"/>
      <c r="I901" s="95"/>
      <c r="J901" s="95"/>
      <c r="K901" s="95"/>
    </row>
    <row r="902" spans="1:11" s="615" customFormat="1">
      <c r="A902" s="597"/>
      <c r="B902" s="614"/>
      <c r="C902" s="585" t="s">
        <v>1116</v>
      </c>
      <c r="D902" s="585"/>
      <c r="E902" s="613"/>
      <c r="F902" s="598"/>
      <c r="G902" s="599"/>
      <c r="I902" s="95"/>
      <c r="J902" s="95"/>
      <c r="K902" s="95"/>
    </row>
    <row r="903" spans="1:11" s="615" customFormat="1">
      <c r="A903" s="597"/>
      <c r="B903" s="614"/>
      <c r="C903" s="585" t="s">
        <v>1947</v>
      </c>
      <c r="D903" s="585"/>
      <c r="E903" s="613"/>
      <c r="F903" s="598"/>
      <c r="G903" s="599"/>
      <c r="I903" s="95"/>
      <c r="J903" s="95"/>
      <c r="K903" s="95"/>
    </row>
    <row r="904" spans="1:11" s="615" customFormat="1">
      <c r="A904" s="597"/>
      <c r="B904" s="614"/>
      <c r="C904" s="585" t="s">
        <v>1117</v>
      </c>
      <c r="D904" s="585"/>
      <c r="E904" s="613"/>
      <c r="F904" s="598"/>
      <c r="G904" s="599"/>
      <c r="I904" s="95"/>
      <c r="J904" s="95"/>
      <c r="K904" s="95"/>
    </row>
    <row r="905" spans="1:11" s="94" customFormat="1">
      <c r="A905" s="597"/>
      <c r="B905" s="614"/>
      <c r="C905" s="585" t="s">
        <v>1118</v>
      </c>
      <c r="D905" s="585"/>
      <c r="E905" s="613"/>
      <c r="F905" s="598"/>
      <c r="G905" s="599"/>
      <c r="H905" s="615"/>
      <c r="I905" s="95"/>
      <c r="J905" s="95"/>
      <c r="K905" s="95"/>
    </row>
    <row r="906" spans="1:11" s="95" customFormat="1">
      <c r="A906" s="597"/>
      <c r="B906" s="585"/>
      <c r="C906" s="602" t="s">
        <v>2880</v>
      </c>
      <c r="D906" s="585"/>
      <c r="E906" s="587"/>
      <c r="F906" s="598"/>
      <c r="G906" s="599"/>
    </row>
    <row r="907" spans="1:11" s="615" customFormat="1">
      <c r="A907" s="640" t="s">
        <v>1945</v>
      </c>
      <c r="B907" s="590" t="s">
        <v>1129</v>
      </c>
      <c r="C907" s="591" t="s">
        <v>1130</v>
      </c>
      <c r="D907" s="592">
        <v>1</v>
      </c>
      <c r="E907" s="593"/>
      <c r="F907" s="98">
        <v>0</v>
      </c>
      <c r="G907" s="595">
        <f>D907*F907</f>
        <v>0</v>
      </c>
      <c r="H907" s="95"/>
      <c r="I907" s="95"/>
      <c r="J907" s="95"/>
      <c r="K907" s="95"/>
    </row>
    <row r="908" spans="1:11" s="615" customFormat="1">
      <c r="A908" s="597"/>
      <c r="B908" s="614"/>
      <c r="C908" s="585" t="s">
        <v>83</v>
      </c>
      <c r="D908" s="603"/>
      <c r="E908" s="587"/>
      <c r="F908" s="598"/>
      <c r="G908" s="599"/>
      <c r="H908" s="95"/>
      <c r="I908" s="95"/>
      <c r="J908" s="95"/>
      <c r="K908" s="95"/>
    </row>
    <row r="909" spans="1:11" s="94" customFormat="1">
      <c r="A909" s="597"/>
      <c r="B909" s="614"/>
      <c r="C909" s="585" t="s">
        <v>663</v>
      </c>
      <c r="D909" s="585"/>
      <c r="E909" s="587"/>
      <c r="F909" s="598"/>
      <c r="G909" s="599"/>
      <c r="H909" s="95"/>
      <c r="I909" s="615"/>
      <c r="J909" s="615"/>
      <c r="K909" s="615"/>
    </row>
    <row r="910" spans="1:11" s="615" customFormat="1">
      <c r="A910" s="597"/>
      <c r="B910" s="614"/>
      <c r="C910" s="585" t="s">
        <v>1856</v>
      </c>
      <c r="D910" s="585"/>
      <c r="E910" s="587"/>
      <c r="F910" s="598"/>
      <c r="G910" s="599"/>
      <c r="I910" s="95"/>
      <c r="J910" s="95"/>
      <c r="K910" s="95"/>
    </row>
    <row r="911" spans="1:11" s="615" customFormat="1">
      <c r="A911" s="597"/>
      <c r="B911" s="585"/>
      <c r="C911" s="585" t="s">
        <v>1857</v>
      </c>
      <c r="D911" s="585"/>
      <c r="E911" s="587"/>
      <c r="F911" s="598"/>
      <c r="G911" s="599"/>
      <c r="H911" s="95"/>
      <c r="I911" s="95"/>
      <c r="J911" s="95"/>
      <c r="K911" s="95"/>
    </row>
    <row r="912" spans="1:11" s="95" customFormat="1">
      <c r="A912" s="597"/>
      <c r="B912" s="585"/>
      <c r="C912" s="585" t="s">
        <v>1131</v>
      </c>
      <c r="D912" s="585"/>
      <c r="E912" s="587"/>
      <c r="F912" s="598"/>
      <c r="G912" s="599"/>
    </row>
    <row r="913" spans="1:11" s="95" customFormat="1">
      <c r="A913" s="597"/>
      <c r="B913" s="585"/>
      <c r="C913" s="585" t="s">
        <v>1132</v>
      </c>
      <c r="D913" s="585"/>
      <c r="E913" s="587"/>
      <c r="F913" s="598"/>
      <c r="G913" s="599"/>
    </row>
    <row r="914" spans="1:11" s="95" customFormat="1">
      <c r="A914" s="597"/>
      <c r="B914" s="585"/>
      <c r="C914" s="585" t="s">
        <v>1133</v>
      </c>
      <c r="D914" s="585"/>
      <c r="E914" s="587"/>
      <c r="F914" s="598"/>
      <c r="G914" s="599"/>
    </row>
    <row r="915" spans="1:11" s="615" customFormat="1">
      <c r="A915" s="597"/>
      <c r="B915" s="585"/>
      <c r="C915" s="585" t="s">
        <v>1134</v>
      </c>
      <c r="D915" s="585"/>
      <c r="E915" s="587"/>
      <c r="F915" s="598"/>
      <c r="G915" s="599"/>
      <c r="H915" s="95"/>
      <c r="I915" s="95"/>
      <c r="J915" s="95"/>
      <c r="K915" s="95"/>
    </row>
    <row r="916" spans="1:11" s="94" customFormat="1">
      <c r="A916" s="597"/>
      <c r="B916" s="585"/>
      <c r="C916" s="585" t="s">
        <v>1135</v>
      </c>
      <c r="D916" s="585"/>
      <c r="E916" s="587"/>
      <c r="F916" s="598"/>
      <c r="G916" s="599"/>
      <c r="H916" s="95"/>
      <c r="I916" s="95"/>
      <c r="J916" s="95"/>
      <c r="K916" s="95"/>
    </row>
    <row r="917" spans="1:11" s="615" customFormat="1">
      <c r="A917" s="597"/>
      <c r="B917" s="585"/>
      <c r="C917" s="585" t="s">
        <v>1136</v>
      </c>
      <c r="D917" s="585"/>
      <c r="E917" s="587"/>
      <c r="F917" s="598"/>
      <c r="G917" s="599"/>
      <c r="H917" s="95"/>
      <c r="I917" s="95"/>
      <c r="J917" s="95"/>
      <c r="K917" s="95"/>
    </row>
    <row r="918" spans="1:11" s="615" customFormat="1">
      <c r="A918" s="597"/>
      <c r="B918" s="585"/>
      <c r="C918" s="585" t="s">
        <v>1137</v>
      </c>
      <c r="D918" s="585"/>
      <c r="E918" s="587"/>
      <c r="F918" s="598"/>
      <c r="G918" s="599"/>
      <c r="H918" s="95"/>
      <c r="I918" s="95"/>
      <c r="J918" s="95"/>
      <c r="K918" s="95"/>
    </row>
    <row r="919" spans="1:11" s="615" customFormat="1">
      <c r="A919" s="597"/>
      <c r="B919" s="585"/>
      <c r="C919" s="585" t="s">
        <v>1138</v>
      </c>
      <c r="D919" s="585"/>
      <c r="E919" s="587"/>
      <c r="F919" s="598"/>
      <c r="G919" s="599"/>
      <c r="H919" s="95"/>
      <c r="I919" s="95"/>
      <c r="J919" s="95"/>
      <c r="K919" s="95"/>
    </row>
    <row r="920" spans="1:11" s="615" customFormat="1">
      <c r="A920" s="597"/>
      <c r="B920" s="585"/>
      <c r="C920" s="585" t="s">
        <v>1139</v>
      </c>
      <c r="D920" s="585"/>
      <c r="E920" s="587"/>
      <c r="F920" s="598"/>
      <c r="G920" s="599"/>
      <c r="H920" s="95"/>
    </row>
    <row r="921" spans="1:11" s="615" customFormat="1">
      <c r="A921" s="597"/>
      <c r="B921" s="585"/>
      <c r="C921" s="585" t="s">
        <v>1140</v>
      </c>
      <c r="D921" s="585"/>
      <c r="E921" s="587"/>
      <c r="F921" s="598"/>
      <c r="G921" s="599"/>
      <c r="H921" s="95"/>
    </row>
    <row r="922" spans="1:11" s="94" customFormat="1">
      <c r="A922" s="597"/>
      <c r="B922" s="614"/>
      <c r="C922" s="585" t="s">
        <v>1141</v>
      </c>
      <c r="D922" s="585"/>
      <c r="E922" s="587"/>
      <c r="F922" s="598"/>
      <c r="G922" s="599"/>
      <c r="H922" s="615"/>
      <c r="I922" s="615"/>
      <c r="J922" s="615"/>
      <c r="K922" s="615"/>
    </row>
    <row r="923" spans="1:11" s="615" customFormat="1">
      <c r="A923" s="597"/>
      <c r="B923" s="614"/>
      <c r="C923" s="585" t="s">
        <v>1142</v>
      </c>
      <c r="D923" s="585"/>
      <c r="E923" s="587"/>
      <c r="F923" s="598"/>
      <c r="G923" s="599"/>
    </row>
    <row r="924" spans="1:11" s="615" customFormat="1">
      <c r="A924" s="597"/>
      <c r="B924" s="614"/>
      <c r="C924" s="585" t="s">
        <v>2882</v>
      </c>
      <c r="D924" s="585"/>
      <c r="E924" s="587"/>
      <c r="F924" s="598"/>
      <c r="G924" s="599"/>
    </row>
    <row r="925" spans="1:11" s="95" customFormat="1">
      <c r="A925" s="597"/>
      <c r="B925" s="614"/>
      <c r="C925" s="585" t="s">
        <v>1143</v>
      </c>
      <c r="D925" s="585"/>
      <c r="E925" s="587"/>
      <c r="F925" s="598"/>
      <c r="G925" s="599"/>
      <c r="H925" s="615"/>
      <c r="I925" s="615"/>
      <c r="J925" s="615"/>
      <c r="K925" s="615"/>
    </row>
    <row r="926" spans="1:11" s="95" customFormat="1">
      <c r="A926" s="597"/>
      <c r="B926" s="614"/>
      <c r="C926" s="585" t="s">
        <v>1144</v>
      </c>
      <c r="D926" s="585"/>
      <c r="E926" s="587"/>
      <c r="F926" s="598"/>
      <c r="G926" s="599"/>
      <c r="H926" s="615"/>
      <c r="I926" s="615"/>
      <c r="J926" s="615"/>
      <c r="K926" s="615"/>
    </row>
    <row r="927" spans="1:11" s="95" customFormat="1">
      <c r="A927" s="597"/>
      <c r="B927" s="614"/>
      <c r="C927" s="585" t="s">
        <v>1145</v>
      </c>
      <c r="D927" s="585"/>
      <c r="E927" s="587"/>
      <c r="F927" s="598"/>
      <c r="G927" s="599"/>
      <c r="H927" s="615"/>
      <c r="I927" s="615"/>
      <c r="J927" s="615"/>
      <c r="K927" s="615"/>
    </row>
    <row r="928" spans="1:11" s="95" customFormat="1">
      <c r="A928" s="597"/>
      <c r="B928" s="614"/>
      <c r="C928" s="585" t="s">
        <v>1146</v>
      </c>
      <c r="D928" s="585"/>
      <c r="E928" s="587"/>
      <c r="F928" s="598"/>
      <c r="G928" s="599"/>
      <c r="H928" s="615"/>
      <c r="I928" s="615"/>
      <c r="J928" s="615"/>
      <c r="K928" s="615"/>
    </row>
    <row r="929" spans="1:11" s="95" customFormat="1">
      <c r="A929" s="597"/>
      <c r="B929" s="614"/>
      <c r="C929" s="585" t="s">
        <v>1147</v>
      </c>
      <c r="D929" s="585"/>
      <c r="E929" s="587"/>
      <c r="F929" s="598"/>
      <c r="G929" s="599"/>
      <c r="H929" s="615"/>
      <c r="I929" s="615"/>
      <c r="J929" s="615"/>
      <c r="K929" s="615"/>
    </row>
    <row r="930" spans="1:11" s="95" customFormat="1">
      <c r="A930" s="597"/>
      <c r="B930" s="585"/>
      <c r="C930" s="602" t="s">
        <v>2883</v>
      </c>
      <c r="D930" s="585"/>
      <c r="E930" s="587"/>
      <c r="F930" s="598"/>
      <c r="G930" s="599"/>
    </row>
    <row r="931" spans="1:11" s="95" customFormat="1">
      <c r="A931" s="640" t="s">
        <v>1946</v>
      </c>
      <c r="B931" s="590" t="s">
        <v>1148</v>
      </c>
      <c r="C931" s="591" t="s">
        <v>1149</v>
      </c>
      <c r="D931" s="592">
        <v>4</v>
      </c>
      <c r="E931" s="593"/>
      <c r="F931" s="98">
        <v>0</v>
      </c>
      <c r="G931" s="595">
        <f>D931*F931</f>
        <v>0</v>
      </c>
    </row>
    <row r="932" spans="1:11" s="95" customFormat="1">
      <c r="A932" s="597"/>
      <c r="B932" s="614"/>
      <c r="C932" s="585" t="s">
        <v>1150</v>
      </c>
      <c r="D932" s="585"/>
      <c r="E932" s="587"/>
      <c r="F932" s="598"/>
      <c r="G932" s="599"/>
    </row>
    <row r="933" spans="1:11" s="95" customFormat="1">
      <c r="A933" s="597"/>
      <c r="B933" s="614"/>
      <c r="C933" s="585" t="s">
        <v>663</v>
      </c>
      <c r="D933" s="585"/>
      <c r="E933" s="587"/>
      <c r="F933" s="598"/>
      <c r="G933" s="599"/>
    </row>
    <row r="934" spans="1:11" s="95" customFormat="1">
      <c r="A934" s="597"/>
      <c r="B934" s="614"/>
      <c r="C934" s="585" t="s">
        <v>1855</v>
      </c>
      <c r="D934" s="585"/>
      <c r="E934" s="587"/>
      <c r="F934" s="598"/>
      <c r="G934" s="599"/>
      <c r="H934" s="615"/>
      <c r="I934" s="615"/>
      <c r="J934" s="615"/>
      <c r="K934" s="615"/>
    </row>
    <row r="935" spans="1:11" s="95" customFormat="1">
      <c r="A935" s="597"/>
      <c r="B935" s="585"/>
      <c r="C935" s="585" t="s">
        <v>1858</v>
      </c>
      <c r="D935" s="585"/>
      <c r="E935" s="587"/>
      <c r="F935" s="598"/>
      <c r="G935" s="599"/>
      <c r="I935"/>
      <c r="J935" s="94"/>
      <c r="K935"/>
    </row>
    <row r="936" spans="1:11" s="95" customFormat="1">
      <c r="A936" s="597"/>
      <c r="B936" s="585"/>
      <c r="C936" s="585" t="s">
        <v>1131</v>
      </c>
      <c r="D936" s="585"/>
      <c r="E936" s="587"/>
      <c r="F936" s="598"/>
      <c r="G936" s="599"/>
      <c r="I936" s="615"/>
      <c r="J936" s="615"/>
      <c r="K936" s="615"/>
    </row>
    <row r="937" spans="1:11" s="95" customFormat="1">
      <c r="A937" s="597"/>
      <c r="B937" s="585"/>
      <c r="C937" s="585" t="s">
        <v>1132</v>
      </c>
      <c r="D937" s="585"/>
      <c r="E937" s="587"/>
      <c r="F937" s="598"/>
      <c r="G937" s="599"/>
      <c r="I937" s="615"/>
      <c r="J937" s="615"/>
      <c r="K937" s="615"/>
    </row>
    <row r="938" spans="1:11" s="95" customFormat="1">
      <c r="A938" s="597"/>
      <c r="B938" s="585"/>
      <c r="C938" s="585" t="s">
        <v>1133</v>
      </c>
      <c r="D938" s="585"/>
      <c r="E938" s="587"/>
      <c r="F938" s="598"/>
      <c r="G938" s="599"/>
      <c r="I938" s="615"/>
      <c r="J938" s="615"/>
      <c r="K938" s="615"/>
    </row>
    <row r="939" spans="1:11" s="95" customFormat="1">
      <c r="A939" s="597"/>
      <c r="B939" s="585"/>
      <c r="C939" s="585" t="s">
        <v>1134</v>
      </c>
      <c r="D939" s="585"/>
      <c r="E939" s="587"/>
      <c r="F939" s="598"/>
      <c r="G939" s="599"/>
      <c r="I939" s="615"/>
      <c r="J939" s="615"/>
      <c r="K939" s="615"/>
    </row>
    <row r="940" spans="1:11" s="95" customFormat="1">
      <c r="A940" s="597"/>
      <c r="B940" s="585"/>
      <c r="C940" s="585" t="s">
        <v>1135</v>
      </c>
      <c r="D940" s="585"/>
      <c r="E940" s="587"/>
      <c r="F940" s="598"/>
      <c r="G940" s="599"/>
      <c r="I940" s="615"/>
      <c r="J940" s="615"/>
      <c r="K940" s="615"/>
    </row>
    <row r="941" spans="1:11" s="95" customFormat="1">
      <c r="A941" s="597"/>
      <c r="B941" s="585"/>
      <c r="C941" s="585" t="s">
        <v>1151</v>
      </c>
      <c r="D941" s="585"/>
      <c r="E941" s="587"/>
      <c r="F941" s="598"/>
      <c r="G941" s="599"/>
      <c r="I941"/>
      <c r="J941" s="94"/>
      <c r="K941"/>
    </row>
    <row r="942" spans="1:11" s="95" customFormat="1">
      <c r="A942" s="597"/>
      <c r="B942" s="585"/>
      <c r="C942" s="585" t="s">
        <v>1152</v>
      </c>
      <c r="D942" s="585"/>
      <c r="E942" s="587"/>
      <c r="F942" s="598"/>
      <c r="G942" s="599"/>
      <c r="I942" s="615"/>
      <c r="J942" s="615"/>
      <c r="K942" s="615"/>
    </row>
    <row r="943" spans="1:11" s="95" customFormat="1">
      <c r="A943" s="597"/>
      <c r="B943" s="585"/>
      <c r="C943" s="585" t="s">
        <v>1139</v>
      </c>
      <c r="D943" s="585"/>
      <c r="E943" s="587"/>
      <c r="F943" s="598"/>
      <c r="G943" s="599"/>
      <c r="I943" s="615"/>
      <c r="J943" s="615"/>
      <c r="K943" s="615"/>
    </row>
    <row r="944" spans="1:11" s="95" customFormat="1">
      <c r="A944" s="597"/>
      <c r="B944" s="585"/>
      <c r="C944" s="585" t="s">
        <v>1140</v>
      </c>
      <c r="D944" s="585"/>
      <c r="E944" s="587"/>
      <c r="F944" s="598"/>
      <c r="G944" s="599"/>
    </row>
    <row r="945" spans="1:11" s="95" customFormat="1">
      <c r="A945" s="597"/>
      <c r="B945" s="614"/>
      <c r="C945" s="585" t="s">
        <v>1141</v>
      </c>
      <c r="D945" s="585"/>
      <c r="E945" s="587"/>
      <c r="F945" s="598"/>
      <c r="G945" s="599"/>
      <c r="H945" s="615"/>
    </row>
    <row r="946" spans="1:11" s="95" customFormat="1">
      <c r="A946" s="597"/>
      <c r="B946" s="614"/>
      <c r="C946" s="585" t="s">
        <v>1153</v>
      </c>
      <c r="D946" s="585"/>
      <c r="E946" s="587"/>
      <c r="F946" s="598"/>
      <c r="G946" s="599"/>
      <c r="H946" s="615"/>
    </row>
    <row r="947" spans="1:11" s="95" customFormat="1">
      <c r="A947" s="597"/>
      <c r="B947" s="614"/>
      <c r="C947" s="585" t="s">
        <v>1154</v>
      </c>
      <c r="D947" s="585"/>
      <c r="E947" s="587"/>
      <c r="F947" s="598"/>
      <c r="G947" s="599"/>
      <c r="H947" s="615"/>
      <c r="I947"/>
      <c r="J947" s="94"/>
      <c r="K947"/>
    </row>
    <row r="948" spans="1:11" s="95" customFormat="1">
      <c r="A948" s="597"/>
      <c r="B948" s="614"/>
      <c r="C948" s="585" t="s">
        <v>1143</v>
      </c>
      <c r="D948" s="585"/>
      <c r="E948" s="587"/>
      <c r="F948" s="598"/>
      <c r="G948" s="599"/>
      <c r="H948" s="615"/>
      <c r="I948"/>
      <c r="J948" s="94"/>
      <c r="K948"/>
    </row>
    <row r="949" spans="1:11" s="94" customFormat="1">
      <c r="A949" s="597"/>
      <c r="B949" s="614"/>
      <c r="C949" s="585" t="s">
        <v>1155</v>
      </c>
      <c r="D949" s="585"/>
      <c r="E949" s="587"/>
      <c r="F949" s="598"/>
      <c r="G949" s="599"/>
      <c r="H949" s="615"/>
      <c r="I949"/>
      <c r="K949"/>
    </row>
    <row r="950" spans="1:11" s="94" customFormat="1">
      <c r="A950" s="597"/>
      <c r="B950" s="614"/>
      <c r="C950" s="585" t="s">
        <v>1156</v>
      </c>
      <c r="D950" s="585"/>
      <c r="E950" s="587"/>
      <c r="F950" s="598"/>
      <c r="G950" s="599"/>
      <c r="H950" s="615"/>
      <c r="I950" s="615"/>
      <c r="J950" s="615"/>
      <c r="K950" s="615"/>
    </row>
    <row r="951" spans="1:11" s="94" customFormat="1">
      <c r="A951" s="597"/>
      <c r="B951" s="614"/>
      <c r="C951" s="585" t="s">
        <v>756</v>
      </c>
      <c r="D951" s="585"/>
      <c r="E951" s="587"/>
      <c r="F951" s="598"/>
      <c r="G951" s="599"/>
      <c r="H951" s="615"/>
      <c r="I951" s="615"/>
      <c r="J951" s="615"/>
      <c r="K951" s="615"/>
    </row>
    <row r="952" spans="1:11" s="94" customFormat="1">
      <c r="A952" s="597"/>
      <c r="B952" s="614"/>
      <c r="C952" s="585" t="s">
        <v>1157</v>
      </c>
      <c r="D952" s="585"/>
      <c r="E952" s="587"/>
      <c r="F952" s="598"/>
      <c r="G952" s="599"/>
      <c r="H952" s="615"/>
      <c r="I952" s="615"/>
      <c r="J952" s="615"/>
      <c r="K952" s="615"/>
    </row>
    <row r="953" spans="1:11" s="94" customFormat="1">
      <c r="A953" s="597"/>
      <c r="B953" s="614"/>
      <c r="C953" s="585" t="s">
        <v>1146</v>
      </c>
      <c r="D953" s="585"/>
      <c r="E953" s="587"/>
      <c r="F953" s="598"/>
      <c r="G953" s="599"/>
      <c r="H953" s="615"/>
      <c r="I953" s="615"/>
      <c r="J953" s="615"/>
      <c r="K953" s="615"/>
    </row>
    <row r="954" spans="1:11" s="94" customFormat="1">
      <c r="A954" s="597"/>
      <c r="B954" s="614"/>
      <c r="C954" s="585" t="s">
        <v>1147</v>
      </c>
      <c r="D954" s="585"/>
      <c r="E954" s="587"/>
      <c r="F954" s="598"/>
      <c r="G954" s="599"/>
      <c r="H954" s="615"/>
      <c r="I954"/>
      <c r="K954"/>
    </row>
    <row r="955" spans="1:11" s="95" customFormat="1">
      <c r="A955" s="597"/>
      <c r="B955" s="585"/>
      <c r="C955" s="602" t="s">
        <v>2884</v>
      </c>
      <c r="D955" s="585"/>
      <c r="E955" s="587"/>
      <c r="F955" s="598"/>
      <c r="G955" s="599"/>
    </row>
    <row r="956" spans="1:11" s="94" customFormat="1">
      <c r="A956" s="640" t="s">
        <v>2199</v>
      </c>
      <c r="B956" s="590" t="s">
        <v>1158</v>
      </c>
      <c r="C956" s="591" t="s">
        <v>1159</v>
      </c>
      <c r="D956" s="592">
        <v>1</v>
      </c>
      <c r="E956" s="593"/>
      <c r="F956" s="98">
        <v>0</v>
      </c>
      <c r="G956" s="595">
        <f>D956*F956</f>
        <v>0</v>
      </c>
      <c r="H956" s="95"/>
      <c r="I956" s="615"/>
      <c r="J956" s="615"/>
      <c r="K956" s="615"/>
    </row>
    <row r="957" spans="1:11" s="94" customFormat="1">
      <c r="A957" s="703"/>
      <c r="B957" s="614"/>
      <c r="C957" s="585" t="s">
        <v>83</v>
      </c>
      <c r="D957" s="585"/>
      <c r="E957" s="587"/>
      <c r="F957" s="598"/>
      <c r="G957" s="599"/>
      <c r="H957" s="95"/>
      <c r="I957" s="615"/>
      <c r="J957" s="615"/>
      <c r="K957" s="615"/>
    </row>
    <row r="958" spans="1:11" s="95" customFormat="1">
      <c r="A958" s="597"/>
      <c r="B958" s="614"/>
      <c r="C958" s="585" t="s">
        <v>663</v>
      </c>
      <c r="D958" s="585"/>
      <c r="E958" s="587"/>
      <c r="F958" s="598"/>
      <c r="G958" s="599"/>
    </row>
    <row r="959" spans="1:11" s="94" customFormat="1">
      <c r="A959" s="597"/>
      <c r="B959" s="614"/>
      <c r="C959" s="585" t="s">
        <v>1160</v>
      </c>
      <c r="D959" s="614"/>
      <c r="E959" s="587"/>
      <c r="F959" s="617"/>
      <c r="G959" s="618"/>
      <c r="H959" s="615"/>
      <c r="I959" s="95"/>
      <c r="J959" s="95"/>
      <c r="K959" s="95"/>
    </row>
    <row r="960" spans="1:11" s="94" customFormat="1" ht="16.5">
      <c r="A960" s="597"/>
      <c r="C960" s="727" t="s">
        <v>2885</v>
      </c>
      <c r="D960" s="95"/>
      <c r="E960" s="728"/>
      <c r="F960" s="598"/>
      <c r="G960" s="599"/>
      <c r="I960" s="95"/>
      <c r="J960" s="95"/>
      <c r="K960" s="95"/>
    </row>
    <row r="961" spans="1:11" s="94" customFormat="1">
      <c r="A961" s="597"/>
      <c r="B961" s="614"/>
      <c r="C961" s="727" t="s">
        <v>1161</v>
      </c>
      <c r="D961" s="614"/>
      <c r="E961" s="587"/>
      <c r="F961" s="617"/>
      <c r="G961" s="618"/>
      <c r="H961" s="615"/>
      <c r="I961" s="615"/>
      <c r="J961" s="615"/>
      <c r="K961" s="615"/>
    </row>
    <row r="962" spans="1:11" s="94" customFormat="1">
      <c r="A962" s="597"/>
      <c r="B962" s="614"/>
      <c r="C962" s="585" t="s">
        <v>1162</v>
      </c>
      <c r="D962" s="614"/>
      <c r="E962" s="587"/>
      <c r="F962" s="617"/>
      <c r="G962" s="618"/>
      <c r="H962" s="615"/>
      <c r="I962"/>
      <c r="K962"/>
    </row>
    <row r="963" spans="1:11" s="95" customFormat="1">
      <c r="A963" s="597"/>
      <c r="B963" s="614"/>
      <c r="C963" s="585" t="s">
        <v>1163</v>
      </c>
      <c r="D963" s="614"/>
      <c r="E963" s="587"/>
      <c r="F963" s="617"/>
      <c r="G963" s="618"/>
      <c r="H963" s="615"/>
      <c r="I963" s="615"/>
      <c r="J963" s="615"/>
      <c r="K963" s="615"/>
    </row>
    <row r="964" spans="1:11" s="94" customFormat="1">
      <c r="A964" s="597"/>
      <c r="B964" s="614"/>
      <c r="C964" s="647" t="s">
        <v>1164</v>
      </c>
      <c r="D964" s="614"/>
      <c r="E964" s="587"/>
      <c r="F964" s="617"/>
      <c r="G964" s="618"/>
      <c r="H964" s="615"/>
      <c r="I964" s="615"/>
      <c r="J964" s="615"/>
      <c r="K964" s="615"/>
    </row>
    <row r="965" spans="1:11" s="94" customFormat="1">
      <c r="A965" s="597"/>
      <c r="B965" s="614"/>
      <c r="C965" s="585" t="s">
        <v>1165</v>
      </c>
      <c r="D965" s="614"/>
      <c r="E965" s="587"/>
      <c r="F965" s="617"/>
      <c r="G965" s="618"/>
      <c r="H965" s="615"/>
      <c r="I965" s="615"/>
      <c r="J965" s="615"/>
      <c r="K965" s="615"/>
    </row>
    <row r="966" spans="1:11" s="94" customFormat="1" ht="16.5">
      <c r="A966" s="597"/>
      <c r="C966" s="727" t="s">
        <v>1166</v>
      </c>
      <c r="D966" s="95"/>
      <c r="E966" s="728"/>
      <c r="F966" s="598"/>
      <c r="G966" s="599"/>
      <c r="I966" s="615"/>
      <c r="J966" s="615"/>
      <c r="K966" s="615"/>
    </row>
    <row r="967" spans="1:11" s="94" customFormat="1">
      <c r="A967" s="597"/>
      <c r="B967" s="614"/>
      <c r="C967" s="585" t="s">
        <v>1167</v>
      </c>
      <c r="D967" s="614"/>
      <c r="E967" s="587"/>
      <c r="F967" s="617"/>
      <c r="G967" s="618"/>
      <c r="H967" s="615"/>
      <c r="I967" s="615"/>
      <c r="J967" s="615"/>
      <c r="K967" s="615"/>
    </row>
    <row r="968" spans="1:11" s="94" customFormat="1">
      <c r="A968" s="597"/>
      <c r="B968" s="614"/>
      <c r="C968" s="585" t="s">
        <v>1168</v>
      </c>
      <c r="D968" s="614"/>
      <c r="E968" s="587"/>
      <c r="F968" s="617"/>
      <c r="G968" s="618"/>
      <c r="H968" s="615"/>
      <c r="I968"/>
      <c r="K968"/>
    </row>
    <row r="969" spans="1:11" s="95" customFormat="1">
      <c r="A969" s="597"/>
      <c r="B969" s="585"/>
      <c r="C969" s="602" t="s">
        <v>2886</v>
      </c>
      <c r="D969" s="585"/>
      <c r="E969" s="587"/>
      <c r="F969" s="598"/>
      <c r="G969" s="599"/>
    </row>
    <row r="970" spans="1:11" s="94" customFormat="1">
      <c r="A970" s="640" t="s">
        <v>1948</v>
      </c>
      <c r="B970" s="590" t="s">
        <v>1169</v>
      </c>
      <c r="C970" s="591" t="s">
        <v>1170</v>
      </c>
      <c r="D970" s="592">
        <v>1</v>
      </c>
      <c r="E970" s="593"/>
      <c r="F970" s="98">
        <v>0</v>
      </c>
      <c r="G970" s="595">
        <f>D970*F970</f>
        <v>0</v>
      </c>
      <c r="H970" s="95"/>
      <c r="I970" s="615"/>
      <c r="J970" s="615"/>
      <c r="K970" s="615"/>
    </row>
    <row r="971" spans="1:11" s="94" customFormat="1">
      <c r="A971" s="703"/>
      <c r="B971" s="614"/>
      <c r="C971" s="585" t="s">
        <v>1072</v>
      </c>
      <c r="D971" s="585"/>
      <c r="E971" s="587"/>
      <c r="F971" s="598"/>
      <c r="G971" s="599"/>
      <c r="H971" s="95"/>
      <c r="I971" s="615"/>
      <c r="J971" s="615"/>
      <c r="K971" s="615"/>
    </row>
    <row r="972" spans="1:11" s="94" customFormat="1">
      <c r="A972" s="597"/>
      <c r="B972" s="614"/>
      <c r="C972" s="585" t="s">
        <v>663</v>
      </c>
      <c r="D972" s="585"/>
      <c r="E972" s="587"/>
      <c r="F972" s="598"/>
      <c r="G972" s="599"/>
      <c r="H972" s="95"/>
      <c r="I972" s="95"/>
      <c r="J972" s="95"/>
      <c r="K972" s="95"/>
    </row>
    <row r="973" spans="1:11" s="94" customFormat="1" ht="16.5">
      <c r="A973" s="597"/>
      <c r="C973" s="727" t="s">
        <v>1171</v>
      </c>
      <c r="D973" s="95"/>
      <c r="E973" s="728"/>
      <c r="F973" s="598"/>
      <c r="G973" s="599"/>
      <c r="I973" s="95"/>
      <c r="J973" s="95"/>
      <c r="K973" s="95"/>
    </row>
    <row r="974" spans="1:11" s="94" customFormat="1" ht="16.5">
      <c r="A974" s="597"/>
      <c r="C974" s="727" t="s">
        <v>1172</v>
      </c>
      <c r="D974" s="95"/>
      <c r="E974" s="728"/>
      <c r="F974" s="598"/>
      <c r="G974" s="599"/>
      <c r="I974" s="95"/>
      <c r="J974" s="95"/>
      <c r="K974" s="95"/>
    </row>
    <row r="975" spans="1:11" s="94" customFormat="1" ht="16.5">
      <c r="A975" s="597"/>
      <c r="C975" s="727" t="s">
        <v>1173</v>
      </c>
      <c r="D975" s="95"/>
      <c r="E975" s="728"/>
      <c r="F975" s="598"/>
      <c r="G975" s="599"/>
      <c r="I975" s="95"/>
      <c r="J975" s="95"/>
      <c r="K975" s="95"/>
    </row>
    <row r="976" spans="1:11" s="94" customFormat="1">
      <c r="A976" s="597"/>
      <c r="B976" s="614"/>
      <c r="C976" s="585" t="s">
        <v>1174</v>
      </c>
      <c r="D976" s="614"/>
      <c r="E976" s="587"/>
      <c r="F976" s="617"/>
      <c r="G976" s="618"/>
      <c r="H976" s="615"/>
      <c r="I976" s="95"/>
      <c r="J976" s="95"/>
      <c r="K976" s="95"/>
    </row>
    <row r="977" spans="1:11" s="94" customFormat="1">
      <c r="A977" s="597"/>
      <c r="B977" s="614"/>
      <c r="C977" s="585" t="s">
        <v>1163</v>
      </c>
      <c r="D977" s="614"/>
      <c r="E977" s="587"/>
      <c r="F977" s="617"/>
      <c r="G977" s="618"/>
      <c r="H977" s="615"/>
      <c r="I977" s="95"/>
      <c r="J977" s="95"/>
      <c r="K977" s="95"/>
    </row>
    <row r="978" spans="1:11" s="94" customFormat="1">
      <c r="A978" s="597"/>
      <c r="B978" s="614"/>
      <c r="C978" s="585" t="s">
        <v>1175</v>
      </c>
      <c r="D978" s="614"/>
      <c r="E978" s="587"/>
      <c r="F978" s="617"/>
      <c r="G978" s="618"/>
      <c r="H978" s="615"/>
      <c r="I978" s="95"/>
      <c r="J978" s="95"/>
      <c r="K978" s="95"/>
    </row>
    <row r="979" spans="1:11" s="94" customFormat="1">
      <c r="A979" s="597"/>
      <c r="B979" s="614"/>
      <c r="C979" s="585" t="s">
        <v>1176</v>
      </c>
      <c r="D979" s="614"/>
      <c r="E979" s="587"/>
      <c r="F979" s="617"/>
      <c r="G979" s="618"/>
      <c r="H979" s="615"/>
      <c r="I979" s="95"/>
      <c r="J979" s="95"/>
      <c r="K979" s="95"/>
    </row>
    <row r="980" spans="1:11" s="94" customFormat="1" ht="16.5">
      <c r="A980" s="597"/>
      <c r="C980" s="727" t="s">
        <v>1166</v>
      </c>
      <c r="D980" s="95"/>
      <c r="E980" s="728"/>
      <c r="F980" s="598"/>
      <c r="G980" s="599"/>
      <c r="I980" s="95"/>
      <c r="J980" s="95"/>
      <c r="K980" s="95"/>
    </row>
    <row r="981" spans="1:11" s="94" customFormat="1">
      <c r="A981" s="597"/>
      <c r="B981" s="614"/>
      <c r="C981" s="585" t="s">
        <v>1167</v>
      </c>
      <c r="D981" s="614"/>
      <c r="E981" s="587"/>
      <c r="F981" s="617"/>
      <c r="G981" s="618"/>
      <c r="H981" s="615"/>
      <c r="I981" s="95"/>
      <c r="J981" s="95"/>
      <c r="K981" s="95"/>
    </row>
    <row r="982" spans="1:11" s="94" customFormat="1">
      <c r="A982" s="597"/>
      <c r="B982" s="614"/>
      <c r="C982" s="585" t="s">
        <v>1168</v>
      </c>
      <c r="D982" s="614"/>
      <c r="E982" s="587"/>
      <c r="F982" s="617"/>
      <c r="G982" s="618"/>
      <c r="H982" s="615"/>
      <c r="I982" s="95"/>
      <c r="J982" s="95"/>
      <c r="K982" s="95"/>
    </row>
    <row r="983" spans="1:11" s="95" customFormat="1">
      <c r="A983" s="597"/>
      <c r="B983" s="585"/>
      <c r="C983" s="602" t="s">
        <v>2887</v>
      </c>
      <c r="D983" s="585"/>
      <c r="E983" s="587"/>
      <c r="F983" s="598"/>
      <c r="G983" s="599"/>
    </row>
    <row r="984" spans="1:11" s="95" customFormat="1">
      <c r="A984" s="640" t="s">
        <v>3036</v>
      </c>
      <c r="B984" s="590" t="s">
        <v>2194</v>
      </c>
      <c r="C984" s="591" t="s">
        <v>1491</v>
      </c>
      <c r="D984" s="592">
        <v>1</v>
      </c>
      <c r="E984" s="593"/>
      <c r="F984" s="98">
        <v>0</v>
      </c>
      <c r="G984" s="595">
        <f>D984*F984</f>
        <v>0</v>
      </c>
      <c r="I984"/>
      <c r="J984" s="94"/>
      <c r="K984"/>
    </row>
    <row r="985" spans="1:11" s="94" customFormat="1">
      <c r="A985" s="597"/>
      <c r="B985" s="614"/>
      <c r="C985" s="585" t="s">
        <v>170</v>
      </c>
      <c r="D985" s="614"/>
      <c r="E985" s="587"/>
      <c r="F985" s="617"/>
      <c r="G985" s="618"/>
      <c r="H985" s="95"/>
      <c r="I985"/>
      <c r="K985"/>
    </row>
    <row r="986" spans="1:11" s="94" customFormat="1">
      <c r="A986" s="597"/>
      <c r="B986" s="614"/>
      <c r="C986" s="585" t="s">
        <v>663</v>
      </c>
      <c r="D986" s="614"/>
      <c r="E986" s="587"/>
      <c r="F986" s="617"/>
      <c r="G986" s="618"/>
      <c r="H986" s="95"/>
      <c r="I986"/>
      <c r="K986"/>
    </row>
    <row r="987" spans="1:11" s="94" customFormat="1">
      <c r="A987" s="597"/>
      <c r="B987" s="614"/>
      <c r="C987" s="585" t="s">
        <v>1492</v>
      </c>
      <c r="D987" s="614"/>
      <c r="E987" s="587"/>
      <c r="F987" s="617"/>
      <c r="G987" s="618"/>
      <c r="H987" s="615"/>
      <c r="I987"/>
      <c r="K987"/>
    </row>
    <row r="988" spans="1:11" s="94" customFormat="1">
      <c r="A988" s="597"/>
      <c r="B988" s="614"/>
      <c r="C988" s="585" t="s">
        <v>2972</v>
      </c>
      <c r="D988" s="614"/>
      <c r="E988" s="587"/>
      <c r="F988" s="617"/>
      <c r="G988" s="618"/>
      <c r="H988" s="615"/>
      <c r="I988"/>
      <c r="K988"/>
    </row>
    <row r="989" spans="1:11" s="94" customFormat="1">
      <c r="A989" s="597"/>
      <c r="B989" s="614"/>
      <c r="C989" s="647" t="s">
        <v>1493</v>
      </c>
      <c r="D989" s="614"/>
      <c r="E989" s="587"/>
      <c r="F989" s="617"/>
      <c r="G989" s="618"/>
      <c r="H989" s="615"/>
      <c r="I989"/>
      <c r="K989"/>
    </row>
    <row r="990" spans="1:11" s="95" customFormat="1">
      <c r="A990" s="597"/>
      <c r="B990" s="614"/>
      <c r="C990" s="585" t="s">
        <v>1494</v>
      </c>
      <c r="D990" s="614"/>
      <c r="E990" s="587"/>
      <c r="F990" s="617"/>
      <c r="G990" s="618"/>
      <c r="H990" s="615"/>
      <c r="I990"/>
      <c r="J990" s="94"/>
      <c r="K990"/>
    </row>
    <row r="991" spans="1:11" s="729" customFormat="1">
      <c r="A991" s="597"/>
      <c r="B991" s="614"/>
      <c r="C991" s="585" t="s">
        <v>1495</v>
      </c>
      <c r="D991" s="614"/>
      <c r="E991" s="587"/>
      <c r="F991" s="617"/>
      <c r="G991" s="618"/>
      <c r="H991" s="615"/>
      <c r="I991" s="95"/>
      <c r="J991" s="95"/>
      <c r="K991" s="95"/>
    </row>
    <row r="992" spans="1:11" s="729" customFormat="1">
      <c r="A992" s="597"/>
      <c r="B992" s="614"/>
      <c r="C992" s="585" t="s">
        <v>1496</v>
      </c>
      <c r="D992" s="614"/>
      <c r="E992" s="587"/>
      <c r="F992" s="617"/>
      <c r="G992" s="618"/>
      <c r="H992" s="615"/>
      <c r="I992" s="95"/>
      <c r="J992" s="95"/>
      <c r="K992" s="95"/>
    </row>
    <row r="993" spans="1:11" s="730" customFormat="1">
      <c r="A993" s="597"/>
      <c r="B993" s="614"/>
      <c r="C993" s="585" t="s">
        <v>1497</v>
      </c>
      <c r="D993" s="614"/>
      <c r="E993" s="587"/>
      <c r="F993" s="617"/>
      <c r="G993" s="618"/>
      <c r="H993" s="615"/>
      <c r="I993" s="95"/>
      <c r="J993" s="95"/>
      <c r="K993" s="95"/>
    </row>
    <row r="994" spans="1:11" s="730" customFormat="1">
      <c r="A994" s="597"/>
      <c r="B994" s="614"/>
      <c r="C994" s="585" t="s">
        <v>1498</v>
      </c>
      <c r="D994" s="614"/>
      <c r="E994" s="587"/>
      <c r="F994" s="617"/>
      <c r="G994" s="618"/>
      <c r="H994" s="615"/>
      <c r="I994" s="95"/>
      <c r="J994" s="95"/>
      <c r="K994" s="95"/>
    </row>
    <row r="995" spans="1:11" s="730" customFormat="1">
      <c r="A995" s="597"/>
      <c r="B995" s="614"/>
      <c r="C995" s="585" t="s">
        <v>1499</v>
      </c>
      <c r="D995" s="614"/>
      <c r="E995" s="587"/>
      <c r="F995" s="617"/>
      <c r="G995" s="618"/>
      <c r="H995" s="615"/>
      <c r="I995" s="95"/>
      <c r="J995" s="95"/>
      <c r="K995" s="95"/>
    </row>
    <row r="996" spans="1:11" s="95" customFormat="1">
      <c r="A996" s="597"/>
      <c r="B996" s="585"/>
      <c r="C996" s="602" t="s">
        <v>2973</v>
      </c>
      <c r="D996" s="585"/>
      <c r="E996" s="587"/>
      <c r="F996" s="598"/>
      <c r="G996" s="599"/>
    </row>
    <row r="997" spans="1:11" s="730" customFormat="1">
      <c r="A997" s="640" t="s">
        <v>1949</v>
      </c>
      <c r="B997" s="590" t="s">
        <v>2195</v>
      </c>
      <c r="C997" s="591" t="s">
        <v>1500</v>
      </c>
      <c r="D997" s="592">
        <v>1</v>
      </c>
      <c r="E997" s="593"/>
      <c r="F997" s="98">
        <v>0</v>
      </c>
      <c r="G997" s="595">
        <f>D997*F997</f>
        <v>0</v>
      </c>
      <c r="H997" s="95"/>
      <c r="I997" s="95"/>
      <c r="J997" s="95"/>
      <c r="K997" s="95"/>
    </row>
    <row r="998" spans="1:11" s="730" customFormat="1">
      <c r="A998" s="597"/>
      <c r="B998" s="614"/>
      <c r="C998" s="585" t="s">
        <v>182</v>
      </c>
      <c r="D998" s="614"/>
      <c r="E998" s="587"/>
      <c r="F998" s="617"/>
      <c r="G998" s="618"/>
      <c r="H998" s="95"/>
      <c r="I998" s="95"/>
      <c r="J998" s="95"/>
      <c r="K998" s="95"/>
    </row>
    <row r="999" spans="1:11" s="95" customFormat="1">
      <c r="A999" s="597"/>
      <c r="B999" s="614"/>
      <c r="C999" s="585" t="s">
        <v>663</v>
      </c>
      <c r="D999" s="614"/>
      <c r="E999" s="587"/>
      <c r="F999" s="617"/>
      <c r="G999" s="618"/>
    </row>
    <row r="1000" spans="1:11" s="729" customFormat="1">
      <c r="A1000" s="597"/>
      <c r="B1000" s="614"/>
      <c r="C1000" s="585" t="s">
        <v>2974</v>
      </c>
      <c r="D1000" s="614"/>
      <c r="E1000" s="587"/>
      <c r="F1000" s="617"/>
      <c r="G1000" s="618"/>
      <c r="H1000" s="95"/>
      <c r="I1000" s="95"/>
      <c r="J1000" s="95"/>
      <c r="K1000" s="95"/>
    </row>
    <row r="1001" spans="1:11" s="729" customFormat="1">
      <c r="A1001" s="597"/>
      <c r="B1001" s="614"/>
      <c r="C1001" s="585" t="s">
        <v>1501</v>
      </c>
      <c r="D1001" s="614"/>
      <c r="E1001" s="587"/>
      <c r="F1001" s="617"/>
      <c r="G1001" s="618"/>
      <c r="H1001" s="95"/>
      <c r="I1001" s="95"/>
      <c r="J1001" s="95"/>
      <c r="K1001" s="95"/>
    </row>
    <row r="1002" spans="1:11" s="730" customFormat="1">
      <c r="A1002" s="597"/>
      <c r="B1002" s="614"/>
      <c r="C1002" s="585" t="s">
        <v>880</v>
      </c>
      <c r="D1002" s="614"/>
      <c r="E1002" s="587"/>
      <c r="F1002" s="617"/>
      <c r="G1002" s="618"/>
      <c r="H1002" s="95"/>
      <c r="I1002" s="95"/>
      <c r="J1002" s="95"/>
      <c r="K1002" s="95"/>
    </row>
    <row r="1003" spans="1:11" s="730" customFormat="1">
      <c r="A1003" s="597"/>
      <c r="B1003" s="614"/>
      <c r="C1003" s="585" t="s">
        <v>881</v>
      </c>
      <c r="D1003" s="614"/>
      <c r="E1003" s="587"/>
      <c r="F1003" s="617"/>
      <c r="G1003" s="618"/>
      <c r="H1003" s="95"/>
      <c r="I1003" s="95"/>
      <c r="J1003" s="95"/>
      <c r="K1003" s="95"/>
    </row>
    <row r="1004" spans="1:11" s="730" customFormat="1">
      <c r="A1004" s="597"/>
      <c r="B1004" s="614"/>
      <c r="C1004" s="585" t="s">
        <v>882</v>
      </c>
      <c r="D1004" s="614"/>
      <c r="E1004" s="587"/>
      <c r="F1004" s="617"/>
      <c r="G1004" s="618"/>
      <c r="H1004" s="95"/>
      <c r="I1004" s="95"/>
      <c r="J1004" s="95"/>
      <c r="K1004" s="95"/>
    </row>
    <row r="1005" spans="1:11" s="730" customFormat="1">
      <c r="A1005" s="597"/>
      <c r="B1005" s="614"/>
      <c r="C1005" s="585" t="s">
        <v>883</v>
      </c>
      <c r="D1005" s="614"/>
      <c r="E1005" s="587"/>
      <c r="F1005" s="617"/>
      <c r="G1005" s="618"/>
      <c r="H1005" s="95"/>
      <c r="I1005" s="615"/>
      <c r="J1005" s="615"/>
      <c r="K1005" s="615"/>
    </row>
    <row r="1006" spans="1:11" s="730" customFormat="1">
      <c r="A1006" s="597"/>
      <c r="B1006" s="614"/>
      <c r="C1006" s="585" t="s">
        <v>884</v>
      </c>
      <c r="D1006" s="614"/>
      <c r="E1006" s="587"/>
      <c r="F1006" s="617"/>
      <c r="G1006" s="618"/>
      <c r="H1006" s="95"/>
      <c r="I1006" s="95"/>
      <c r="J1006" s="95"/>
      <c r="K1006" s="95"/>
    </row>
    <row r="1007" spans="1:11" s="95" customFormat="1">
      <c r="A1007" s="597"/>
      <c r="B1007" s="614"/>
      <c r="C1007" s="585" t="s">
        <v>885</v>
      </c>
      <c r="D1007" s="614"/>
      <c r="E1007" s="587"/>
      <c r="F1007" s="617"/>
      <c r="G1007" s="618"/>
    </row>
    <row r="1008" spans="1:11" s="729" customFormat="1">
      <c r="A1008" s="597"/>
      <c r="B1008" s="614"/>
      <c r="C1008" s="585" t="s">
        <v>886</v>
      </c>
      <c r="D1008" s="614"/>
      <c r="E1008" s="587"/>
      <c r="F1008" s="617"/>
      <c r="G1008" s="618"/>
      <c r="H1008" s="95"/>
      <c r="I1008" s="95"/>
      <c r="J1008" s="95"/>
      <c r="K1008" s="95"/>
    </row>
    <row r="1009" spans="1:11" s="729" customFormat="1">
      <c r="A1009" s="597"/>
      <c r="B1009" s="614"/>
      <c r="C1009" s="585" t="s">
        <v>887</v>
      </c>
      <c r="D1009" s="614"/>
      <c r="E1009" s="587"/>
      <c r="F1009" s="617"/>
      <c r="G1009" s="618"/>
      <c r="H1009" s="95"/>
      <c r="I1009"/>
      <c r="J1009" s="94"/>
      <c r="K1009"/>
    </row>
    <row r="1010" spans="1:11" s="729" customFormat="1">
      <c r="A1010" s="597"/>
      <c r="B1010" s="614"/>
      <c r="C1010" s="585" t="s">
        <v>888</v>
      </c>
      <c r="D1010" s="614"/>
      <c r="E1010" s="587"/>
      <c r="F1010" s="617"/>
      <c r="G1010" s="618"/>
      <c r="H1010" s="95"/>
      <c r="I1010"/>
      <c r="J1010" s="94"/>
      <c r="K1010"/>
    </row>
    <row r="1011" spans="1:11" s="729" customFormat="1">
      <c r="A1011" s="597"/>
      <c r="B1011" s="614"/>
      <c r="C1011" s="585" t="s">
        <v>1502</v>
      </c>
      <c r="D1011" s="614"/>
      <c r="E1011" s="587"/>
      <c r="F1011" s="617"/>
      <c r="G1011" s="618"/>
      <c r="H1011" s="95"/>
      <c r="I1011"/>
      <c r="J1011" s="94"/>
      <c r="K1011"/>
    </row>
    <row r="1012" spans="1:11" s="729" customFormat="1">
      <c r="A1012" s="597"/>
      <c r="B1012" s="614"/>
      <c r="C1012" s="585" t="s">
        <v>890</v>
      </c>
      <c r="D1012" s="614"/>
      <c r="E1012" s="587"/>
      <c r="F1012" s="617"/>
      <c r="G1012" s="618"/>
      <c r="H1012" s="95"/>
      <c r="I1012"/>
      <c r="J1012" s="94"/>
      <c r="K1012"/>
    </row>
    <row r="1013" spans="1:11" s="729" customFormat="1" ht="25.5">
      <c r="A1013" s="597"/>
      <c r="B1013" s="614"/>
      <c r="C1013" s="585" t="s">
        <v>891</v>
      </c>
      <c r="D1013" s="614"/>
      <c r="E1013" s="587"/>
      <c r="F1013" s="617"/>
      <c r="G1013" s="618"/>
      <c r="H1013" s="95"/>
      <c r="I1013"/>
      <c r="J1013" s="94"/>
      <c r="K1013"/>
    </row>
    <row r="1014" spans="1:11" s="95" customFormat="1">
      <c r="A1014" s="597"/>
      <c r="B1014" s="585"/>
      <c r="C1014" s="602" t="s">
        <v>2777</v>
      </c>
      <c r="D1014" s="585"/>
      <c r="E1014" s="587"/>
      <c r="F1014" s="598"/>
      <c r="G1014" s="599"/>
    </row>
    <row r="1015" spans="1:11" s="95" customFormat="1">
      <c r="A1015" s="640" t="s">
        <v>1950</v>
      </c>
      <c r="B1015" s="590" t="s">
        <v>2196</v>
      </c>
      <c r="C1015" s="591" t="s">
        <v>1503</v>
      </c>
      <c r="D1015" s="592">
        <v>3</v>
      </c>
      <c r="E1015" s="593"/>
      <c r="F1015" s="98">
        <v>0</v>
      </c>
      <c r="G1015" s="595">
        <f>D1015*F1015</f>
        <v>0</v>
      </c>
      <c r="I1015"/>
      <c r="J1015" s="94"/>
      <c r="K1015"/>
    </row>
    <row r="1016" spans="1:11" s="729" customFormat="1">
      <c r="A1016" s="597"/>
      <c r="B1016" s="614"/>
      <c r="C1016" s="585" t="s">
        <v>676</v>
      </c>
      <c r="D1016" s="614"/>
      <c r="E1016" s="587"/>
      <c r="F1016" s="617"/>
      <c r="G1016" s="618"/>
      <c r="H1016" s="95"/>
      <c r="I1016"/>
      <c r="J1016" s="94"/>
      <c r="K1016"/>
    </row>
    <row r="1017" spans="1:11" s="729" customFormat="1">
      <c r="A1017" s="597"/>
      <c r="B1017" s="614"/>
      <c r="C1017" s="585" t="s">
        <v>663</v>
      </c>
      <c r="D1017" s="614"/>
      <c r="E1017" s="587"/>
      <c r="F1017" s="617"/>
      <c r="G1017" s="618"/>
      <c r="H1017" s="95"/>
      <c r="I1017"/>
      <c r="J1017" s="94"/>
      <c r="K1017"/>
    </row>
    <row r="1018" spans="1:11" s="729" customFormat="1">
      <c r="A1018" s="597"/>
      <c r="B1018" s="614"/>
      <c r="C1018" s="585" t="s">
        <v>1504</v>
      </c>
      <c r="D1018" s="614"/>
      <c r="E1018" s="587"/>
      <c r="F1018" s="617"/>
      <c r="G1018" s="618"/>
      <c r="H1018" s="615"/>
      <c r="I1018"/>
      <c r="J1018" s="94"/>
      <c r="K1018"/>
    </row>
    <row r="1019" spans="1:11" s="729" customFormat="1">
      <c r="A1019" s="597"/>
      <c r="B1019" s="614"/>
      <c r="C1019" s="585" t="s">
        <v>1505</v>
      </c>
      <c r="D1019" s="614"/>
      <c r="E1019" s="587"/>
      <c r="F1019" s="617"/>
      <c r="G1019" s="618"/>
      <c r="H1019" s="615"/>
      <c r="I1019"/>
      <c r="J1019" s="94"/>
      <c r="K1019"/>
    </row>
    <row r="1020" spans="1:11" s="729" customFormat="1">
      <c r="A1020" s="597"/>
      <c r="B1020" s="614"/>
      <c r="C1020" s="585" t="s">
        <v>1506</v>
      </c>
      <c r="D1020" s="614"/>
      <c r="E1020" s="587"/>
      <c r="F1020" s="617"/>
      <c r="G1020" s="618"/>
      <c r="H1020" s="615"/>
      <c r="I1020"/>
      <c r="J1020" s="94"/>
      <c r="K1020"/>
    </row>
    <row r="1021" spans="1:11" s="729" customFormat="1">
      <c r="A1021" s="597"/>
      <c r="B1021" s="614"/>
      <c r="C1021" s="585" t="s">
        <v>1507</v>
      </c>
      <c r="D1021" s="614"/>
      <c r="E1021" s="587"/>
      <c r="F1021" s="617"/>
      <c r="G1021" s="618"/>
      <c r="H1021" s="615"/>
      <c r="I1021" s="95"/>
      <c r="J1021" s="95"/>
      <c r="K1021" s="95"/>
    </row>
    <row r="1022" spans="1:11" s="729" customFormat="1">
      <c r="A1022" s="597"/>
      <c r="B1022" s="614"/>
      <c r="C1022" s="585" t="s">
        <v>1508</v>
      </c>
      <c r="D1022" s="614"/>
      <c r="E1022" s="587"/>
      <c r="F1022" s="617"/>
      <c r="G1022" s="618"/>
      <c r="H1022" s="615"/>
      <c r="I1022" s="95"/>
      <c r="J1022" s="95"/>
      <c r="K1022" s="95"/>
    </row>
    <row r="1023" spans="1:11" s="729" customFormat="1">
      <c r="A1023" s="597"/>
      <c r="B1023" s="614"/>
      <c r="C1023" s="585" t="s">
        <v>1509</v>
      </c>
      <c r="D1023" s="614"/>
      <c r="E1023" s="587"/>
      <c r="F1023" s="617"/>
      <c r="G1023" s="618"/>
      <c r="H1023" s="615"/>
      <c r="I1023" s="95"/>
      <c r="J1023" s="95"/>
      <c r="K1023" s="95"/>
    </row>
    <row r="1024" spans="1:11" s="729" customFormat="1">
      <c r="A1024" s="597"/>
      <c r="B1024" s="614"/>
      <c r="C1024" s="585" t="s">
        <v>1510</v>
      </c>
      <c r="D1024" s="614"/>
      <c r="E1024" s="587"/>
      <c r="F1024" s="617"/>
      <c r="G1024" s="618"/>
      <c r="H1024" s="615"/>
      <c r="I1024" s="615"/>
      <c r="J1024" s="615"/>
      <c r="K1024" s="615"/>
    </row>
    <row r="1025" spans="1:11" s="729" customFormat="1">
      <c r="A1025" s="597"/>
      <c r="B1025" s="614"/>
      <c r="C1025" s="585" t="s">
        <v>1511</v>
      </c>
      <c r="D1025" s="614"/>
      <c r="E1025" s="587"/>
      <c r="F1025" s="617"/>
      <c r="G1025" s="618"/>
      <c r="H1025" s="615"/>
      <c r="I1025" s="615"/>
      <c r="J1025" s="615"/>
      <c r="K1025" s="615"/>
    </row>
    <row r="1026" spans="1:11" s="729" customFormat="1">
      <c r="A1026" s="597"/>
      <c r="B1026" s="614"/>
      <c r="C1026" s="585" t="s">
        <v>1512</v>
      </c>
      <c r="D1026" s="614"/>
      <c r="E1026" s="587"/>
      <c r="F1026" s="617"/>
      <c r="G1026" s="618"/>
      <c r="H1026" s="615"/>
      <c r="I1026" s="615"/>
      <c r="J1026" s="615"/>
      <c r="K1026" s="615"/>
    </row>
    <row r="1027" spans="1:11" s="95" customFormat="1">
      <c r="A1027" s="597"/>
      <c r="B1027" s="614"/>
      <c r="C1027" s="585" t="s">
        <v>1513</v>
      </c>
      <c r="D1027" s="614"/>
      <c r="E1027" s="587"/>
      <c r="F1027" s="617"/>
      <c r="G1027" s="618"/>
      <c r="H1027" s="615"/>
      <c r="I1027" s="615"/>
      <c r="J1027" s="615"/>
      <c r="K1027" s="615"/>
    </row>
    <row r="1028" spans="1:11" s="729" customFormat="1">
      <c r="A1028" s="597"/>
      <c r="B1028" s="614"/>
      <c r="C1028" s="585" t="s">
        <v>1514</v>
      </c>
      <c r="D1028" s="614"/>
      <c r="E1028" s="587"/>
      <c r="F1028" s="617"/>
      <c r="G1028" s="618"/>
      <c r="H1028" s="615"/>
      <c r="I1028" s="95"/>
      <c r="J1028" s="95"/>
      <c r="K1028" s="95"/>
    </row>
    <row r="1029" spans="1:11" s="729" customFormat="1">
      <c r="A1029" s="597"/>
      <c r="B1029" s="614"/>
      <c r="C1029" s="585" t="s">
        <v>1515</v>
      </c>
      <c r="D1029" s="614"/>
      <c r="E1029" s="587"/>
      <c r="F1029" s="617"/>
      <c r="G1029" s="618"/>
      <c r="H1029" s="615"/>
      <c r="I1029" s="95"/>
      <c r="J1029" s="95"/>
      <c r="K1029" s="95"/>
    </row>
    <row r="1030" spans="1:11" s="729" customFormat="1">
      <c r="A1030" s="597"/>
      <c r="B1030" s="614"/>
      <c r="C1030" s="585" t="s">
        <v>1516</v>
      </c>
      <c r="D1030" s="614"/>
      <c r="E1030" s="587"/>
      <c r="F1030" s="617"/>
      <c r="G1030" s="618"/>
      <c r="H1030" s="615"/>
      <c r="I1030" s="95"/>
      <c r="J1030" s="95"/>
      <c r="K1030" s="95"/>
    </row>
    <row r="1031" spans="1:11" s="729" customFormat="1">
      <c r="A1031" s="597"/>
      <c r="B1031" s="614"/>
      <c r="C1031" s="585" t="s">
        <v>1517</v>
      </c>
      <c r="D1031" s="614"/>
      <c r="E1031" s="587"/>
      <c r="F1031" s="617"/>
      <c r="G1031" s="618"/>
      <c r="H1031" s="615"/>
      <c r="I1031"/>
      <c r="J1031" s="94"/>
      <c r="K1031"/>
    </row>
    <row r="1032" spans="1:11" s="729" customFormat="1">
      <c r="A1032" s="597"/>
      <c r="B1032" s="614"/>
      <c r="C1032" s="585" t="s">
        <v>1518</v>
      </c>
      <c r="D1032" s="614"/>
      <c r="E1032" s="587"/>
      <c r="F1032" s="617"/>
      <c r="G1032" s="618"/>
      <c r="H1032" s="615"/>
      <c r="I1032"/>
      <c r="J1032" s="94"/>
      <c r="K1032"/>
    </row>
    <row r="1033" spans="1:11" s="729" customFormat="1">
      <c r="A1033" s="597"/>
      <c r="B1033" s="614"/>
      <c r="C1033" s="585" t="s">
        <v>1519</v>
      </c>
      <c r="D1033" s="614"/>
      <c r="E1033" s="587"/>
      <c r="F1033" s="617"/>
      <c r="G1033" s="618"/>
      <c r="H1033" s="615"/>
      <c r="I1033"/>
      <c r="J1033" s="94"/>
      <c r="K1033"/>
    </row>
    <row r="1034" spans="1:11" s="729" customFormat="1">
      <c r="A1034" s="597"/>
      <c r="B1034" s="614"/>
      <c r="C1034" s="585" t="s">
        <v>1499</v>
      </c>
      <c r="D1034" s="614"/>
      <c r="E1034" s="587"/>
      <c r="F1034" s="617"/>
      <c r="G1034" s="618"/>
      <c r="H1034" s="615"/>
      <c r="I1034"/>
      <c r="J1034" s="94"/>
      <c r="K1034"/>
    </row>
    <row r="1035" spans="1:11" s="95" customFormat="1">
      <c r="A1035" s="597"/>
      <c r="B1035" s="585"/>
      <c r="C1035" s="602" t="s">
        <v>2975</v>
      </c>
      <c r="D1035" s="585"/>
      <c r="E1035" s="587"/>
      <c r="F1035" s="598"/>
      <c r="G1035" s="599"/>
    </row>
    <row r="1036" spans="1:11" s="585" customFormat="1">
      <c r="A1036" s="640" t="s">
        <v>1951</v>
      </c>
      <c r="B1036" s="590" t="s">
        <v>1548</v>
      </c>
      <c r="C1036" s="591" t="s">
        <v>1549</v>
      </c>
      <c r="D1036" s="592">
        <v>1</v>
      </c>
      <c r="E1036" s="593"/>
      <c r="F1036" s="98">
        <v>0</v>
      </c>
      <c r="G1036" s="595">
        <f>D1036*F1036</f>
        <v>0</v>
      </c>
      <c r="H1036" s="94"/>
      <c r="I1036" s="730"/>
      <c r="J1036" s="730"/>
      <c r="K1036" s="730"/>
    </row>
    <row r="1037" spans="1:11" s="95" customFormat="1" ht="16.5">
      <c r="A1037" s="597"/>
      <c r="B1037" s="691"/>
      <c r="C1037" s="585" t="s">
        <v>307</v>
      </c>
      <c r="D1037" s="605"/>
      <c r="E1037" s="728"/>
      <c r="F1037" s="598"/>
      <c r="G1037" s="599"/>
      <c r="H1037" s="94"/>
      <c r="I1037" s="730"/>
      <c r="J1037" s="730"/>
      <c r="K1037" s="730"/>
    </row>
    <row r="1038" spans="1:11" s="585" customFormat="1" ht="16.5">
      <c r="A1038" s="597"/>
      <c r="B1038" s="731"/>
      <c r="C1038" s="683" t="s">
        <v>663</v>
      </c>
      <c r="D1038" s="598"/>
      <c r="E1038" s="587"/>
      <c r="F1038" s="598"/>
      <c r="G1038" s="599"/>
      <c r="H1038" s="95"/>
      <c r="I1038" s="95"/>
      <c r="J1038" s="95"/>
      <c r="K1038" s="95"/>
    </row>
    <row r="1039" spans="1:11" s="585" customFormat="1" ht="16.5">
      <c r="A1039" s="597"/>
      <c r="B1039" s="731"/>
      <c r="C1039" s="683" t="s">
        <v>1550</v>
      </c>
      <c r="D1039" s="598"/>
      <c r="E1039" s="728"/>
      <c r="F1039" s="598"/>
      <c r="G1039" s="599"/>
      <c r="H1039" s="95"/>
      <c r="I1039" s="729"/>
      <c r="J1039" s="729"/>
      <c r="K1039" s="729"/>
    </row>
    <row r="1040" spans="1:11" s="585" customFormat="1" ht="16.5">
      <c r="A1040" s="597"/>
      <c r="B1040" s="731"/>
      <c r="C1040" s="683" t="s">
        <v>2979</v>
      </c>
      <c r="D1040" s="598"/>
      <c r="E1040" s="728"/>
      <c r="F1040" s="598"/>
      <c r="G1040" s="599"/>
      <c r="H1040" s="95"/>
      <c r="I1040" s="729"/>
      <c r="J1040" s="729"/>
      <c r="K1040" s="729"/>
    </row>
    <row r="1041" spans="1:11" s="585" customFormat="1" ht="16.5">
      <c r="A1041" s="597"/>
      <c r="B1041" s="731"/>
      <c r="C1041" s="585" t="s">
        <v>2980</v>
      </c>
      <c r="D1041" s="598"/>
      <c r="E1041" s="728"/>
      <c r="F1041" s="598"/>
      <c r="G1041" s="599"/>
      <c r="H1041" s="95"/>
      <c r="I1041" s="729"/>
      <c r="J1041" s="729"/>
      <c r="K1041" s="729"/>
    </row>
    <row r="1042" spans="1:11" s="585" customFormat="1" ht="16.5">
      <c r="A1042" s="597"/>
      <c r="B1042" s="731"/>
      <c r="C1042" s="585" t="s">
        <v>2981</v>
      </c>
      <c r="D1042" s="598"/>
      <c r="E1042" s="728"/>
      <c r="F1042" s="598"/>
      <c r="G1042" s="599"/>
      <c r="H1042" s="95"/>
      <c r="I1042" s="729"/>
      <c r="J1042" s="729"/>
      <c r="K1042" s="729"/>
    </row>
    <row r="1043" spans="1:11" s="585" customFormat="1" ht="16.5">
      <c r="A1043" s="597"/>
      <c r="B1043" s="731"/>
      <c r="C1043" s="585" t="s">
        <v>3199</v>
      </c>
      <c r="D1043" s="598"/>
      <c r="E1043" s="728"/>
      <c r="F1043" s="598"/>
      <c r="G1043" s="599"/>
      <c r="H1043" s="95"/>
      <c r="I1043" s="729"/>
      <c r="J1043" s="729"/>
      <c r="K1043" s="729"/>
    </row>
    <row r="1044" spans="1:11" s="585" customFormat="1" ht="16.5">
      <c r="A1044" s="597"/>
      <c r="B1044" s="731"/>
      <c r="C1044" s="585" t="s">
        <v>2982</v>
      </c>
      <c r="D1044" s="598"/>
      <c r="E1044" s="728"/>
      <c r="F1044" s="598"/>
      <c r="G1044" s="599"/>
      <c r="H1044" s="95"/>
      <c r="I1044" s="729"/>
      <c r="J1044" s="729"/>
      <c r="K1044" s="729"/>
    </row>
    <row r="1045" spans="1:11" s="585" customFormat="1" ht="16.5">
      <c r="A1045" s="597"/>
      <c r="B1045" s="731"/>
      <c r="C1045" s="585" t="s">
        <v>1994</v>
      </c>
      <c r="D1045" s="598"/>
      <c r="E1045" s="728"/>
      <c r="F1045" s="598"/>
      <c r="G1045" s="599"/>
      <c r="H1045" s="95"/>
      <c r="I1045" s="95"/>
      <c r="J1045" s="95"/>
      <c r="K1045" s="95"/>
    </row>
    <row r="1046" spans="1:11" s="585" customFormat="1" ht="16.5">
      <c r="A1046" s="597"/>
      <c r="B1046" s="731"/>
      <c r="C1046" s="585" t="s">
        <v>1146</v>
      </c>
      <c r="D1046" s="598"/>
      <c r="E1046" s="728"/>
      <c r="F1046" s="598"/>
      <c r="G1046" s="599"/>
      <c r="H1046" s="95"/>
      <c r="I1046" s="729"/>
      <c r="J1046" s="729"/>
      <c r="K1046" s="729"/>
    </row>
    <row r="1047" spans="1:11" s="95" customFormat="1">
      <c r="A1047" s="597"/>
      <c r="B1047" s="604"/>
      <c r="C1047" s="602" t="s">
        <v>3278</v>
      </c>
      <c r="D1047" s="585"/>
      <c r="E1047" s="587"/>
      <c r="F1047" s="598"/>
      <c r="G1047" s="599"/>
    </row>
    <row r="1048" spans="1:11" s="585" customFormat="1">
      <c r="A1048" s="640" t="s">
        <v>1952</v>
      </c>
      <c r="B1048" s="590" t="s">
        <v>1579</v>
      </c>
      <c r="C1048" s="591" t="s">
        <v>1580</v>
      </c>
      <c r="D1048" s="612">
        <v>4</v>
      </c>
      <c r="E1048" s="593"/>
      <c r="F1048" s="98">
        <v>0</v>
      </c>
      <c r="G1048" s="595">
        <f>D1048*F1048</f>
        <v>0</v>
      </c>
      <c r="H1048" s="94"/>
      <c r="I1048" s="729"/>
      <c r="J1048" s="729"/>
      <c r="K1048" s="729"/>
    </row>
    <row r="1049" spans="1:11" s="94" customFormat="1" ht="16.5">
      <c r="A1049" s="597"/>
      <c r="B1049" s="691"/>
      <c r="C1049" s="585" t="s">
        <v>821</v>
      </c>
      <c r="D1049" s="611"/>
      <c r="E1049" s="728"/>
      <c r="F1049" s="611"/>
      <c r="G1049" s="599"/>
      <c r="I1049" s="729"/>
      <c r="J1049" s="729"/>
      <c r="K1049" s="729"/>
    </row>
    <row r="1050" spans="1:11" s="95" customFormat="1" ht="16.5">
      <c r="A1050" s="597"/>
      <c r="B1050" s="691"/>
      <c r="C1050" s="585" t="s">
        <v>663</v>
      </c>
      <c r="D1050" s="585"/>
      <c r="E1050" s="728"/>
      <c r="F1050" s="598"/>
      <c r="G1050" s="599"/>
      <c r="H1050" s="94"/>
      <c r="I1050" s="729"/>
      <c r="J1050" s="729"/>
      <c r="K1050" s="729"/>
    </row>
    <row r="1051" spans="1:11" s="95" customFormat="1" ht="16.5">
      <c r="A1051" s="597"/>
      <c r="B1051" s="691"/>
      <c r="C1051" s="585" t="s">
        <v>1581</v>
      </c>
      <c r="D1051" s="585"/>
      <c r="E1051" s="728"/>
      <c r="F1051" s="732"/>
      <c r="G1051" s="599"/>
      <c r="H1051" s="94"/>
      <c r="I1051" s="729"/>
      <c r="J1051" s="729"/>
      <c r="K1051" s="729"/>
    </row>
    <row r="1052" spans="1:11" s="95" customFormat="1" ht="25.5">
      <c r="A1052" s="597"/>
      <c r="B1052" s="691"/>
      <c r="C1052" s="727" t="s">
        <v>2021</v>
      </c>
      <c r="D1052" s="585"/>
      <c r="E1052" s="728"/>
      <c r="F1052" s="598"/>
      <c r="G1052" s="599"/>
      <c r="H1052" s="94"/>
      <c r="I1052" s="729"/>
      <c r="J1052" s="729"/>
      <c r="K1052" s="729"/>
    </row>
    <row r="1053" spans="1:11" s="95" customFormat="1" ht="16.5">
      <c r="A1053" s="597"/>
      <c r="B1053" s="691"/>
      <c r="C1053" s="727" t="s">
        <v>1582</v>
      </c>
      <c r="D1053" s="585"/>
      <c r="E1053" s="728"/>
      <c r="F1053" s="598"/>
      <c r="G1053" s="599"/>
      <c r="H1053" s="94"/>
      <c r="I1053" s="729"/>
      <c r="J1053" s="729"/>
      <c r="K1053" s="729"/>
    </row>
    <row r="1054" spans="1:11" s="95" customFormat="1" ht="16.5">
      <c r="A1054" s="597"/>
      <c r="B1054" s="691"/>
      <c r="C1054" s="727" t="s">
        <v>1583</v>
      </c>
      <c r="D1054" s="585"/>
      <c r="E1054" s="728"/>
      <c r="F1054" s="598"/>
      <c r="G1054" s="599"/>
      <c r="H1054" s="94"/>
      <c r="I1054" s="729"/>
      <c r="J1054" s="729"/>
      <c r="K1054" s="729"/>
    </row>
    <row r="1055" spans="1:11" s="95" customFormat="1" ht="16.5">
      <c r="A1055" s="597"/>
      <c r="B1055" s="691"/>
      <c r="C1055" s="727" t="s">
        <v>1584</v>
      </c>
      <c r="D1055" s="585"/>
      <c r="E1055" s="728"/>
      <c r="F1055" s="598"/>
      <c r="G1055" s="599"/>
      <c r="H1055" s="94"/>
      <c r="I1055" s="729"/>
      <c r="J1055" s="729"/>
      <c r="K1055" s="729"/>
    </row>
    <row r="1056" spans="1:11" s="95" customFormat="1" ht="16.5">
      <c r="A1056" s="597"/>
      <c r="B1056" s="691"/>
      <c r="C1056" s="686" t="s">
        <v>1585</v>
      </c>
      <c r="D1056" s="585"/>
      <c r="E1056" s="728"/>
      <c r="F1056" s="598"/>
      <c r="G1056" s="599"/>
      <c r="H1056" s="94"/>
      <c r="I1056" s="729"/>
      <c r="J1056" s="729"/>
      <c r="K1056" s="729"/>
    </row>
    <row r="1057" spans="1:11" s="95" customFormat="1" ht="16.5">
      <c r="A1057" s="597"/>
      <c r="B1057" s="691"/>
      <c r="C1057" s="585" t="s">
        <v>1586</v>
      </c>
      <c r="D1057" s="585"/>
      <c r="E1057" s="728"/>
      <c r="F1057" s="598"/>
      <c r="G1057" s="599"/>
      <c r="H1057" s="94"/>
      <c r="I1057" s="729"/>
      <c r="J1057" s="729"/>
      <c r="K1057" s="729"/>
    </row>
    <row r="1058" spans="1:11" s="94" customFormat="1" ht="16.5">
      <c r="A1058" s="597"/>
      <c r="B1058" s="691"/>
      <c r="C1058" s="585" t="s">
        <v>1587</v>
      </c>
      <c r="D1058" s="604"/>
      <c r="E1058" s="728"/>
      <c r="F1058" s="605"/>
      <c r="G1058" s="606"/>
      <c r="I1058" s="95"/>
      <c r="J1058" s="95"/>
      <c r="K1058" s="95"/>
    </row>
    <row r="1059" spans="1:11" s="95" customFormat="1">
      <c r="A1059" s="597"/>
      <c r="B1059" s="585"/>
      <c r="C1059" s="602" t="s">
        <v>2983</v>
      </c>
      <c r="D1059" s="585"/>
      <c r="E1059" s="587"/>
      <c r="F1059" s="598"/>
      <c r="G1059" s="599"/>
    </row>
    <row r="1060" spans="1:11" s="95" customFormat="1">
      <c r="A1060" s="640" t="s">
        <v>1953</v>
      </c>
      <c r="B1060" s="590" t="s">
        <v>1608</v>
      </c>
      <c r="C1060" s="591" t="s">
        <v>1609</v>
      </c>
      <c r="D1060" s="592">
        <v>1</v>
      </c>
      <c r="E1060" s="593"/>
      <c r="F1060" s="98">
        <v>0</v>
      </c>
      <c r="G1060" s="595">
        <f>D1060*F1060</f>
        <v>0</v>
      </c>
      <c r="I1060" s="729"/>
      <c r="J1060" s="729"/>
      <c r="K1060" s="729"/>
    </row>
    <row r="1061" spans="1:11" s="95" customFormat="1">
      <c r="A1061" s="597"/>
      <c r="B1061" s="614"/>
      <c r="C1061" s="585" t="s">
        <v>955</v>
      </c>
      <c r="D1061" s="585"/>
      <c r="E1061" s="587"/>
      <c r="F1061" s="598"/>
      <c r="G1061" s="599"/>
      <c r="I1061" s="729"/>
      <c r="J1061" s="729"/>
      <c r="K1061" s="729"/>
    </row>
    <row r="1062" spans="1:11" s="95" customFormat="1">
      <c r="A1062" s="597"/>
      <c r="B1062" s="614"/>
      <c r="C1062" s="585" t="s">
        <v>663</v>
      </c>
      <c r="D1062" s="585"/>
      <c r="E1062" s="587"/>
      <c r="F1062" s="598"/>
      <c r="G1062" s="599"/>
      <c r="I1062" s="729"/>
      <c r="J1062" s="729"/>
      <c r="K1062" s="729"/>
    </row>
    <row r="1063" spans="1:11" s="95" customFormat="1">
      <c r="A1063" s="597"/>
      <c r="B1063" s="614"/>
      <c r="C1063" s="585" t="s">
        <v>2984</v>
      </c>
      <c r="D1063" s="585"/>
      <c r="E1063" s="587"/>
      <c r="F1063" s="598"/>
      <c r="G1063" s="599"/>
      <c r="I1063" s="729"/>
      <c r="J1063" s="729"/>
      <c r="K1063" s="729"/>
    </row>
    <row r="1064" spans="1:11" s="95" customFormat="1">
      <c r="A1064" s="597"/>
      <c r="B1064" s="614"/>
      <c r="C1064" s="585" t="s">
        <v>2029</v>
      </c>
      <c r="D1064" s="585"/>
      <c r="E1064" s="587"/>
      <c r="F1064" s="598"/>
      <c r="G1064" s="599"/>
      <c r="I1064" s="729"/>
      <c r="J1064" s="729"/>
      <c r="K1064" s="729"/>
    </row>
    <row r="1065" spans="1:11" s="95" customFormat="1">
      <c r="A1065" s="597"/>
      <c r="B1065" s="614"/>
      <c r="C1065" s="585" t="s">
        <v>1610</v>
      </c>
      <c r="D1065" s="585"/>
      <c r="E1065" s="587"/>
      <c r="F1065" s="598"/>
      <c r="G1065" s="599"/>
      <c r="I1065" s="729"/>
      <c r="J1065" s="729"/>
      <c r="K1065" s="729"/>
    </row>
    <row r="1066" spans="1:11" s="95" customFormat="1">
      <c r="A1066" s="597"/>
      <c r="B1066" s="614"/>
      <c r="C1066" s="585" t="s">
        <v>1611</v>
      </c>
      <c r="D1066" s="585"/>
      <c r="E1066" s="587"/>
      <c r="F1066" s="598"/>
      <c r="G1066" s="599"/>
      <c r="I1066" s="729"/>
      <c r="J1066" s="729"/>
      <c r="K1066" s="729"/>
    </row>
    <row r="1067" spans="1:11" s="94" customFormat="1">
      <c r="A1067" s="597"/>
      <c r="B1067" s="614"/>
      <c r="C1067" s="585" t="s">
        <v>2030</v>
      </c>
      <c r="D1067" s="585"/>
      <c r="E1067" s="587"/>
      <c r="F1067" s="598"/>
      <c r="G1067" s="599"/>
      <c r="H1067" s="95"/>
      <c r="I1067" s="729"/>
      <c r="J1067" s="729"/>
      <c r="K1067" s="729"/>
    </row>
    <row r="1068" spans="1:11" s="95" customFormat="1">
      <c r="A1068" s="597"/>
      <c r="B1068" s="614"/>
      <c r="C1068" s="585" t="s">
        <v>2031</v>
      </c>
      <c r="D1068" s="585"/>
      <c r="E1068" s="587"/>
      <c r="F1068" s="598"/>
      <c r="G1068" s="599"/>
      <c r="I1068" s="729"/>
      <c r="J1068" s="729"/>
      <c r="K1068" s="729"/>
    </row>
    <row r="1069" spans="1:11" s="95" customFormat="1">
      <c r="A1069" s="597"/>
      <c r="B1069" s="614"/>
      <c r="C1069" s="585" t="s">
        <v>2033</v>
      </c>
      <c r="D1069" s="585"/>
      <c r="E1069" s="587"/>
      <c r="F1069" s="598"/>
      <c r="G1069" s="599"/>
      <c r="I1069" s="729"/>
      <c r="J1069" s="729"/>
      <c r="K1069" s="729"/>
    </row>
    <row r="1070" spans="1:11" s="95" customFormat="1">
      <c r="A1070" s="597"/>
      <c r="B1070" s="614"/>
      <c r="C1070" s="585" t="s">
        <v>2032</v>
      </c>
      <c r="D1070" s="585"/>
      <c r="E1070" s="587"/>
      <c r="F1070" s="598"/>
      <c r="G1070" s="599"/>
      <c r="I1070" s="729"/>
      <c r="J1070" s="729"/>
      <c r="K1070" s="729"/>
    </row>
    <row r="1071" spans="1:11" s="95" customFormat="1">
      <c r="A1071" s="597"/>
      <c r="B1071" s="614"/>
      <c r="C1071" s="660" t="s">
        <v>3200</v>
      </c>
      <c r="D1071" s="585"/>
      <c r="E1071" s="587"/>
      <c r="F1071" s="598"/>
      <c r="G1071" s="599"/>
    </row>
    <row r="1072" spans="1:11" s="95" customFormat="1">
      <c r="A1072" s="597"/>
      <c r="B1072" s="614"/>
      <c r="C1072" s="660" t="s">
        <v>3288</v>
      </c>
      <c r="D1072" s="585"/>
      <c r="E1072" s="587"/>
      <c r="F1072" s="598"/>
      <c r="G1072" s="599"/>
    </row>
    <row r="1073" spans="1:11" s="95" customFormat="1">
      <c r="A1073" s="597"/>
      <c r="B1073" s="614"/>
      <c r="C1073" s="585" t="s">
        <v>2034</v>
      </c>
      <c r="D1073" s="585"/>
      <c r="E1073" s="587"/>
      <c r="F1073" s="598"/>
      <c r="G1073" s="599"/>
      <c r="I1073" s="585"/>
      <c r="J1073" s="585"/>
      <c r="K1073" s="585"/>
    </row>
    <row r="1074" spans="1:11" s="95" customFormat="1">
      <c r="A1074" s="597"/>
      <c r="B1074" s="614"/>
      <c r="C1074" s="585" t="s">
        <v>2035</v>
      </c>
      <c r="D1074" s="614"/>
      <c r="E1074" s="587"/>
      <c r="F1074" s="617"/>
      <c r="G1074" s="618" t="s">
        <v>15</v>
      </c>
      <c r="H1074" s="615"/>
      <c r="I1074" s="585"/>
      <c r="J1074" s="585"/>
      <c r="K1074" s="585"/>
    </row>
    <row r="1075" spans="1:11" s="95" customFormat="1">
      <c r="A1075" s="597"/>
      <c r="B1075" s="614"/>
      <c r="C1075" s="585" t="s">
        <v>3201</v>
      </c>
      <c r="D1075" s="614"/>
      <c r="E1075" s="587"/>
      <c r="F1075" s="617"/>
      <c r="G1075" s="618"/>
      <c r="H1075" s="615"/>
      <c r="I1075" s="585"/>
      <c r="J1075" s="585"/>
      <c r="K1075" s="585"/>
    </row>
    <row r="1076" spans="1:11" s="95" customFormat="1">
      <c r="A1076" s="597"/>
      <c r="B1076" s="585"/>
      <c r="C1076" s="602" t="s">
        <v>2985</v>
      </c>
      <c r="D1076" s="585"/>
      <c r="E1076" s="587"/>
      <c r="F1076" s="598"/>
      <c r="G1076" s="599"/>
    </row>
    <row r="1077" spans="1:11" s="95" customFormat="1">
      <c r="A1077" s="640" t="s">
        <v>1954</v>
      </c>
      <c r="B1077" s="590" t="s">
        <v>1618</v>
      </c>
      <c r="C1077" s="591" t="s">
        <v>1619</v>
      </c>
      <c r="D1077" s="592">
        <v>2</v>
      </c>
      <c r="E1077" s="593"/>
      <c r="F1077" s="98">
        <v>0</v>
      </c>
      <c r="G1077" s="595">
        <f>D1077*F1077</f>
        <v>0</v>
      </c>
      <c r="I1077" s="585"/>
      <c r="J1077" s="585"/>
      <c r="K1077" s="585"/>
    </row>
    <row r="1078" spans="1:11" s="95" customFormat="1">
      <c r="A1078" s="597"/>
      <c r="B1078" s="614"/>
      <c r="C1078" s="585" t="s">
        <v>3656</v>
      </c>
      <c r="D1078" s="603"/>
      <c r="E1078" s="587"/>
      <c r="F1078" s="617"/>
      <c r="G1078" s="618"/>
      <c r="I1078" s="585"/>
      <c r="J1078" s="585"/>
      <c r="K1078" s="585"/>
    </row>
    <row r="1079" spans="1:11" s="95" customFormat="1">
      <c r="A1079" s="597"/>
      <c r="B1079" s="614"/>
      <c r="C1079" s="585" t="s">
        <v>663</v>
      </c>
      <c r="D1079" s="614"/>
      <c r="E1079" s="587"/>
      <c r="F1079" s="617"/>
      <c r="G1079" s="618"/>
      <c r="I1079" s="585"/>
      <c r="J1079" s="585"/>
      <c r="K1079" s="585"/>
    </row>
    <row r="1080" spans="1:11" s="94" customFormat="1">
      <c r="A1080" s="597"/>
      <c r="B1080" s="614"/>
      <c r="C1080" s="585" t="s">
        <v>1620</v>
      </c>
      <c r="D1080" s="614"/>
      <c r="E1080" s="587"/>
      <c r="F1080" s="617"/>
      <c r="G1080" s="618"/>
      <c r="H1080" s="615"/>
      <c r="I1080" s="585"/>
      <c r="J1080" s="585"/>
      <c r="K1080" s="585"/>
    </row>
    <row r="1081" spans="1:11" s="95" customFormat="1">
      <c r="A1081" s="597"/>
      <c r="B1081" s="614"/>
      <c r="C1081" s="585" t="s">
        <v>1621</v>
      </c>
      <c r="D1081" s="614"/>
      <c r="E1081" s="587"/>
      <c r="F1081" s="617"/>
      <c r="G1081" s="618"/>
      <c r="H1081" s="615"/>
      <c r="I1081" s="585"/>
      <c r="J1081" s="585"/>
      <c r="K1081" s="585"/>
    </row>
    <row r="1082" spans="1:11" s="95" customFormat="1">
      <c r="A1082" s="597"/>
      <c r="B1082" s="614"/>
      <c r="C1082" s="585" t="s">
        <v>1622</v>
      </c>
      <c r="D1082" s="614"/>
      <c r="E1082" s="587"/>
      <c r="F1082" s="617"/>
      <c r="G1082" s="618"/>
      <c r="H1082" s="615"/>
      <c r="I1082" s="585"/>
      <c r="J1082" s="585"/>
      <c r="K1082" s="585"/>
    </row>
    <row r="1083" spans="1:11" s="95" customFormat="1">
      <c r="A1083" s="597"/>
      <c r="B1083" s="614"/>
      <c r="C1083" s="585" t="s">
        <v>2987</v>
      </c>
      <c r="D1083" s="614"/>
      <c r="E1083" s="587"/>
      <c r="F1083" s="617"/>
      <c r="G1083" s="618"/>
      <c r="H1083" s="615"/>
      <c r="I1083"/>
      <c r="J1083" s="94"/>
      <c r="K1083"/>
    </row>
    <row r="1084" spans="1:11" s="95" customFormat="1">
      <c r="A1084" s="597"/>
      <c r="B1084" s="585"/>
      <c r="C1084" s="626" t="s">
        <v>2988</v>
      </c>
      <c r="D1084" s="585"/>
      <c r="E1084" s="587"/>
      <c r="F1084" s="598"/>
      <c r="G1084" s="599"/>
    </row>
    <row r="1085" spans="1:11" s="95" customFormat="1">
      <c r="A1085" s="640" t="s">
        <v>1955</v>
      </c>
      <c r="B1085" s="590" t="s">
        <v>1623</v>
      </c>
      <c r="C1085" s="591" t="s">
        <v>2046</v>
      </c>
      <c r="D1085" s="592">
        <v>4</v>
      </c>
      <c r="E1085" s="593"/>
      <c r="F1085" s="98">
        <v>0</v>
      </c>
      <c r="G1085" s="595">
        <f>D1085*F1085</f>
        <v>0</v>
      </c>
    </row>
    <row r="1086" spans="1:11" s="95" customFormat="1">
      <c r="A1086" s="597"/>
      <c r="B1086" s="614"/>
      <c r="C1086" s="585" t="s">
        <v>916</v>
      </c>
      <c r="D1086" s="614"/>
      <c r="E1086" s="587"/>
      <c r="F1086" s="617"/>
      <c r="G1086" s="618"/>
    </row>
    <row r="1087" spans="1:11" s="95" customFormat="1">
      <c r="A1087" s="597"/>
      <c r="B1087" s="614"/>
      <c r="C1087" s="585" t="s">
        <v>663</v>
      </c>
      <c r="D1087" s="614"/>
      <c r="E1087" s="587"/>
      <c r="F1087" s="617"/>
      <c r="G1087" s="618"/>
    </row>
    <row r="1088" spans="1:11" s="95" customFormat="1">
      <c r="A1088" s="597"/>
      <c r="B1088" s="605"/>
      <c r="C1088" s="585" t="s">
        <v>1624</v>
      </c>
      <c r="D1088" s="605"/>
      <c r="E1088" s="733"/>
      <c r="F1088" s="605"/>
      <c r="G1088" s="606"/>
      <c r="H1088" s="94"/>
    </row>
    <row r="1089" spans="1:11" s="95" customFormat="1">
      <c r="A1089" s="597"/>
      <c r="B1089" s="605"/>
      <c r="C1089" s="585" t="s">
        <v>2989</v>
      </c>
      <c r="D1089" s="605"/>
      <c r="E1089" s="733"/>
      <c r="F1089" s="605"/>
      <c r="G1089" s="606"/>
      <c r="H1089" s="94"/>
    </row>
    <row r="1090" spans="1:11" s="95" customFormat="1">
      <c r="A1090" s="597"/>
      <c r="B1090" s="605"/>
      <c r="C1090" s="585" t="s">
        <v>2990</v>
      </c>
      <c r="D1090" s="605"/>
      <c r="E1090" s="733"/>
      <c r="F1090" s="605"/>
      <c r="G1090" s="606"/>
      <c r="H1090" s="94"/>
    </row>
    <row r="1091" spans="1:11" s="95" customFormat="1">
      <c r="A1091" s="597"/>
      <c r="B1091" s="605"/>
      <c r="C1091" s="647" t="s">
        <v>2991</v>
      </c>
      <c r="D1091" s="605"/>
      <c r="E1091" s="733"/>
      <c r="F1091" s="605"/>
      <c r="G1091" s="606"/>
      <c r="H1091" s="94"/>
    </row>
    <row r="1092" spans="1:11" s="95" customFormat="1">
      <c r="A1092" s="597"/>
      <c r="B1092" s="605"/>
      <c r="C1092" s="647" t="s">
        <v>1625</v>
      </c>
      <c r="D1092" s="605"/>
      <c r="E1092" s="733"/>
      <c r="F1092" s="605"/>
      <c r="G1092" s="606"/>
      <c r="H1092" s="94"/>
    </row>
    <row r="1093" spans="1:11" s="95" customFormat="1">
      <c r="A1093" s="597"/>
      <c r="B1093" s="585"/>
      <c r="C1093" s="602" t="s">
        <v>2992</v>
      </c>
      <c r="D1093" s="585"/>
      <c r="E1093" s="587"/>
      <c r="F1093" s="598"/>
      <c r="G1093" s="599"/>
    </row>
    <row r="1094" spans="1:11" s="95" customFormat="1">
      <c r="A1094" s="640" t="s">
        <v>1956</v>
      </c>
      <c r="B1094" s="590" t="s">
        <v>1626</v>
      </c>
      <c r="C1094" s="591" t="s">
        <v>2047</v>
      </c>
      <c r="D1094" s="592">
        <v>4</v>
      </c>
      <c r="E1094" s="593"/>
      <c r="F1094" s="98">
        <v>0</v>
      </c>
      <c r="G1094" s="595">
        <f>D1094*F1094</f>
        <v>0</v>
      </c>
      <c r="I1094"/>
      <c r="J1094" s="94"/>
      <c r="K1094"/>
    </row>
    <row r="1095" spans="1:11" s="95" customFormat="1">
      <c r="A1095" s="597"/>
      <c r="B1095" s="614"/>
      <c r="C1095" s="585" t="s">
        <v>916</v>
      </c>
      <c r="D1095" s="614"/>
      <c r="E1095" s="587"/>
      <c r="F1095" s="617"/>
      <c r="G1095" s="618"/>
      <c r="H1095" s="729"/>
    </row>
    <row r="1096" spans="1:11" s="95" customFormat="1">
      <c r="A1096" s="597"/>
      <c r="B1096" s="614"/>
      <c r="C1096" s="585" t="s">
        <v>663</v>
      </c>
      <c r="D1096" s="614"/>
      <c r="E1096" s="587"/>
      <c r="F1096" s="617"/>
      <c r="G1096" s="618"/>
      <c r="H1096" s="729"/>
    </row>
    <row r="1097" spans="1:11" s="95" customFormat="1">
      <c r="A1097" s="597"/>
      <c r="B1097" s="604"/>
      <c r="C1097" s="585" t="s">
        <v>1624</v>
      </c>
      <c r="D1097" s="604"/>
      <c r="E1097" s="587"/>
      <c r="F1097" s="605"/>
      <c r="G1097" s="606"/>
      <c r="H1097" s="730"/>
    </row>
    <row r="1098" spans="1:11" s="95" customFormat="1">
      <c r="A1098" s="597"/>
      <c r="B1098" s="604"/>
      <c r="C1098" s="585" t="s">
        <v>2989</v>
      </c>
      <c r="D1098" s="604"/>
      <c r="E1098" s="587"/>
      <c r="F1098" s="605"/>
      <c r="G1098" s="606"/>
      <c r="H1098" s="730"/>
    </row>
    <row r="1099" spans="1:11" s="95" customFormat="1">
      <c r="A1099" s="597"/>
      <c r="B1099" s="604"/>
      <c r="C1099" s="585" t="s">
        <v>2993</v>
      </c>
      <c r="D1099" s="604"/>
      <c r="E1099" s="587"/>
      <c r="F1099" s="605"/>
      <c r="G1099" s="606"/>
      <c r="H1099" s="730"/>
    </row>
    <row r="1100" spans="1:11" s="95" customFormat="1">
      <c r="A1100" s="597"/>
      <c r="B1100" s="604"/>
      <c r="C1100" s="647" t="s">
        <v>2991</v>
      </c>
      <c r="D1100" s="604"/>
      <c r="E1100" s="587"/>
      <c r="F1100" s="605"/>
      <c r="G1100" s="606"/>
      <c r="H1100" s="730"/>
    </row>
    <row r="1101" spans="1:11" s="95" customFormat="1">
      <c r="A1101" s="597"/>
      <c r="B1101" s="604"/>
      <c r="C1101" s="647" t="s">
        <v>1625</v>
      </c>
      <c r="D1101" s="604"/>
      <c r="E1101" s="587"/>
      <c r="F1101" s="605"/>
      <c r="G1101" s="606"/>
      <c r="H1101" s="730"/>
    </row>
    <row r="1102" spans="1:11" s="95" customFormat="1">
      <c r="A1102" s="597"/>
      <c r="B1102" s="585"/>
      <c r="C1102" s="602" t="s">
        <v>2994</v>
      </c>
      <c r="D1102" s="585"/>
      <c r="E1102" s="587"/>
      <c r="F1102" s="598"/>
      <c r="G1102" s="599"/>
    </row>
    <row r="1103" spans="1:11" s="95" customFormat="1">
      <c r="A1103" s="640" t="s">
        <v>1957</v>
      </c>
      <c r="B1103" s="590" t="s">
        <v>1627</v>
      </c>
      <c r="C1103" s="591" t="s">
        <v>2048</v>
      </c>
      <c r="D1103" s="592">
        <v>4</v>
      </c>
      <c r="E1103" s="593"/>
      <c r="F1103" s="98">
        <v>0</v>
      </c>
      <c r="G1103" s="595">
        <f>D1103*F1103</f>
        <v>0</v>
      </c>
      <c r="I1103"/>
      <c r="J1103" s="94"/>
      <c r="K1103"/>
    </row>
    <row r="1104" spans="1:11" s="95" customFormat="1">
      <c r="A1104" s="597"/>
      <c r="B1104" s="614"/>
      <c r="C1104" s="585" t="s">
        <v>916</v>
      </c>
      <c r="D1104" s="614"/>
      <c r="E1104" s="587"/>
      <c r="F1104" s="617"/>
      <c r="G1104" s="618"/>
      <c r="H1104" s="729"/>
    </row>
    <row r="1105" spans="1:8" s="95" customFormat="1">
      <c r="A1105" s="597"/>
      <c r="B1105" s="614"/>
      <c r="C1105" s="585" t="s">
        <v>663</v>
      </c>
      <c r="D1105" s="614"/>
      <c r="E1105" s="587"/>
      <c r="F1105" s="617"/>
      <c r="G1105" s="618"/>
      <c r="H1105" s="729"/>
    </row>
    <row r="1106" spans="1:8" s="95" customFormat="1">
      <c r="A1106" s="597"/>
      <c r="B1106" s="604"/>
      <c r="C1106" s="585" t="s">
        <v>1624</v>
      </c>
      <c r="D1106" s="604"/>
      <c r="E1106" s="587"/>
      <c r="F1106" s="605"/>
      <c r="G1106" s="606"/>
      <c r="H1106" s="730"/>
    </row>
    <row r="1107" spans="1:8" s="95" customFormat="1">
      <c r="A1107" s="597"/>
      <c r="B1107" s="604"/>
      <c r="C1107" s="585" t="s">
        <v>2995</v>
      </c>
      <c r="D1107" s="604"/>
      <c r="E1107" s="587"/>
      <c r="F1107" s="605"/>
      <c r="G1107" s="606"/>
      <c r="H1107" s="730"/>
    </row>
    <row r="1108" spans="1:8" s="95" customFormat="1">
      <c r="A1108" s="597"/>
      <c r="B1108" s="604"/>
      <c r="C1108" s="585" t="s">
        <v>2996</v>
      </c>
      <c r="D1108" s="604"/>
      <c r="E1108" s="587"/>
      <c r="F1108" s="605"/>
      <c r="G1108" s="606"/>
      <c r="H1108" s="730"/>
    </row>
    <row r="1109" spans="1:8" s="95" customFormat="1">
      <c r="A1109" s="597"/>
      <c r="B1109" s="604"/>
      <c r="C1109" s="647" t="s">
        <v>2991</v>
      </c>
      <c r="D1109" s="604"/>
      <c r="E1109" s="587"/>
      <c r="F1109" s="605"/>
      <c r="G1109" s="606"/>
      <c r="H1109" s="730"/>
    </row>
    <row r="1110" spans="1:8" s="95" customFormat="1">
      <c r="A1110" s="597"/>
      <c r="B1110" s="604"/>
      <c r="C1110" s="647" t="s">
        <v>1625</v>
      </c>
      <c r="D1110" s="604"/>
      <c r="E1110" s="587"/>
      <c r="F1110" s="605"/>
      <c r="G1110" s="606"/>
      <c r="H1110" s="730"/>
    </row>
    <row r="1111" spans="1:8" s="95" customFormat="1">
      <c r="A1111" s="597"/>
      <c r="B1111" s="585"/>
      <c r="C1111" s="602" t="s">
        <v>2997</v>
      </c>
      <c r="D1111" s="585"/>
      <c r="E1111" s="587"/>
      <c r="F1111" s="598"/>
      <c r="G1111" s="599"/>
    </row>
    <row r="1112" spans="1:8" s="95" customFormat="1">
      <c r="A1112" s="640" t="s">
        <v>1958</v>
      </c>
      <c r="B1112" s="590" t="s">
        <v>1628</v>
      </c>
      <c r="C1112" s="591" t="s">
        <v>1629</v>
      </c>
      <c r="D1112" s="592">
        <v>4</v>
      </c>
      <c r="E1112" s="593"/>
      <c r="F1112" s="98">
        <v>0</v>
      </c>
      <c r="G1112" s="595">
        <f>D1112*F1112</f>
        <v>0</v>
      </c>
    </row>
    <row r="1113" spans="1:8" s="95" customFormat="1">
      <c r="A1113" s="597"/>
      <c r="B1113" s="614"/>
      <c r="C1113" s="585" t="s">
        <v>916</v>
      </c>
      <c r="D1113" s="585"/>
      <c r="E1113" s="587"/>
      <c r="F1113" s="598"/>
      <c r="G1113" s="599"/>
      <c r="H1113" s="729"/>
    </row>
    <row r="1114" spans="1:8" s="95" customFormat="1">
      <c r="A1114" s="597"/>
      <c r="B1114" s="614"/>
      <c r="C1114" s="585" t="s">
        <v>663</v>
      </c>
      <c r="D1114" s="585"/>
      <c r="E1114" s="734"/>
      <c r="F1114" s="598"/>
      <c r="G1114" s="599"/>
      <c r="H1114" s="729"/>
    </row>
    <row r="1115" spans="1:8" s="95" customFormat="1">
      <c r="A1115" s="597"/>
      <c r="B1115" s="614"/>
      <c r="C1115" s="585" t="s">
        <v>2998</v>
      </c>
      <c r="D1115" s="585"/>
      <c r="E1115" s="734"/>
      <c r="F1115" s="598"/>
      <c r="G1115" s="599"/>
      <c r="H1115" s="729"/>
    </row>
    <row r="1116" spans="1:8" s="95" customFormat="1">
      <c r="A1116" s="597"/>
      <c r="B1116" s="614"/>
      <c r="C1116" s="585" t="s">
        <v>2039</v>
      </c>
      <c r="D1116" s="585"/>
      <c r="E1116" s="734"/>
      <c r="F1116" s="598"/>
      <c r="G1116" s="599"/>
      <c r="H1116" s="729"/>
    </row>
    <row r="1117" spans="1:8" s="95" customFormat="1">
      <c r="A1117" s="597"/>
      <c r="B1117" s="614"/>
      <c r="C1117" s="585" t="s">
        <v>2038</v>
      </c>
      <c r="D1117" s="585"/>
      <c r="E1117" s="734"/>
      <c r="F1117" s="598"/>
      <c r="G1117" s="599"/>
      <c r="H1117" s="729"/>
    </row>
    <row r="1118" spans="1:8" s="95" customFormat="1">
      <c r="A1118" s="597"/>
      <c r="B1118" s="614"/>
      <c r="C1118" s="585" t="s">
        <v>1630</v>
      </c>
      <c r="D1118" s="585"/>
      <c r="E1118" s="734"/>
      <c r="F1118" s="598"/>
      <c r="G1118" s="599"/>
      <c r="H1118" s="729"/>
    </row>
    <row r="1119" spans="1:8" s="95" customFormat="1">
      <c r="A1119" s="597"/>
      <c r="B1119" s="585"/>
      <c r="C1119" s="602" t="s">
        <v>2755</v>
      </c>
      <c r="D1119" s="585"/>
      <c r="E1119" s="587"/>
      <c r="F1119" s="598"/>
      <c r="G1119" s="599"/>
    </row>
    <row r="1120" spans="1:8" s="95" customFormat="1">
      <c r="A1120" s="640" t="s">
        <v>1959</v>
      </c>
      <c r="B1120" s="590" t="s">
        <v>1631</v>
      </c>
      <c r="C1120" s="591" t="s">
        <v>1632</v>
      </c>
      <c r="D1120" s="592">
        <v>2</v>
      </c>
      <c r="E1120" s="593"/>
      <c r="F1120" s="98">
        <v>0</v>
      </c>
      <c r="G1120" s="595">
        <f>D1120*F1120</f>
        <v>0</v>
      </c>
    </row>
    <row r="1121" spans="1:11" s="95" customFormat="1">
      <c r="A1121" s="597"/>
      <c r="B1121" s="614"/>
      <c r="C1121" s="585" t="s">
        <v>1633</v>
      </c>
      <c r="D1121" s="585"/>
      <c r="E1121" s="587"/>
      <c r="F1121" s="598"/>
      <c r="G1121" s="599"/>
      <c r="H1121" s="729"/>
    </row>
    <row r="1122" spans="1:11" s="95" customFormat="1">
      <c r="A1122" s="597"/>
      <c r="B1122" s="614"/>
      <c r="C1122" s="585" t="s">
        <v>663</v>
      </c>
      <c r="D1122" s="585"/>
      <c r="E1122" s="735"/>
      <c r="F1122" s="598"/>
      <c r="G1122" s="599"/>
      <c r="H1122" s="729"/>
    </row>
    <row r="1123" spans="1:11" s="95" customFormat="1">
      <c r="A1123" s="597"/>
      <c r="B1123" s="585"/>
      <c r="C1123" s="585" t="s">
        <v>1634</v>
      </c>
      <c r="D1123" s="585"/>
      <c r="E1123" s="587"/>
      <c r="F1123" s="598"/>
      <c r="G1123" s="599"/>
      <c r="H1123" s="729"/>
    </row>
    <row r="1124" spans="1:11" s="95" customFormat="1">
      <c r="A1124" s="597"/>
      <c r="B1124" s="585"/>
      <c r="C1124" s="585" t="s">
        <v>1635</v>
      </c>
      <c r="D1124" s="585"/>
      <c r="E1124" s="587"/>
      <c r="F1124" s="598"/>
      <c r="G1124" s="599"/>
      <c r="H1124" s="729"/>
    </row>
    <row r="1125" spans="1:11" s="95" customFormat="1">
      <c r="A1125" s="597"/>
      <c r="B1125" s="585"/>
      <c r="C1125" s="585" t="s">
        <v>2043</v>
      </c>
      <c r="D1125" s="585"/>
      <c r="E1125" s="587"/>
      <c r="F1125" s="598"/>
      <c r="G1125" s="599"/>
      <c r="H1125" s="729"/>
    </row>
    <row r="1126" spans="1:11" s="95" customFormat="1">
      <c r="A1126" s="597"/>
      <c r="B1126" s="585"/>
      <c r="C1126" s="585" t="s">
        <v>2999</v>
      </c>
      <c r="D1126" s="585"/>
      <c r="E1126" s="587"/>
      <c r="F1126" s="598"/>
      <c r="G1126" s="599"/>
      <c r="H1126" s="729"/>
    </row>
    <row r="1127" spans="1:11" s="95" customFormat="1">
      <c r="A1127" s="597"/>
      <c r="B1127" s="585"/>
      <c r="C1127" s="585" t="s">
        <v>1636</v>
      </c>
      <c r="D1127" s="585"/>
      <c r="E1127" s="587"/>
      <c r="F1127" s="598"/>
      <c r="G1127" s="599"/>
      <c r="H1127" s="729"/>
    </row>
    <row r="1128" spans="1:11" s="95" customFormat="1">
      <c r="A1128" s="597"/>
      <c r="B1128" s="585"/>
      <c r="C1128" s="585" t="s">
        <v>2040</v>
      </c>
      <c r="D1128" s="585"/>
      <c r="E1128" s="587"/>
      <c r="F1128" s="598"/>
      <c r="G1128" s="599"/>
      <c r="H1128" s="729"/>
    </row>
    <row r="1129" spans="1:11" s="95" customFormat="1">
      <c r="A1129" s="597"/>
      <c r="B1129" s="585"/>
      <c r="C1129" s="585" t="s">
        <v>2041</v>
      </c>
      <c r="D1129" s="585"/>
      <c r="E1129" s="587"/>
      <c r="F1129" s="598"/>
      <c r="G1129" s="599"/>
      <c r="H1129" s="729"/>
      <c r="I1129"/>
      <c r="J1129" s="94"/>
      <c r="K1129"/>
    </row>
    <row r="1130" spans="1:11" s="95" customFormat="1">
      <c r="A1130" s="597"/>
      <c r="B1130" s="585"/>
      <c r="C1130" s="585" t="s">
        <v>1639</v>
      </c>
      <c r="D1130" s="585"/>
      <c r="E1130" s="587"/>
      <c r="F1130" s="598"/>
      <c r="G1130" s="599"/>
      <c r="H1130" s="729"/>
    </row>
    <row r="1131" spans="1:11" s="95" customFormat="1">
      <c r="A1131" s="597"/>
      <c r="B1131" s="585"/>
      <c r="C1131" s="585" t="s">
        <v>2042</v>
      </c>
      <c r="D1131" s="585"/>
      <c r="E1131" s="587"/>
      <c r="F1131" s="598"/>
      <c r="G1131" s="599"/>
      <c r="H1131" s="729"/>
    </row>
    <row r="1132" spans="1:11" s="95" customFormat="1">
      <c r="A1132" s="597"/>
      <c r="B1132" s="585"/>
      <c r="C1132" s="602" t="s">
        <v>3000</v>
      </c>
      <c r="D1132" s="585"/>
      <c r="E1132" s="587"/>
      <c r="F1132" s="598"/>
      <c r="G1132" s="599"/>
    </row>
    <row r="1133" spans="1:11" s="95" customFormat="1">
      <c r="A1133" s="640" t="s">
        <v>1960</v>
      </c>
      <c r="B1133" s="590" t="s">
        <v>1641</v>
      </c>
      <c r="C1133" s="591" t="s">
        <v>1642</v>
      </c>
      <c r="D1133" s="592">
        <v>4</v>
      </c>
      <c r="E1133" s="593"/>
      <c r="F1133" s="98">
        <v>0</v>
      </c>
      <c r="G1133" s="595">
        <f>D1133*F1133</f>
        <v>0</v>
      </c>
    </row>
    <row r="1134" spans="1:11" s="95" customFormat="1">
      <c r="A1134" s="597"/>
      <c r="B1134" s="614"/>
      <c r="C1134" s="585" t="s">
        <v>3001</v>
      </c>
      <c r="D1134" s="585"/>
      <c r="E1134" s="587"/>
      <c r="F1134" s="598"/>
      <c r="G1134" s="599"/>
      <c r="H1134" s="601"/>
    </row>
    <row r="1135" spans="1:11" s="95" customFormat="1">
      <c r="A1135" s="597"/>
      <c r="B1135" s="614"/>
      <c r="C1135" s="585" t="s">
        <v>663</v>
      </c>
      <c r="D1135" s="585"/>
      <c r="E1135" s="734"/>
      <c r="F1135" s="598"/>
      <c r="G1135" s="599"/>
      <c r="H1135" s="729"/>
    </row>
    <row r="1136" spans="1:11" s="95" customFormat="1">
      <c r="A1136" s="597"/>
      <c r="B1136" s="585"/>
      <c r="C1136" s="585" t="s">
        <v>2044</v>
      </c>
      <c r="D1136" s="585"/>
      <c r="E1136" s="587"/>
      <c r="F1136" s="598"/>
      <c r="G1136" s="599"/>
      <c r="H1136" s="729"/>
    </row>
    <row r="1137" spans="1:11" s="95" customFormat="1">
      <c r="A1137" s="597"/>
      <c r="B1137" s="585"/>
      <c r="C1137" s="585" t="s">
        <v>1635</v>
      </c>
      <c r="D1137" s="585"/>
      <c r="E1137" s="587"/>
      <c r="F1137" s="598"/>
      <c r="G1137" s="599"/>
      <c r="H1137" s="729"/>
    </row>
    <row r="1138" spans="1:11" s="95" customFormat="1">
      <c r="A1138" s="597"/>
      <c r="B1138" s="585"/>
      <c r="C1138" s="585" t="s">
        <v>1643</v>
      </c>
      <c r="D1138" s="585"/>
      <c r="E1138" s="587"/>
      <c r="F1138" s="598"/>
      <c r="G1138" s="599"/>
      <c r="H1138" s="729"/>
    </row>
    <row r="1139" spans="1:11" s="95" customFormat="1">
      <c r="A1139" s="597"/>
      <c r="B1139" s="585"/>
      <c r="C1139" s="585" t="s">
        <v>2999</v>
      </c>
      <c r="D1139" s="585"/>
      <c r="E1139" s="587"/>
      <c r="F1139" s="598"/>
      <c r="G1139" s="599"/>
      <c r="H1139" s="729"/>
    </row>
    <row r="1140" spans="1:11" s="95" customFormat="1">
      <c r="A1140" s="597"/>
      <c r="B1140" s="585"/>
      <c r="C1140" s="585" t="s">
        <v>1636</v>
      </c>
      <c r="D1140" s="585"/>
      <c r="E1140" s="587"/>
      <c r="F1140" s="598"/>
      <c r="G1140" s="599"/>
      <c r="H1140" s="729"/>
    </row>
    <row r="1141" spans="1:11" s="95" customFormat="1">
      <c r="A1141" s="597"/>
      <c r="B1141" s="585"/>
      <c r="C1141" s="585" t="s">
        <v>1637</v>
      </c>
      <c r="D1141" s="585"/>
      <c r="E1141" s="587"/>
      <c r="F1141" s="598"/>
      <c r="G1141" s="599"/>
      <c r="H1141" s="729"/>
    </row>
    <row r="1142" spans="1:11" s="95" customFormat="1">
      <c r="A1142" s="597"/>
      <c r="B1142" s="585"/>
      <c r="C1142" s="585" t="s">
        <v>1638</v>
      </c>
      <c r="D1142" s="585"/>
      <c r="E1142" s="587"/>
      <c r="F1142" s="598"/>
      <c r="G1142" s="599"/>
      <c r="H1142" s="729"/>
    </row>
    <row r="1143" spans="1:11" s="95" customFormat="1">
      <c r="A1143" s="597"/>
      <c r="B1143" s="585"/>
      <c r="C1143" s="585" t="s">
        <v>1639</v>
      </c>
      <c r="D1143" s="585"/>
      <c r="E1143" s="587"/>
      <c r="F1143" s="598"/>
      <c r="G1143" s="599"/>
      <c r="H1143" s="729"/>
    </row>
    <row r="1144" spans="1:11" s="94" customFormat="1">
      <c r="A1144" s="597"/>
      <c r="B1144" s="585"/>
      <c r="C1144" s="585" t="s">
        <v>1640</v>
      </c>
      <c r="D1144" s="585"/>
      <c r="E1144" s="587"/>
      <c r="F1144" s="598"/>
      <c r="G1144" s="599"/>
      <c r="H1144" s="729"/>
      <c r="I1144" s="95"/>
      <c r="J1144" s="95"/>
      <c r="K1144" s="95"/>
    </row>
    <row r="1145" spans="1:11" s="95" customFormat="1">
      <c r="A1145" s="597"/>
      <c r="B1145" s="585"/>
      <c r="C1145" s="602" t="s">
        <v>3002</v>
      </c>
      <c r="D1145" s="585"/>
      <c r="E1145" s="587"/>
      <c r="F1145" s="598"/>
      <c r="G1145" s="599"/>
    </row>
    <row r="1146" spans="1:11" s="94" customFormat="1">
      <c r="A1146" s="640" t="s">
        <v>1961</v>
      </c>
      <c r="B1146" s="590" t="s">
        <v>1644</v>
      </c>
      <c r="C1146" s="591" t="s">
        <v>1645</v>
      </c>
      <c r="D1146" s="592">
        <v>8</v>
      </c>
      <c r="E1146" s="593"/>
      <c r="F1146" s="98">
        <v>0</v>
      </c>
      <c r="G1146" s="595">
        <f>D1146*F1146</f>
        <v>0</v>
      </c>
      <c r="H1146" s="95"/>
      <c r="I1146" s="95"/>
      <c r="J1146" s="95"/>
      <c r="K1146" s="95"/>
    </row>
    <row r="1147" spans="1:11" s="94" customFormat="1">
      <c r="A1147" s="597"/>
      <c r="B1147" s="614"/>
      <c r="C1147" s="585" t="s">
        <v>2045</v>
      </c>
      <c r="D1147" s="585"/>
      <c r="E1147" s="587"/>
      <c r="F1147" s="598"/>
      <c r="G1147" s="599"/>
      <c r="H1147" s="585"/>
      <c r="I1147" s="95"/>
      <c r="J1147" s="95"/>
      <c r="K1147" s="95"/>
    </row>
    <row r="1148" spans="1:11" s="94" customFormat="1">
      <c r="A1148" s="597"/>
      <c r="B1148" s="614"/>
      <c r="C1148" s="585" t="s">
        <v>663</v>
      </c>
      <c r="D1148" s="585"/>
      <c r="E1148" s="736"/>
      <c r="F1148" s="598"/>
      <c r="G1148" s="599"/>
      <c r="H1148" s="585"/>
      <c r="I1148" s="95"/>
      <c r="J1148" s="95"/>
      <c r="K1148" s="95"/>
    </row>
    <row r="1149" spans="1:11" s="94" customFormat="1">
      <c r="A1149" s="597"/>
      <c r="B1149" s="585"/>
      <c r="C1149" s="585" t="s">
        <v>1634</v>
      </c>
      <c r="D1149" s="585"/>
      <c r="E1149" s="587"/>
      <c r="F1149" s="598"/>
      <c r="G1149" s="599"/>
      <c r="H1149" s="585"/>
      <c r="I1149" s="95"/>
      <c r="J1149" s="95"/>
      <c r="K1149" s="95"/>
    </row>
    <row r="1150" spans="1:11" s="94" customFormat="1">
      <c r="A1150" s="597"/>
      <c r="B1150" s="585"/>
      <c r="C1150" s="585" t="s">
        <v>1635</v>
      </c>
      <c r="D1150" s="585"/>
      <c r="E1150" s="587"/>
      <c r="F1150" s="598"/>
      <c r="G1150" s="599"/>
      <c r="H1150" s="585"/>
      <c r="I1150" s="95"/>
      <c r="J1150" s="95"/>
      <c r="K1150" s="95"/>
    </row>
    <row r="1151" spans="1:11" s="94" customFormat="1">
      <c r="A1151" s="597"/>
      <c r="B1151" s="585"/>
      <c r="C1151" s="585" t="s">
        <v>1646</v>
      </c>
      <c r="D1151" s="585"/>
      <c r="E1151" s="587"/>
      <c r="F1151" s="598"/>
      <c r="G1151" s="599"/>
      <c r="H1151" s="585"/>
      <c r="I1151" s="95"/>
      <c r="J1151" s="95"/>
      <c r="K1151" s="95"/>
    </row>
    <row r="1152" spans="1:11" s="94" customFormat="1">
      <c r="A1152" s="597"/>
      <c r="B1152" s="585"/>
      <c r="C1152" s="585" t="s">
        <v>2999</v>
      </c>
      <c r="D1152" s="585"/>
      <c r="E1152" s="587"/>
      <c r="F1152" s="598"/>
      <c r="G1152" s="599"/>
      <c r="H1152" s="585"/>
      <c r="I1152" s="95"/>
      <c r="J1152" s="95"/>
      <c r="K1152" s="95"/>
    </row>
    <row r="1153" spans="1:11" s="94" customFormat="1">
      <c r="A1153" s="597"/>
      <c r="B1153" s="585"/>
      <c r="C1153" s="585" t="s">
        <v>1636</v>
      </c>
      <c r="D1153" s="585"/>
      <c r="E1153" s="587"/>
      <c r="F1153" s="598"/>
      <c r="G1153" s="599"/>
      <c r="H1153" s="585"/>
      <c r="I1153" s="95"/>
      <c r="J1153" s="95"/>
      <c r="K1153" s="95"/>
    </row>
    <row r="1154" spans="1:11" s="94" customFormat="1">
      <c r="A1154" s="597"/>
      <c r="B1154" s="585"/>
      <c r="C1154" s="585" t="s">
        <v>1637</v>
      </c>
      <c r="D1154" s="585"/>
      <c r="E1154" s="587"/>
      <c r="F1154" s="598"/>
      <c r="G1154" s="599"/>
      <c r="H1154" s="585"/>
      <c r="I1154" s="95"/>
      <c r="J1154" s="95"/>
      <c r="K1154" s="95"/>
    </row>
    <row r="1155" spans="1:11" s="94" customFormat="1">
      <c r="A1155" s="597"/>
      <c r="B1155" s="585"/>
      <c r="C1155" s="585" t="s">
        <v>1638</v>
      </c>
      <c r="D1155" s="585"/>
      <c r="E1155" s="587"/>
      <c r="F1155" s="598"/>
      <c r="G1155" s="599"/>
      <c r="H1155" s="585"/>
      <c r="I1155" s="95"/>
      <c r="J1155" s="95"/>
      <c r="K1155" s="95"/>
    </row>
    <row r="1156" spans="1:11" s="94" customFormat="1">
      <c r="A1156" s="597"/>
      <c r="B1156" s="585"/>
      <c r="C1156" s="585" t="s">
        <v>1639</v>
      </c>
      <c r="D1156" s="585"/>
      <c r="E1156" s="587"/>
      <c r="F1156" s="598"/>
      <c r="G1156" s="599"/>
      <c r="H1156" s="585"/>
      <c r="I1156" s="95"/>
      <c r="J1156" s="95"/>
      <c r="K1156" s="95"/>
    </row>
    <row r="1157" spans="1:11" s="94" customFormat="1">
      <c r="A1157" s="597"/>
      <c r="B1157" s="585"/>
      <c r="C1157" s="585" t="s">
        <v>1640</v>
      </c>
      <c r="D1157" s="585"/>
      <c r="E1157" s="587"/>
      <c r="F1157" s="598"/>
      <c r="G1157" s="599"/>
      <c r="H1157" s="585"/>
      <c r="I1157" s="95"/>
      <c r="J1157" s="95"/>
      <c r="K1157" s="95"/>
    </row>
    <row r="1158" spans="1:11" s="95" customFormat="1">
      <c r="A1158" s="597"/>
      <c r="B1158" s="585"/>
      <c r="C1158" s="602" t="s">
        <v>3003</v>
      </c>
      <c r="D1158" s="585"/>
      <c r="E1158" s="587"/>
      <c r="F1158" s="598"/>
      <c r="G1158" s="599"/>
    </row>
    <row r="1159" spans="1:11" s="94" customFormat="1">
      <c r="A1159" s="640" t="s">
        <v>2235</v>
      </c>
      <c r="B1159" s="590" t="s">
        <v>1650</v>
      </c>
      <c r="C1159" s="591" t="s">
        <v>1651</v>
      </c>
      <c r="D1159" s="612">
        <v>8</v>
      </c>
      <c r="E1159" s="593"/>
      <c r="F1159" s="98">
        <v>0</v>
      </c>
      <c r="G1159" s="595">
        <f>D1159*F1159</f>
        <v>0</v>
      </c>
      <c r="I1159" s="95"/>
      <c r="J1159" s="95"/>
      <c r="K1159" s="95"/>
    </row>
    <row r="1160" spans="1:11" s="94" customFormat="1">
      <c r="A1160" s="597"/>
      <c r="B1160" s="585"/>
      <c r="C1160" s="585" t="s">
        <v>1652</v>
      </c>
      <c r="D1160" s="585"/>
      <c r="E1160" s="587"/>
      <c r="F1160" s="732"/>
      <c r="G1160" s="737"/>
      <c r="H1160" s="95"/>
      <c r="I1160" s="95"/>
      <c r="J1160" s="95"/>
      <c r="K1160" s="95"/>
    </row>
    <row r="1161" spans="1:11" s="94" customFormat="1">
      <c r="A1161" s="597"/>
      <c r="B1161" s="585"/>
      <c r="C1161" s="585" t="s">
        <v>663</v>
      </c>
      <c r="D1161" s="585"/>
      <c r="E1161" s="726"/>
      <c r="F1161" s="732"/>
      <c r="G1161" s="737"/>
      <c r="H1161" s="95"/>
      <c r="I1161" s="95"/>
      <c r="J1161" s="95"/>
      <c r="K1161" s="95"/>
    </row>
    <row r="1162" spans="1:11" s="94" customFormat="1">
      <c r="A1162" s="597"/>
      <c r="B1162" s="585"/>
      <c r="C1162" s="727" t="s">
        <v>1653</v>
      </c>
      <c r="D1162" s="585"/>
      <c r="E1162" s="587"/>
      <c r="F1162" s="598"/>
      <c r="G1162" s="599"/>
      <c r="H1162" s="95"/>
      <c r="I1162" s="95"/>
      <c r="J1162" s="95"/>
      <c r="K1162" s="95"/>
    </row>
    <row r="1163" spans="1:11" s="94" customFormat="1">
      <c r="A1163" s="597"/>
      <c r="B1163" s="585"/>
      <c r="C1163" s="683" t="s">
        <v>3012</v>
      </c>
      <c r="D1163" s="585"/>
      <c r="E1163" s="575"/>
      <c r="F1163" s="598"/>
      <c r="G1163" s="599"/>
      <c r="H1163" s="95"/>
      <c r="I1163" s="95"/>
      <c r="J1163" s="95"/>
      <c r="K1163" s="95"/>
    </row>
    <row r="1164" spans="1:11" s="94" customFormat="1">
      <c r="A1164" s="597"/>
      <c r="B1164" s="585"/>
      <c r="C1164" s="727" t="s">
        <v>1654</v>
      </c>
      <c r="D1164" s="585"/>
      <c r="E1164" s="613"/>
      <c r="F1164" s="598"/>
      <c r="G1164" s="599"/>
      <c r="H1164" s="95"/>
      <c r="I1164" s="95"/>
      <c r="J1164" s="95"/>
      <c r="K1164" s="95"/>
    </row>
    <row r="1165" spans="1:11" s="94" customFormat="1">
      <c r="A1165" s="597"/>
      <c r="B1165" s="585"/>
      <c r="C1165" s="727" t="s">
        <v>1655</v>
      </c>
      <c r="D1165" s="585"/>
      <c r="E1165" s="587"/>
      <c r="F1165" s="598"/>
      <c r="G1165" s="599"/>
      <c r="H1165" s="95"/>
      <c r="I1165" s="95"/>
      <c r="J1165" s="95"/>
      <c r="K1165" s="95"/>
    </row>
    <row r="1166" spans="1:11" s="94" customFormat="1">
      <c r="A1166" s="597"/>
      <c r="B1166" s="585"/>
      <c r="C1166" s="727" t="s">
        <v>1656</v>
      </c>
      <c r="D1166" s="585"/>
      <c r="E1166" s="587"/>
      <c r="F1166" s="598"/>
      <c r="G1166" s="599"/>
      <c r="H1166" s="95"/>
      <c r="I1166" s="95"/>
      <c r="J1166" s="95"/>
      <c r="K1166" s="95"/>
    </row>
    <row r="1167" spans="1:11" s="94" customFormat="1">
      <c r="A1167" s="597"/>
      <c r="B1167" s="585"/>
      <c r="C1167" s="585" t="s">
        <v>1657</v>
      </c>
      <c r="D1167" s="585"/>
      <c r="E1167" s="587"/>
      <c r="F1167" s="598"/>
      <c r="G1167" s="599"/>
      <c r="H1167" s="95"/>
      <c r="I1167" s="95"/>
      <c r="J1167" s="95"/>
      <c r="K1167" s="95"/>
    </row>
    <row r="1168" spans="1:11" s="95" customFormat="1">
      <c r="A1168" s="597"/>
      <c r="B1168" s="585"/>
      <c r="C1168" s="602" t="s">
        <v>3013</v>
      </c>
      <c r="D1168" s="585"/>
      <c r="E1168" s="587"/>
      <c r="F1168" s="598"/>
      <c r="G1168" s="599"/>
    </row>
    <row r="1169" spans="1:11" s="94" customFormat="1">
      <c r="A1169" s="640" t="s">
        <v>1962</v>
      </c>
      <c r="B1169" s="590" t="s">
        <v>1658</v>
      </c>
      <c r="C1169" s="591" t="s">
        <v>1659</v>
      </c>
      <c r="D1169" s="738">
        <v>4</v>
      </c>
      <c r="E1169" s="593"/>
      <c r="F1169" s="98">
        <v>0</v>
      </c>
      <c r="G1169" s="595">
        <f>D1169*F1169</f>
        <v>0</v>
      </c>
      <c r="I1169" s="95"/>
      <c r="J1169" s="95"/>
      <c r="K1169" s="95"/>
    </row>
    <row r="1170" spans="1:11" s="94" customFormat="1">
      <c r="A1170" s="597"/>
      <c r="B1170" s="585"/>
      <c r="C1170" s="585" t="s">
        <v>916</v>
      </c>
      <c r="D1170" s="585"/>
      <c r="E1170" s="587"/>
      <c r="F1170" s="732"/>
      <c r="G1170" s="737"/>
      <c r="H1170" s="95"/>
      <c r="I1170" s="95"/>
      <c r="J1170" s="95"/>
      <c r="K1170" s="95"/>
    </row>
    <row r="1171" spans="1:11" s="94" customFormat="1">
      <c r="A1171" s="597"/>
      <c r="B1171" s="585"/>
      <c r="C1171" s="585" t="s">
        <v>663</v>
      </c>
      <c r="D1171" s="585"/>
      <c r="E1171" s="726"/>
      <c r="F1171" s="732"/>
      <c r="G1171" s="737"/>
      <c r="H1171" s="95"/>
      <c r="I1171" s="95"/>
      <c r="J1171" s="95"/>
      <c r="K1171" s="95"/>
    </row>
    <row r="1172" spans="1:11" s="94" customFormat="1">
      <c r="A1172" s="597"/>
      <c r="B1172" s="585"/>
      <c r="C1172" s="727" t="s">
        <v>1660</v>
      </c>
      <c r="D1172" s="585"/>
      <c r="E1172" s="587"/>
      <c r="F1172" s="598"/>
      <c r="G1172" s="599"/>
      <c r="H1172" s="95"/>
      <c r="I1172" s="95"/>
      <c r="J1172" s="95"/>
      <c r="K1172" s="95"/>
    </row>
    <row r="1173" spans="1:11" s="94" customFormat="1">
      <c r="A1173" s="597"/>
      <c r="B1173" s="585"/>
      <c r="C1173" s="683" t="s">
        <v>3012</v>
      </c>
      <c r="D1173" s="585"/>
      <c r="E1173" s="613"/>
      <c r="F1173" s="598"/>
      <c r="G1173" s="599"/>
      <c r="H1173" s="95"/>
      <c r="I1173" s="95"/>
      <c r="J1173" s="95"/>
      <c r="K1173" s="95"/>
    </row>
    <row r="1174" spans="1:11" s="94" customFormat="1">
      <c r="A1174" s="597"/>
      <c r="B1174" s="585"/>
      <c r="C1174" s="727" t="s">
        <v>1661</v>
      </c>
      <c r="D1174" s="585"/>
      <c r="E1174" s="587"/>
      <c r="F1174" s="598"/>
      <c r="G1174" s="599"/>
      <c r="H1174" s="95"/>
      <c r="I1174" s="95"/>
      <c r="J1174" s="95"/>
      <c r="K1174" s="95"/>
    </row>
    <row r="1175" spans="1:11" s="94" customFormat="1">
      <c r="A1175" s="597"/>
      <c r="B1175" s="585"/>
      <c r="C1175" s="727" t="s">
        <v>1656</v>
      </c>
      <c r="D1175" s="585"/>
      <c r="E1175" s="587"/>
      <c r="F1175" s="598"/>
      <c r="G1175" s="599"/>
      <c r="H1175" s="95"/>
      <c r="I1175" s="95"/>
      <c r="J1175" s="95"/>
      <c r="K1175" s="95"/>
    </row>
    <row r="1176" spans="1:11" s="94" customFormat="1">
      <c r="A1176" s="597"/>
      <c r="B1176" s="585"/>
      <c r="C1176" s="585" t="s">
        <v>1657</v>
      </c>
      <c r="D1176" s="585"/>
      <c r="E1176" s="587"/>
      <c r="F1176" s="598"/>
      <c r="G1176" s="599"/>
      <c r="H1176" s="95"/>
      <c r="I1176" s="95"/>
      <c r="J1176" s="95"/>
      <c r="K1176" s="95"/>
    </row>
    <row r="1177" spans="1:11" s="95" customFormat="1">
      <c r="A1177" s="597"/>
      <c r="B1177" s="585"/>
      <c r="C1177" s="602" t="s">
        <v>3014</v>
      </c>
      <c r="D1177" s="585"/>
      <c r="E1177" s="587"/>
      <c r="F1177" s="598"/>
      <c r="G1177" s="599"/>
    </row>
    <row r="1178" spans="1:11" s="94" customFormat="1">
      <c r="A1178" s="640" t="s">
        <v>1963</v>
      </c>
      <c r="B1178" s="590" t="s">
        <v>1662</v>
      </c>
      <c r="C1178" s="591" t="s">
        <v>1663</v>
      </c>
      <c r="D1178" s="612">
        <v>16</v>
      </c>
      <c r="E1178" s="593"/>
      <c r="F1178" s="98">
        <v>0</v>
      </c>
      <c r="G1178" s="595">
        <f>D1178*F1178</f>
        <v>0</v>
      </c>
      <c r="I1178" s="95"/>
      <c r="J1178" s="95"/>
      <c r="K1178" s="95"/>
    </row>
    <row r="1179" spans="1:11" s="94" customFormat="1" ht="25.5">
      <c r="A1179" s="597"/>
      <c r="B1179" s="585"/>
      <c r="C1179" s="585" t="s">
        <v>3546</v>
      </c>
      <c r="D1179" s="603"/>
      <c r="E1179" s="587"/>
      <c r="F1179" s="732"/>
      <c r="G1179" s="737"/>
      <c r="H1179" s="95"/>
      <c r="I1179" s="95"/>
      <c r="J1179" s="95"/>
      <c r="K1179" s="95"/>
    </row>
    <row r="1180" spans="1:11" s="94" customFormat="1">
      <c r="A1180" s="597"/>
      <c r="B1180" s="585"/>
      <c r="C1180" s="585" t="s">
        <v>663</v>
      </c>
      <c r="D1180" s="585"/>
      <c r="E1180" s="613"/>
      <c r="F1180" s="732"/>
      <c r="G1180" s="737"/>
      <c r="H1180" s="95"/>
      <c r="I1180" s="95"/>
      <c r="J1180" s="95"/>
      <c r="K1180" s="95"/>
    </row>
    <row r="1181" spans="1:11" s="94" customFormat="1">
      <c r="A1181" s="597"/>
      <c r="B1181" s="585"/>
      <c r="C1181" s="727" t="s">
        <v>1664</v>
      </c>
      <c r="D1181" s="585"/>
      <c r="E1181" s="587"/>
      <c r="F1181" s="598"/>
      <c r="G1181" s="599"/>
      <c r="H1181" s="95"/>
      <c r="I1181" s="95"/>
      <c r="J1181" s="95"/>
      <c r="K1181" s="95"/>
    </row>
    <row r="1182" spans="1:11" s="94" customFormat="1">
      <c r="A1182" s="597"/>
      <c r="B1182" s="585"/>
      <c r="C1182" s="727" t="s">
        <v>1665</v>
      </c>
      <c r="D1182" s="585"/>
      <c r="E1182" s="613"/>
      <c r="F1182" s="598"/>
      <c r="G1182" s="599"/>
      <c r="H1182" s="95"/>
      <c r="I1182"/>
      <c r="K1182"/>
    </row>
    <row r="1183" spans="1:11" s="94" customFormat="1">
      <c r="A1183" s="597"/>
      <c r="B1183" s="585"/>
      <c r="C1183" s="727" t="s">
        <v>1666</v>
      </c>
      <c r="D1183" s="585"/>
      <c r="E1183" s="587"/>
      <c r="F1183" s="598"/>
      <c r="G1183" s="599"/>
      <c r="H1183" s="95"/>
      <c r="I1183"/>
      <c r="K1183"/>
    </row>
    <row r="1184" spans="1:11" s="94" customFormat="1">
      <c r="A1184" s="597"/>
      <c r="B1184" s="585"/>
      <c r="C1184" s="727" t="s">
        <v>1656</v>
      </c>
      <c r="D1184" s="585"/>
      <c r="E1184" s="587"/>
      <c r="F1184" s="598"/>
      <c r="G1184" s="599"/>
      <c r="H1184" s="95"/>
      <c r="I1184"/>
      <c r="K1184"/>
    </row>
    <row r="1185" spans="1:11" s="94" customFormat="1">
      <c r="A1185" s="597"/>
      <c r="B1185" s="585"/>
      <c r="C1185" s="585" t="s">
        <v>1657</v>
      </c>
      <c r="D1185" s="585"/>
      <c r="E1185" s="587"/>
      <c r="F1185" s="598"/>
      <c r="G1185" s="599"/>
      <c r="H1185" s="95"/>
      <c r="I1185"/>
      <c r="K1185"/>
    </row>
    <row r="1186" spans="1:11" s="95" customFormat="1">
      <c r="A1186" s="597"/>
      <c r="B1186" s="585"/>
      <c r="C1186" s="602" t="s">
        <v>3015</v>
      </c>
      <c r="D1186" s="585"/>
      <c r="E1186" s="587"/>
      <c r="F1186" s="598"/>
      <c r="G1186" s="599"/>
    </row>
    <row r="1187" spans="1:11" s="94" customFormat="1" ht="15" customHeight="1">
      <c r="A1187" s="640" t="s">
        <v>1964</v>
      </c>
      <c r="B1187" s="590" t="s">
        <v>1667</v>
      </c>
      <c r="C1187" s="591" t="s">
        <v>1668</v>
      </c>
      <c r="D1187" s="592">
        <v>4</v>
      </c>
      <c r="E1187" s="593"/>
      <c r="F1187" s="98">
        <v>0</v>
      </c>
      <c r="G1187" s="595">
        <f>D1187*F1187</f>
        <v>0</v>
      </c>
      <c r="H1187" s="95"/>
      <c r="I1187"/>
      <c r="K1187"/>
    </row>
    <row r="1188" spans="1:11" s="94" customFormat="1" ht="15" customHeight="1">
      <c r="A1188" s="597"/>
      <c r="B1188" s="585"/>
      <c r="C1188" s="585" t="s">
        <v>3406</v>
      </c>
      <c r="D1188" s="739"/>
      <c r="E1188" s="587"/>
      <c r="F1188" s="598"/>
      <c r="G1188" s="599"/>
      <c r="H1188" s="95"/>
      <c r="I1188"/>
      <c r="K1188"/>
    </row>
    <row r="1189" spans="1:11" s="94" customFormat="1" ht="15" customHeight="1">
      <c r="A1189" s="597"/>
      <c r="B1189" s="585"/>
      <c r="C1189" s="585" t="s">
        <v>663</v>
      </c>
      <c r="D1189" s="585"/>
      <c r="E1189" s="740"/>
      <c r="F1189" s="598"/>
      <c r="G1189" s="599"/>
      <c r="H1189" s="95"/>
      <c r="I1189"/>
      <c r="K1189"/>
    </row>
    <row r="1190" spans="1:11" s="94" customFormat="1" ht="25.5">
      <c r="A1190" s="597"/>
      <c r="B1190" s="585"/>
      <c r="C1190" s="727" t="s">
        <v>1669</v>
      </c>
      <c r="D1190" s="585"/>
      <c r="E1190" s="587"/>
      <c r="F1190" s="598"/>
      <c r="G1190" s="599"/>
      <c r="H1190" s="95"/>
      <c r="I1190"/>
      <c r="K1190"/>
    </row>
    <row r="1191" spans="1:11" s="94" customFormat="1" ht="15" customHeight="1">
      <c r="A1191" s="597"/>
      <c r="B1191" s="585"/>
      <c r="C1191" s="727" t="s">
        <v>1670</v>
      </c>
      <c r="D1191" s="585"/>
      <c r="E1191" s="587"/>
      <c r="F1191" s="598"/>
      <c r="G1191" s="599"/>
      <c r="H1191" s="95"/>
      <c r="I1191"/>
      <c r="K1191"/>
    </row>
    <row r="1192" spans="1:11" s="94" customFormat="1" ht="15" customHeight="1">
      <c r="A1192" s="597"/>
      <c r="B1192" s="585"/>
      <c r="C1192" s="727" t="s">
        <v>1671</v>
      </c>
      <c r="D1192" s="585"/>
      <c r="E1192" s="587"/>
      <c r="F1192" s="598"/>
      <c r="G1192" s="599"/>
      <c r="H1192" s="95"/>
      <c r="I1192"/>
      <c r="K1192"/>
    </row>
    <row r="1193" spans="1:11" s="94" customFormat="1" ht="15" customHeight="1">
      <c r="A1193" s="597"/>
      <c r="B1193" s="585"/>
      <c r="C1193" s="727" t="s">
        <v>1672</v>
      </c>
      <c r="D1193" s="585"/>
      <c r="E1193" s="587"/>
      <c r="F1193" s="598"/>
      <c r="G1193" s="599"/>
      <c r="H1193" s="95"/>
      <c r="I1193"/>
      <c r="K1193"/>
    </row>
    <row r="1194" spans="1:11" s="94" customFormat="1" ht="15" customHeight="1">
      <c r="A1194" s="597"/>
      <c r="B1194" s="585"/>
      <c r="C1194" s="727" t="s">
        <v>1673</v>
      </c>
      <c r="D1194" s="585"/>
      <c r="E1194" s="587"/>
      <c r="F1194" s="598"/>
      <c r="G1194" s="599"/>
      <c r="H1194" s="95"/>
      <c r="I1194"/>
      <c r="K1194"/>
    </row>
    <row r="1195" spans="1:11" s="95" customFormat="1">
      <c r="A1195" s="597"/>
      <c r="B1195" s="585"/>
      <c r="C1195" s="602" t="s">
        <v>3016</v>
      </c>
      <c r="D1195" s="585"/>
      <c r="E1195" s="587"/>
      <c r="F1195" s="598"/>
      <c r="G1195" s="599"/>
    </row>
    <row r="1196" spans="1:11" s="94" customFormat="1" ht="15" customHeight="1">
      <c r="A1196" s="640" t="s">
        <v>1965</v>
      </c>
      <c r="B1196" s="590" t="s">
        <v>3202</v>
      </c>
      <c r="C1196" s="591" t="s">
        <v>1675</v>
      </c>
      <c r="D1196" s="592">
        <v>3</v>
      </c>
      <c r="E1196" s="593"/>
      <c r="F1196" s="98">
        <v>0</v>
      </c>
      <c r="G1196" s="595">
        <f>D1196*F1196</f>
        <v>0</v>
      </c>
      <c r="H1196" s="95"/>
      <c r="I1196"/>
      <c r="K1196"/>
    </row>
    <row r="1197" spans="1:11" s="94" customFormat="1" ht="15" customHeight="1">
      <c r="A1197" s="597"/>
      <c r="B1197" s="585"/>
      <c r="C1197" s="585" t="s">
        <v>676</v>
      </c>
      <c r="D1197" s="585"/>
      <c r="E1197" s="587"/>
      <c r="F1197" s="598"/>
      <c r="G1197" s="599"/>
      <c r="H1197" s="95"/>
      <c r="I1197"/>
      <c r="K1197"/>
    </row>
    <row r="1198" spans="1:11" s="94" customFormat="1" ht="15" customHeight="1">
      <c r="A1198" s="597"/>
      <c r="B1198" s="585"/>
      <c r="C1198" s="585" t="s">
        <v>663</v>
      </c>
      <c r="D1198" s="585"/>
      <c r="E1198" s="740"/>
      <c r="F1198" s="598"/>
      <c r="G1198" s="599"/>
      <c r="H1198" s="95"/>
      <c r="I1198"/>
      <c r="K1198"/>
    </row>
    <row r="1199" spans="1:11" s="94" customFormat="1" ht="25.5">
      <c r="A1199" s="597"/>
      <c r="B1199" s="585"/>
      <c r="C1199" s="727" t="s">
        <v>1669</v>
      </c>
      <c r="D1199" s="585"/>
      <c r="E1199" s="740"/>
      <c r="F1199" s="598"/>
      <c r="G1199" s="599"/>
      <c r="H1199" s="95"/>
      <c r="I1199"/>
      <c r="K1199"/>
    </row>
    <row r="1200" spans="1:11" s="94" customFormat="1" ht="15" customHeight="1">
      <c r="A1200" s="597"/>
      <c r="B1200" s="585"/>
      <c r="C1200" s="727" t="s">
        <v>1670</v>
      </c>
      <c r="D1200" s="585"/>
      <c r="E1200" s="740"/>
      <c r="F1200" s="598"/>
      <c r="G1200" s="599"/>
      <c r="H1200" s="95"/>
      <c r="I1200"/>
      <c r="K1200"/>
    </row>
    <row r="1201" spans="1:29" s="94" customFormat="1" ht="15" customHeight="1">
      <c r="A1201" s="597"/>
      <c r="B1201" s="585"/>
      <c r="C1201" s="727" t="s">
        <v>1671</v>
      </c>
      <c r="D1201" s="585"/>
      <c r="E1201" s="740"/>
      <c r="F1201" s="598"/>
      <c r="G1201" s="599"/>
      <c r="H1201" s="95"/>
      <c r="I1201"/>
      <c r="K1201"/>
    </row>
    <row r="1202" spans="1:29" s="94" customFormat="1" ht="15" customHeight="1">
      <c r="A1202" s="597"/>
      <c r="B1202" s="585"/>
      <c r="C1202" s="727" t="s">
        <v>1676</v>
      </c>
      <c r="D1202" s="585"/>
      <c r="E1202" s="587"/>
      <c r="F1202" s="598"/>
      <c r="G1202" s="599"/>
      <c r="H1202" s="95"/>
      <c r="I1202"/>
      <c r="K1202"/>
    </row>
    <row r="1203" spans="1:29" s="94" customFormat="1" ht="15" customHeight="1">
      <c r="A1203" s="597"/>
      <c r="B1203" s="585"/>
      <c r="C1203" s="727" t="s">
        <v>1673</v>
      </c>
      <c r="D1203" s="585"/>
      <c r="E1203" s="587"/>
      <c r="F1203" s="598"/>
      <c r="G1203" s="599"/>
      <c r="H1203" s="95"/>
      <c r="I1203"/>
      <c r="K1203"/>
    </row>
    <row r="1204" spans="1:29" s="94" customFormat="1" ht="15" customHeight="1">
      <c r="A1204" s="597"/>
      <c r="B1204" s="619"/>
      <c r="C1204" s="727" t="s">
        <v>1677</v>
      </c>
      <c r="D1204" s="619"/>
      <c r="E1204" s="587"/>
      <c r="F1204" s="620"/>
      <c r="G1204" s="621"/>
      <c r="I1204"/>
      <c r="K1204"/>
    </row>
    <row r="1205" spans="1:29" s="95" customFormat="1">
      <c r="A1205" s="597"/>
      <c r="B1205" s="585"/>
      <c r="C1205" s="602" t="s">
        <v>3016</v>
      </c>
      <c r="D1205" s="585"/>
      <c r="E1205" s="587"/>
      <c r="F1205" s="598"/>
      <c r="G1205" s="599"/>
    </row>
    <row r="1206" spans="1:29" s="95" customFormat="1">
      <c r="A1206" s="597"/>
      <c r="B1206" s="585"/>
      <c r="C1206" s="585"/>
      <c r="D1206" s="585"/>
      <c r="E1206" s="587"/>
      <c r="F1206" s="598"/>
      <c r="G1206" s="599"/>
    </row>
    <row r="1207" spans="1:29" s="95" customFormat="1">
      <c r="A1207" s="597"/>
      <c r="B1207" s="585"/>
      <c r="C1207" s="741" t="s">
        <v>3159</v>
      </c>
      <c r="D1207" s="585"/>
      <c r="E1207" s="587"/>
      <c r="F1207" s="598"/>
      <c r="G1207" s="599"/>
    </row>
    <row r="1208" spans="1:29" s="94" customFormat="1" ht="15" customHeight="1">
      <c r="A1208" s="640" t="s">
        <v>1966</v>
      </c>
      <c r="B1208" s="590" t="s">
        <v>3642</v>
      </c>
      <c r="C1208" s="591" t="s">
        <v>3644</v>
      </c>
      <c r="D1208" s="592">
        <v>4</v>
      </c>
      <c r="E1208" s="593"/>
      <c r="F1208" s="98">
        <v>0</v>
      </c>
      <c r="G1208" s="595">
        <f>D1208*F1208</f>
        <v>0</v>
      </c>
      <c r="H1208" s="624"/>
      <c r="I1208"/>
      <c r="K1208"/>
    </row>
    <row r="1209" spans="1:29" s="729" customFormat="1" ht="12.75">
      <c r="A1209" s="742"/>
      <c r="B1209" s="743"/>
      <c r="C1209" s="744" t="s">
        <v>3643</v>
      </c>
      <c r="D1209" s="745"/>
      <c r="E1209" s="746"/>
      <c r="F1209" s="746"/>
      <c r="G1209" s="747"/>
      <c r="H1209" s="624"/>
    </row>
    <row r="1210" spans="1:29" s="94" customFormat="1" ht="15" customHeight="1">
      <c r="A1210" s="175"/>
      <c r="B1210" s="748"/>
      <c r="C1210" s="744" t="s">
        <v>663</v>
      </c>
      <c r="D1210" s="749"/>
      <c r="E1210" s="750"/>
      <c r="F1210" s="751"/>
      <c r="G1210" s="752"/>
      <c r="H1210" s="96"/>
      <c r="I1210"/>
      <c r="K1210"/>
    </row>
    <row r="1211" spans="1:29" s="94" customFormat="1">
      <c r="A1211" s="175"/>
      <c r="B1211" s="748"/>
      <c r="C1211" s="744" t="s">
        <v>3645</v>
      </c>
      <c r="D1211" s="749"/>
      <c r="E1211" s="750"/>
      <c r="F1211" s="751"/>
      <c r="G1211" s="752"/>
      <c r="H1211" s="96"/>
      <c r="I1211"/>
      <c r="K1211"/>
    </row>
    <row r="1212" spans="1:29" customFormat="1" ht="15.75">
      <c r="A1212" s="175"/>
      <c r="B1212" s="676"/>
      <c r="C1212" s="744" t="s">
        <v>3215</v>
      </c>
      <c r="D1212" s="676"/>
      <c r="E1212" s="750"/>
      <c r="F1212" s="750"/>
      <c r="G1212" s="752"/>
      <c r="H1212" s="753"/>
      <c r="I1212" s="754"/>
      <c r="J1212" s="753"/>
      <c r="K1212" s="754"/>
    </row>
    <row r="1213" spans="1:29" customFormat="1" ht="15.75">
      <c r="A1213" s="175"/>
      <c r="B1213" s="676"/>
      <c r="C1213" s="744" t="s">
        <v>3659</v>
      </c>
      <c r="D1213" s="676"/>
      <c r="E1213" s="750"/>
      <c r="F1213" s="750"/>
      <c r="G1213" s="752"/>
      <c r="H1213" s="753"/>
      <c r="I1213" s="754"/>
      <c r="J1213" s="753"/>
      <c r="K1213" s="754"/>
    </row>
    <row r="1214" spans="1:29" customFormat="1" ht="15.75">
      <c r="A1214" s="175"/>
      <c r="B1214" s="676"/>
      <c r="C1214" s="744" t="s">
        <v>3646</v>
      </c>
      <c r="D1214" s="676"/>
      <c r="E1214" s="750"/>
      <c r="F1214" s="750"/>
      <c r="G1214" s="752"/>
      <c r="H1214" s="753"/>
      <c r="I1214" s="754"/>
      <c r="J1214" s="753"/>
      <c r="K1214" s="754"/>
    </row>
    <row r="1215" spans="1:29" customFormat="1" ht="15.75">
      <c r="A1215" s="175"/>
      <c r="B1215" s="676"/>
      <c r="C1215" s="744" t="s">
        <v>3647</v>
      </c>
      <c r="D1215" s="676"/>
      <c r="E1215" s="750"/>
      <c r="F1215" s="750"/>
      <c r="G1215" s="752"/>
      <c r="H1215" s="753"/>
      <c r="I1215" s="754"/>
      <c r="J1215" s="753"/>
      <c r="K1215" s="754"/>
    </row>
    <row r="1216" spans="1:29" s="757" customFormat="1" ht="13.5">
      <c r="A1216" s="755"/>
      <c r="B1216" s="676"/>
      <c r="C1216" s="744" t="s">
        <v>3648</v>
      </c>
      <c r="D1216" s="676"/>
      <c r="E1216" s="750"/>
      <c r="F1216" s="750"/>
      <c r="G1216" s="752"/>
      <c r="H1216" s="756"/>
      <c r="I1216" s="756"/>
      <c r="J1216" s="756"/>
      <c r="K1216" s="756"/>
      <c r="L1216" s="756"/>
      <c r="M1216" s="756"/>
      <c r="N1216" s="756"/>
      <c r="O1216" s="756"/>
      <c r="P1216" s="756"/>
      <c r="Q1216" s="756"/>
      <c r="R1216" s="756"/>
      <c r="S1216" s="756"/>
      <c r="T1216" s="756"/>
      <c r="U1216" s="756"/>
      <c r="V1216" s="756"/>
      <c r="W1216" s="756"/>
      <c r="X1216" s="756"/>
      <c r="Y1216" s="756"/>
      <c r="Z1216" s="756"/>
      <c r="AA1216" s="756"/>
      <c r="AB1216" s="756"/>
      <c r="AC1216" s="756"/>
    </row>
    <row r="1217" spans="1:29" s="757" customFormat="1" ht="25.5">
      <c r="A1217" s="755"/>
      <c r="B1217" s="676"/>
      <c r="C1217" s="744" t="s">
        <v>3649</v>
      </c>
      <c r="D1217" s="676"/>
      <c r="E1217" s="750"/>
      <c r="F1217" s="750"/>
      <c r="G1217" s="752"/>
      <c r="H1217" s="756"/>
      <c r="I1217" s="756"/>
      <c r="J1217" s="756"/>
      <c r="K1217" s="756"/>
      <c r="L1217" s="756"/>
      <c r="M1217" s="756"/>
      <c r="N1217" s="756"/>
      <c r="O1217" s="756"/>
      <c r="P1217" s="756"/>
      <c r="Q1217" s="756"/>
      <c r="R1217" s="756"/>
      <c r="S1217" s="756"/>
      <c r="T1217" s="756"/>
      <c r="U1217" s="756"/>
      <c r="V1217" s="756"/>
      <c r="W1217" s="756"/>
      <c r="X1217" s="756"/>
      <c r="Y1217" s="756"/>
      <c r="Z1217" s="756"/>
      <c r="AA1217" s="756"/>
      <c r="AB1217" s="756"/>
      <c r="AC1217" s="756"/>
    </row>
    <row r="1218" spans="1:29" s="757" customFormat="1" ht="25.5">
      <c r="A1218" s="755"/>
      <c r="B1218" s="676"/>
      <c r="C1218" s="744" t="s">
        <v>3650</v>
      </c>
      <c r="D1218" s="676"/>
      <c r="E1218" s="750"/>
      <c r="F1218" s="750"/>
      <c r="G1218" s="752"/>
      <c r="H1218" s="756"/>
      <c r="I1218" s="756"/>
      <c r="J1218" s="756"/>
      <c r="K1218" s="756"/>
      <c r="L1218" s="756"/>
      <c r="M1218" s="756"/>
      <c r="N1218" s="756"/>
      <c r="O1218" s="756"/>
      <c r="P1218" s="756"/>
      <c r="Q1218" s="756"/>
      <c r="R1218" s="756"/>
      <c r="S1218" s="756"/>
      <c r="T1218" s="756"/>
      <c r="U1218" s="756"/>
      <c r="V1218" s="756"/>
      <c r="W1218" s="756"/>
      <c r="X1218" s="756"/>
      <c r="Y1218" s="756"/>
      <c r="Z1218" s="756"/>
      <c r="AA1218" s="756"/>
      <c r="AB1218" s="756"/>
      <c r="AC1218" s="756"/>
    </row>
    <row r="1219" spans="1:29" s="757" customFormat="1" ht="25.5">
      <c r="A1219" s="755"/>
      <c r="B1219" s="676"/>
      <c r="C1219" s="744" t="s">
        <v>3651</v>
      </c>
      <c r="D1219" s="676"/>
      <c r="E1219" s="750"/>
      <c r="F1219" s="750"/>
      <c r="G1219" s="752"/>
      <c r="H1219" s="756"/>
      <c r="I1219" s="756"/>
      <c r="J1219" s="756"/>
      <c r="K1219" s="756"/>
      <c r="L1219" s="756"/>
      <c r="M1219" s="756"/>
      <c r="N1219" s="756"/>
      <c r="O1219" s="756"/>
      <c r="P1219" s="756"/>
      <c r="Q1219" s="756"/>
      <c r="R1219" s="756"/>
      <c r="S1219" s="756"/>
      <c r="T1219" s="756"/>
      <c r="U1219" s="756"/>
      <c r="V1219" s="756"/>
      <c r="W1219" s="756"/>
      <c r="X1219" s="756"/>
      <c r="Y1219" s="756"/>
      <c r="Z1219" s="756"/>
      <c r="AA1219" s="756"/>
      <c r="AB1219" s="756"/>
      <c r="AC1219" s="756"/>
    </row>
    <row r="1220" spans="1:29" s="757" customFormat="1" ht="13.5">
      <c r="A1220" s="755"/>
      <c r="B1220" s="676"/>
      <c r="C1220" s="744" t="s">
        <v>3652</v>
      </c>
      <c r="D1220" s="676"/>
      <c r="E1220" s="750"/>
      <c r="F1220" s="750"/>
      <c r="G1220" s="752"/>
      <c r="H1220" s="756"/>
      <c r="I1220" s="756"/>
      <c r="J1220" s="756"/>
      <c r="K1220" s="756"/>
      <c r="L1220" s="756"/>
      <c r="M1220" s="756"/>
      <c r="N1220" s="756"/>
      <c r="O1220" s="756"/>
      <c r="P1220" s="756"/>
      <c r="Q1220" s="756"/>
      <c r="R1220" s="756"/>
      <c r="S1220" s="756"/>
      <c r="T1220" s="756"/>
      <c r="U1220" s="756"/>
      <c r="V1220" s="756"/>
      <c r="W1220" s="756"/>
      <c r="X1220" s="756"/>
      <c r="Y1220" s="756"/>
      <c r="Z1220" s="756"/>
      <c r="AA1220" s="756"/>
      <c r="AB1220" s="756"/>
      <c r="AC1220" s="756"/>
    </row>
    <row r="1221" spans="1:29" s="757" customFormat="1" ht="13.5">
      <c r="A1221" s="755"/>
      <c r="B1221" s="676"/>
      <c r="C1221" s="744" t="s">
        <v>3671</v>
      </c>
      <c r="D1221" s="676"/>
      <c r="E1221" s="750"/>
      <c r="F1221" s="750"/>
      <c r="G1221" s="752"/>
      <c r="H1221" s="756"/>
      <c r="I1221" s="756"/>
      <c r="J1221" s="756"/>
      <c r="K1221" s="756"/>
      <c r="L1221" s="756"/>
      <c r="M1221" s="756"/>
      <c r="N1221" s="756"/>
      <c r="O1221" s="756"/>
      <c r="P1221" s="756"/>
      <c r="Q1221" s="756"/>
      <c r="R1221" s="756"/>
      <c r="S1221" s="756"/>
      <c r="T1221" s="756"/>
      <c r="U1221" s="756"/>
      <c r="V1221" s="756"/>
      <c r="W1221" s="756"/>
      <c r="X1221" s="756"/>
      <c r="Y1221" s="756"/>
      <c r="Z1221" s="756"/>
      <c r="AA1221" s="756"/>
      <c r="AB1221" s="756"/>
      <c r="AC1221" s="756"/>
    </row>
    <row r="1222" spans="1:29" s="757" customFormat="1" ht="13.5">
      <c r="A1222" s="755"/>
      <c r="B1222" s="676"/>
      <c r="C1222" s="744" t="s">
        <v>3667</v>
      </c>
      <c r="D1222" s="676"/>
      <c r="E1222" s="750"/>
      <c r="F1222" s="750"/>
      <c r="G1222" s="752"/>
      <c r="H1222" s="756"/>
      <c r="I1222" s="756"/>
      <c r="J1222" s="756"/>
      <c r="K1222" s="756"/>
      <c r="L1222" s="756"/>
      <c r="M1222" s="756"/>
      <c r="N1222" s="756"/>
      <c r="O1222" s="756"/>
      <c r="P1222" s="756"/>
      <c r="Q1222" s="756"/>
      <c r="R1222" s="756"/>
      <c r="S1222" s="756"/>
      <c r="T1222" s="756"/>
      <c r="U1222" s="756"/>
      <c r="V1222" s="756"/>
      <c r="W1222" s="756"/>
      <c r="X1222" s="756"/>
      <c r="Y1222" s="756"/>
      <c r="Z1222" s="756"/>
      <c r="AA1222" s="756"/>
      <c r="AB1222" s="756"/>
      <c r="AC1222" s="756"/>
    </row>
    <row r="1223" spans="1:29" s="757" customFormat="1" ht="13.5">
      <c r="A1223" s="755"/>
      <c r="B1223" s="676"/>
      <c r="C1223" s="744" t="s">
        <v>3668</v>
      </c>
      <c r="D1223" s="676"/>
      <c r="E1223" s="750"/>
      <c r="F1223" s="750"/>
      <c r="G1223" s="752"/>
      <c r="H1223" s="756"/>
      <c r="I1223" s="756"/>
      <c r="J1223" s="756"/>
      <c r="K1223" s="756"/>
      <c r="L1223" s="756"/>
      <c r="M1223" s="756"/>
      <c r="N1223" s="756"/>
      <c r="O1223" s="756"/>
      <c r="P1223" s="756"/>
      <c r="Q1223" s="756"/>
      <c r="R1223" s="756"/>
      <c r="S1223" s="756"/>
      <c r="T1223" s="756"/>
      <c r="U1223" s="756"/>
      <c r="V1223" s="756"/>
      <c r="W1223" s="756"/>
      <c r="X1223" s="756"/>
      <c r="Y1223" s="756"/>
      <c r="Z1223" s="756"/>
      <c r="AA1223" s="756"/>
      <c r="AB1223" s="756"/>
      <c r="AC1223" s="756"/>
    </row>
    <row r="1224" spans="1:29" s="757" customFormat="1" ht="13.5">
      <c r="A1224" s="755"/>
      <c r="B1224" s="676"/>
      <c r="C1224" s="744" t="s">
        <v>3658</v>
      </c>
      <c r="D1224" s="676"/>
      <c r="E1224" s="750"/>
      <c r="F1224" s="750"/>
      <c r="G1224" s="752"/>
      <c r="H1224" s="756"/>
      <c r="I1224" s="756"/>
      <c r="J1224" s="756"/>
      <c r="K1224" s="756"/>
      <c r="L1224" s="756"/>
      <c r="M1224" s="756"/>
      <c r="N1224" s="756"/>
      <c r="O1224" s="756"/>
      <c r="P1224" s="756"/>
      <c r="Q1224" s="756"/>
      <c r="R1224" s="756"/>
      <c r="S1224" s="756"/>
      <c r="T1224" s="756"/>
      <c r="U1224" s="756"/>
      <c r="V1224" s="756"/>
      <c r="W1224" s="756"/>
      <c r="X1224" s="756"/>
      <c r="Y1224" s="756"/>
      <c r="Z1224" s="756"/>
      <c r="AA1224" s="756"/>
      <c r="AB1224" s="756"/>
      <c r="AC1224" s="756"/>
    </row>
    <row r="1225" spans="1:29" s="757" customFormat="1" ht="13.5">
      <c r="A1225" s="755"/>
      <c r="B1225" s="676"/>
      <c r="C1225" s="744" t="s">
        <v>3653</v>
      </c>
      <c r="D1225" s="676"/>
      <c r="E1225" s="750"/>
      <c r="F1225" s="750"/>
      <c r="G1225" s="752"/>
      <c r="H1225" s="756"/>
      <c r="I1225" s="756"/>
      <c r="J1225" s="756"/>
      <c r="K1225" s="756"/>
      <c r="L1225" s="756"/>
      <c r="M1225" s="756"/>
      <c r="N1225" s="756"/>
      <c r="O1225" s="756"/>
      <c r="P1225" s="756"/>
      <c r="Q1225" s="756"/>
      <c r="R1225" s="756"/>
      <c r="S1225" s="756"/>
      <c r="T1225" s="756"/>
      <c r="U1225" s="756"/>
      <c r="V1225" s="756"/>
      <c r="W1225" s="756"/>
      <c r="X1225" s="756"/>
      <c r="Y1225" s="756"/>
      <c r="Z1225" s="756"/>
      <c r="AA1225" s="756"/>
      <c r="AB1225" s="756"/>
      <c r="AC1225" s="756"/>
    </row>
    <row r="1226" spans="1:29" s="757" customFormat="1" ht="13.5">
      <c r="A1226" s="755"/>
      <c r="B1226" s="676"/>
      <c r="C1226" s="744" t="s">
        <v>3655</v>
      </c>
      <c r="D1226" s="676"/>
      <c r="E1226" s="750"/>
      <c r="F1226" s="750"/>
      <c r="G1226" s="752"/>
      <c r="H1226" s="756"/>
      <c r="I1226" s="756"/>
      <c r="J1226" s="756"/>
      <c r="K1226" s="756"/>
      <c r="L1226" s="756"/>
      <c r="M1226" s="756"/>
      <c r="N1226" s="756"/>
      <c r="O1226" s="756"/>
      <c r="P1226" s="756"/>
      <c r="Q1226" s="756"/>
      <c r="R1226" s="756"/>
      <c r="S1226" s="756"/>
      <c r="T1226" s="756"/>
      <c r="U1226" s="756"/>
      <c r="V1226" s="756"/>
      <c r="W1226" s="756"/>
      <c r="X1226" s="756"/>
      <c r="Y1226" s="756"/>
      <c r="Z1226" s="756"/>
      <c r="AA1226" s="756"/>
      <c r="AB1226" s="756"/>
      <c r="AC1226" s="756"/>
    </row>
    <row r="1227" spans="1:29" s="757" customFormat="1" ht="13.5">
      <c r="A1227" s="755"/>
      <c r="B1227" s="676"/>
      <c r="C1227" s="744" t="s">
        <v>3654</v>
      </c>
      <c r="D1227" s="676"/>
      <c r="E1227" s="750"/>
      <c r="F1227" s="750"/>
      <c r="G1227" s="752"/>
      <c r="H1227" s="756"/>
      <c r="I1227" s="756"/>
      <c r="J1227" s="756"/>
      <c r="K1227" s="756"/>
      <c r="L1227" s="756"/>
      <c r="M1227" s="756"/>
      <c r="N1227" s="756"/>
      <c r="O1227" s="756"/>
      <c r="P1227" s="756"/>
      <c r="Q1227" s="756"/>
      <c r="R1227" s="756"/>
      <c r="S1227" s="756"/>
      <c r="T1227" s="756"/>
      <c r="U1227" s="756"/>
      <c r="V1227" s="756"/>
      <c r="W1227" s="756"/>
      <c r="X1227" s="756"/>
      <c r="Y1227" s="756"/>
      <c r="Z1227" s="756"/>
      <c r="AA1227" s="756"/>
      <c r="AB1227" s="756"/>
      <c r="AC1227" s="756"/>
    </row>
    <row r="1228" spans="1:29" s="757" customFormat="1" ht="51">
      <c r="A1228" s="755"/>
      <c r="B1228" s="676"/>
      <c r="C1228" s="758" t="s">
        <v>3677</v>
      </c>
      <c r="D1228" s="676"/>
      <c r="E1228" s="750"/>
      <c r="F1228" s="750"/>
      <c r="G1228" s="752"/>
      <c r="H1228" s="756"/>
      <c r="I1228" s="756"/>
      <c r="J1228" s="756"/>
      <c r="K1228" s="756"/>
      <c r="L1228" s="756"/>
      <c r="M1228" s="756"/>
      <c r="N1228" s="756"/>
      <c r="O1228" s="756"/>
      <c r="P1228" s="756"/>
      <c r="Q1228" s="756"/>
      <c r="R1228" s="756"/>
      <c r="S1228" s="756"/>
      <c r="T1228" s="756"/>
      <c r="U1228" s="756"/>
      <c r="V1228" s="756"/>
      <c r="W1228" s="756"/>
      <c r="X1228" s="756"/>
      <c r="Y1228" s="756"/>
      <c r="Z1228" s="756"/>
      <c r="AA1228" s="756"/>
      <c r="AB1228" s="756"/>
      <c r="AC1228" s="756"/>
    </row>
    <row r="1229" spans="1:29" s="757" customFormat="1" ht="13.5">
      <c r="A1229" s="755"/>
      <c r="B1229" s="676"/>
      <c r="C1229" s="758" t="s">
        <v>1033</v>
      </c>
      <c r="D1229" s="676"/>
      <c r="E1229" s="750"/>
      <c r="F1229" s="750"/>
      <c r="G1229" s="752"/>
      <c r="H1229" s="756"/>
      <c r="I1229" s="756"/>
      <c r="J1229" s="756"/>
      <c r="K1229" s="756"/>
      <c r="L1229" s="756"/>
      <c r="M1229" s="756"/>
      <c r="N1229" s="756"/>
      <c r="O1229" s="756"/>
      <c r="P1229" s="756"/>
      <c r="Q1229" s="756"/>
      <c r="R1229" s="756"/>
      <c r="S1229" s="756"/>
      <c r="T1229" s="756"/>
      <c r="U1229" s="756"/>
      <c r="V1229" s="756"/>
      <c r="W1229" s="756"/>
      <c r="X1229" s="756"/>
      <c r="Y1229" s="756"/>
      <c r="Z1229" s="756"/>
      <c r="AA1229" s="756"/>
      <c r="AB1229" s="756"/>
      <c r="AC1229" s="756"/>
    </row>
    <row r="1230" spans="1:29" s="757" customFormat="1" ht="109.5" customHeight="1">
      <c r="A1230" s="755"/>
      <c r="B1230" s="676"/>
      <c r="C1230" s="744" t="s">
        <v>3679</v>
      </c>
      <c r="D1230" s="676"/>
      <c r="E1230" s="750"/>
      <c r="F1230" s="750"/>
      <c r="G1230" s="752"/>
      <c r="H1230" s="756"/>
      <c r="I1230" s="756"/>
      <c r="J1230" s="756"/>
      <c r="K1230" s="756"/>
      <c r="L1230" s="756"/>
      <c r="M1230" s="756"/>
      <c r="N1230" s="756"/>
      <c r="O1230" s="756"/>
      <c r="P1230" s="756"/>
      <c r="Q1230" s="756"/>
      <c r="R1230" s="756"/>
      <c r="S1230" s="756"/>
      <c r="T1230" s="756"/>
      <c r="U1230" s="756"/>
      <c r="V1230" s="756"/>
      <c r="W1230" s="756"/>
      <c r="X1230" s="756"/>
      <c r="Y1230" s="756"/>
      <c r="Z1230" s="756"/>
      <c r="AA1230" s="756"/>
      <c r="AB1230" s="756"/>
      <c r="AC1230" s="756"/>
    </row>
    <row r="1231" spans="1:29" s="757" customFormat="1" ht="13.5">
      <c r="A1231" s="755"/>
      <c r="B1231" s="676"/>
      <c r="C1231" s="724" t="s">
        <v>3657</v>
      </c>
      <c r="D1231" s="676"/>
      <c r="E1231" s="587"/>
      <c r="F1231" s="750"/>
      <c r="G1231" s="752"/>
      <c r="H1231" s="756"/>
      <c r="I1231" s="756"/>
      <c r="J1231" s="756"/>
      <c r="K1231" s="756"/>
      <c r="L1231" s="756"/>
      <c r="M1231" s="756"/>
      <c r="N1231" s="756"/>
      <c r="O1231" s="756"/>
      <c r="P1231" s="756"/>
      <c r="Q1231" s="756"/>
      <c r="R1231" s="756"/>
      <c r="S1231" s="756"/>
      <c r="T1231" s="756"/>
      <c r="U1231" s="756"/>
      <c r="V1231" s="756"/>
      <c r="W1231" s="756"/>
      <c r="X1231" s="756"/>
      <c r="Y1231" s="756"/>
      <c r="Z1231" s="756"/>
      <c r="AA1231" s="756"/>
      <c r="AB1231" s="756"/>
      <c r="AC1231" s="756"/>
    </row>
    <row r="1232" spans="1:29" s="94" customFormat="1" ht="15" customHeight="1">
      <c r="A1232" s="640" t="s">
        <v>1966</v>
      </c>
      <c r="B1232" s="590" t="s">
        <v>3660</v>
      </c>
      <c r="C1232" s="591" t="s">
        <v>3662</v>
      </c>
      <c r="D1232" s="592">
        <v>4</v>
      </c>
      <c r="E1232" s="593"/>
      <c r="F1232" s="98">
        <v>0</v>
      </c>
      <c r="G1232" s="595">
        <f>D1232*F1232</f>
        <v>0</v>
      </c>
      <c r="H1232" s="624"/>
      <c r="I1232"/>
      <c r="K1232"/>
    </row>
    <row r="1233" spans="1:29" s="729" customFormat="1" ht="12.75">
      <c r="A1233" s="742"/>
      <c r="B1233" s="743"/>
      <c r="C1233" s="744" t="s">
        <v>3643</v>
      </c>
      <c r="D1233" s="745"/>
      <c r="E1233" s="746"/>
      <c r="F1233" s="746"/>
      <c r="G1233" s="747"/>
      <c r="H1233" s="624"/>
    </row>
    <row r="1234" spans="1:29" s="94" customFormat="1" ht="15" customHeight="1">
      <c r="A1234" s="175"/>
      <c r="B1234" s="748"/>
      <c r="C1234" s="744" t="s">
        <v>663</v>
      </c>
      <c r="D1234" s="749"/>
      <c r="E1234" s="750"/>
      <c r="F1234" s="751"/>
      <c r="G1234" s="752"/>
      <c r="H1234" s="96"/>
      <c r="I1234"/>
      <c r="K1234"/>
    </row>
    <row r="1235" spans="1:29" s="94" customFormat="1">
      <c r="A1235" s="759"/>
      <c r="B1235" s="760"/>
      <c r="C1235" s="744" t="s">
        <v>3663</v>
      </c>
      <c r="D1235" s="761"/>
      <c r="E1235" s="762"/>
      <c r="F1235" s="763"/>
      <c r="G1235" s="764"/>
      <c r="H1235" s="96"/>
      <c r="I1235" s="40"/>
      <c r="K1235" s="40"/>
    </row>
    <row r="1236" spans="1:29" s="768" customFormat="1" ht="25.5">
      <c r="A1236" s="765"/>
      <c r="B1236" s="766"/>
      <c r="C1236" s="744" t="s">
        <v>3649</v>
      </c>
      <c r="D1236" s="766"/>
      <c r="E1236" s="762"/>
      <c r="F1236" s="762"/>
      <c r="G1236" s="764"/>
      <c r="H1236" s="767"/>
      <c r="I1236" s="767"/>
      <c r="J1236" s="767"/>
      <c r="K1236" s="767"/>
      <c r="L1236" s="767"/>
      <c r="M1236" s="767"/>
      <c r="N1236" s="767"/>
      <c r="O1236" s="767"/>
      <c r="P1236" s="767"/>
      <c r="Q1236" s="767"/>
      <c r="R1236" s="767"/>
      <c r="S1236" s="767"/>
      <c r="T1236" s="767"/>
      <c r="U1236" s="767"/>
      <c r="V1236" s="767"/>
      <c r="W1236" s="767"/>
      <c r="X1236" s="767"/>
      <c r="Y1236" s="767"/>
      <c r="Z1236" s="767"/>
      <c r="AA1236" s="767"/>
      <c r="AB1236" s="767"/>
      <c r="AC1236" s="767"/>
    </row>
    <row r="1237" spans="1:29" s="768" customFormat="1" ht="25.5">
      <c r="A1237" s="765"/>
      <c r="B1237" s="766"/>
      <c r="C1237" s="744" t="s">
        <v>3651</v>
      </c>
      <c r="D1237" s="766"/>
      <c r="E1237" s="762"/>
      <c r="F1237" s="762"/>
      <c r="G1237" s="764"/>
      <c r="H1237" s="767"/>
      <c r="I1237" s="767"/>
      <c r="J1237" s="767"/>
      <c r="K1237" s="767"/>
      <c r="L1237" s="767"/>
      <c r="M1237" s="767"/>
      <c r="N1237" s="767"/>
      <c r="O1237" s="767"/>
      <c r="P1237" s="767"/>
      <c r="Q1237" s="767"/>
      <c r="R1237" s="767"/>
      <c r="S1237" s="767"/>
      <c r="T1237" s="767"/>
      <c r="U1237" s="767"/>
      <c r="V1237" s="767"/>
      <c r="W1237" s="767"/>
      <c r="X1237" s="767"/>
      <c r="Y1237" s="767"/>
      <c r="Z1237" s="767"/>
      <c r="AA1237" s="767"/>
      <c r="AB1237" s="767"/>
      <c r="AC1237" s="767"/>
    </row>
    <row r="1238" spans="1:29" s="768" customFormat="1" ht="25.5">
      <c r="A1238" s="765"/>
      <c r="B1238" s="766"/>
      <c r="C1238" s="744" t="s">
        <v>3650</v>
      </c>
      <c r="D1238" s="766"/>
      <c r="E1238" s="762"/>
      <c r="F1238" s="762"/>
      <c r="G1238" s="764"/>
      <c r="H1238" s="767"/>
      <c r="I1238" s="767"/>
      <c r="J1238" s="767"/>
      <c r="K1238" s="767"/>
      <c r="L1238" s="767"/>
      <c r="M1238" s="767"/>
      <c r="N1238" s="767"/>
      <c r="O1238" s="767"/>
      <c r="P1238" s="767"/>
      <c r="Q1238" s="767"/>
      <c r="R1238" s="767"/>
      <c r="S1238" s="767"/>
      <c r="T1238" s="767"/>
      <c r="U1238" s="767"/>
      <c r="V1238" s="767"/>
      <c r="W1238" s="767"/>
      <c r="X1238" s="767"/>
      <c r="Y1238" s="767"/>
      <c r="Z1238" s="767"/>
      <c r="AA1238" s="767"/>
      <c r="AB1238" s="767"/>
      <c r="AC1238" s="767"/>
    </row>
    <row r="1239" spans="1:29" s="768" customFormat="1" ht="13.5">
      <c r="A1239" s="765"/>
      <c r="B1239" s="766"/>
      <c r="C1239" s="744" t="s">
        <v>3664</v>
      </c>
      <c r="D1239" s="766"/>
      <c r="E1239" s="762"/>
      <c r="F1239" s="762"/>
      <c r="G1239" s="764"/>
      <c r="H1239" s="767"/>
      <c r="I1239" s="767"/>
      <c r="J1239" s="767"/>
      <c r="K1239" s="767"/>
      <c r="L1239" s="767"/>
      <c r="M1239" s="767"/>
      <c r="N1239" s="767"/>
      <c r="O1239" s="767"/>
      <c r="P1239" s="767"/>
      <c r="Q1239" s="767"/>
      <c r="R1239" s="767"/>
      <c r="S1239" s="767"/>
      <c r="T1239" s="767"/>
      <c r="U1239" s="767"/>
      <c r="V1239" s="767"/>
      <c r="W1239" s="767"/>
      <c r="X1239" s="767"/>
      <c r="Y1239" s="767"/>
      <c r="Z1239" s="767"/>
      <c r="AA1239" s="767"/>
      <c r="AB1239" s="767"/>
      <c r="AC1239" s="767"/>
    </row>
    <row r="1240" spans="1:29" s="40" customFormat="1" ht="15.75">
      <c r="A1240" s="759"/>
      <c r="B1240" s="766"/>
      <c r="C1240" s="744" t="s">
        <v>3665</v>
      </c>
      <c r="D1240" s="766"/>
      <c r="E1240" s="762"/>
      <c r="F1240" s="762"/>
      <c r="G1240" s="764"/>
      <c r="H1240" s="753"/>
      <c r="I1240" s="769"/>
      <c r="J1240" s="753"/>
      <c r="K1240" s="769"/>
    </row>
    <row r="1241" spans="1:29" s="40" customFormat="1" ht="15.75">
      <c r="A1241" s="759"/>
      <c r="B1241" s="766"/>
      <c r="C1241" s="744" t="s">
        <v>3669</v>
      </c>
      <c r="D1241" s="766"/>
      <c r="E1241" s="762"/>
      <c r="F1241" s="762"/>
      <c r="G1241" s="764"/>
      <c r="H1241" s="753"/>
      <c r="I1241" s="769"/>
      <c r="J1241" s="753"/>
      <c r="K1241" s="769"/>
    </row>
    <row r="1242" spans="1:29" s="40" customFormat="1" ht="15.75">
      <c r="A1242" s="759"/>
      <c r="B1242" s="766"/>
      <c r="C1242" s="744" t="s">
        <v>3673</v>
      </c>
      <c r="D1242" s="766"/>
      <c r="E1242" s="762"/>
      <c r="F1242" s="762"/>
      <c r="G1242" s="764"/>
      <c r="H1242" s="753"/>
      <c r="I1242" s="769"/>
      <c r="J1242" s="753"/>
      <c r="K1242" s="769"/>
    </row>
    <row r="1243" spans="1:29" s="768" customFormat="1" ht="13.5">
      <c r="A1243" s="765"/>
      <c r="B1243" s="766"/>
      <c r="C1243" s="744" t="s">
        <v>3652</v>
      </c>
      <c r="D1243" s="766"/>
      <c r="E1243" s="762"/>
      <c r="F1243" s="762"/>
      <c r="G1243" s="764"/>
      <c r="H1243" s="767"/>
      <c r="I1243" s="767"/>
      <c r="J1243" s="767"/>
      <c r="K1243" s="767"/>
      <c r="L1243" s="767"/>
      <c r="M1243" s="767"/>
      <c r="N1243" s="767"/>
      <c r="O1243" s="767"/>
      <c r="P1243" s="767"/>
      <c r="Q1243" s="767"/>
      <c r="R1243" s="767"/>
      <c r="S1243" s="767"/>
      <c r="T1243" s="767"/>
      <c r="U1243" s="767"/>
      <c r="V1243" s="767"/>
      <c r="W1243" s="767"/>
      <c r="X1243" s="767"/>
      <c r="Y1243" s="767"/>
      <c r="Z1243" s="767"/>
      <c r="AA1243" s="767"/>
      <c r="AB1243" s="767"/>
      <c r="AC1243" s="767"/>
    </row>
    <row r="1244" spans="1:29" s="768" customFormat="1" ht="13.5">
      <c r="A1244" s="765"/>
      <c r="B1244" s="766"/>
      <c r="C1244" s="744" t="s">
        <v>3670</v>
      </c>
      <c r="D1244" s="766"/>
      <c r="E1244" s="762"/>
      <c r="F1244" s="762"/>
      <c r="G1244" s="764"/>
      <c r="H1244" s="767"/>
      <c r="I1244" s="767"/>
      <c r="J1244" s="767"/>
      <c r="K1244" s="767"/>
      <c r="L1244" s="767"/>
      <c r="M1244" s="767"/>
      <c r="N1244" s="767"/>
      <c r="O1244" s="767"/>
      <c r="P1244" s="767"/>
      <c r="Q1244" s="767"/>
      <c r="R1244" s="767"/>
      <c r="S1244" s="767"/>
      <c r="T1244" s="767"/>
      <c r="U1244" s="767"/>
      <c r="V1244" s="767"/>
      <c r="W1244" s="767"/>
      <c r="X1244" s="767"/>
      <c r="Y1244" s="767"/>
      <c r="Z1244" s="767"/>
      <c r="AA1244" s="767"/>
      <c r="AB1244" s="767"/>
      <c r="AC1244" s="767"/>
    </row>
    <row r="1245" spans="1:29" s="768" customFormat="1" ht="13.5">
      <c r="A1245" s="765"/>
      <c r="B1245" s="766"/>
      <c r="C1245" s="744" t="s">
        <v>3666</v>
      </c>
      <c r="D1245" s="766"/>
      <c r="E1245" s="762"/>
      <c r="F1245" s="762"/>
      <c r="G1245" s="764"/>
      <c r="H1245" s="767"/>
      <c r="I1245" s="767"/>
      <c r="J1245" s="767"/>
      <c r="K1245" s="767"/>
      <c r="L1245" s="767"/>
      <c r="M1245" s="767"/>
      <c r="N1245" s="767"/>
      <c r="O1245" s="767"/>
      <c r="P1245" s="767"/>
      <c r="Q1245" s="767"/>
      <c r="R1245" s="767"/>
      <c r="S1245" s="767"/>
      <c r="T1245" s="767"/>
      <c r="U1245" s="767"/>
      <c r="V1245" s="767"/>
      <c r="W1245" s="767"/>
      <c r="X1245" s="767"/>
      <c r="Y1245" s="767"/>
      <c r="Z1245" s="767"/>
      <c r="AA1245" s="767"/>
      <c r="AB1245" s="767"/>
      <c r="AC1245" s="767"/>
    </row>
    <row r="1246" spans="1:29" s="768" customFormat="1" ht="13.5">
      <c r="A1246" s="765"/>
      <c r="B1246" s="766"/>
      <c r="C1246" s="744" t="s">
        <v>3674</v>
      </c>
      <c r="D1246" s="766"/>
      <c r="E1246" s="762"/>
      <c r="F1246" s="762"/>
      <c r="G1246" s="764"/>
      <c r="H1246" s="767"/>
      <c r="I1246" s="767"/>
      <c r="J1246" s="767"/>
      <c r="K1246" s="767"/>
      <c r="L1246" s="767"/>
      <c r="M1246" s="767"/>
      <c r="N1246" s="767"/>
      <c r="O1246" s="767"/>
      <c r="P1246" s="767"/>
      <c r="Q1246" s="767"/>
      <c r="R1246" s="767"/>
      <c r="S1246" s="767"/>
      <c r="T1246" s="767"/>
      <c r="U1246" s="767"/>
      <c r="V1246" s="767"/>
      <c r="W1246" s="767"/>
      <c r="X1246" s="767"/>
      <c r="Y1246" s="767"/>
      <c r="Z1246" s="767"/>
      <c r="AA1246" s="767"/>
      <c r="AB1246" s="767"/>
      <c r="AC1246" s="767"/>
    </row>
    <row r="1247" spans="1:29" s="768" customFormat="1" ht="13.5">
      <c r="A1247" s="765"/>
      <c r="B1247" s="766"/>
      <c r="C1247" s="744" t="s">
        <v>3675</v>
      </c>
      <c r="D1247" s="766"/>
      <c r="E1247" s="762"/>
      <c r="F1247" s="762"/>
      <c r="G1247" s="764"/>
      <c r="H1247" s="767"/>
      <c r="I1247" s="767"/>
      <c r="J1247" s="767"/>
      <c r="K1247" s="767"/>
      <c r="L1247" s="767"/>
      <c r="M1247" s="767"/>
      <c r="N1247" s="767"/>
      <c r="O1247" s="767"/>
      <c r="P1247" s="767"/>
      <c r="Q1247" s="767"/>
      <c r="R1247" s="767"/>
      <c r="S1247" s="767"/>
      <c r="T1247" s="767"/>
      <c r="U1247" s="767"/>
      <c r="V1247" s="767"/>
      <c r="W1247" s="767"/>
      <c r="X1247" s="767"/>
      <c r="Y1247" s="767"/>
      <c r="Z1247" s="767"/>
      <c r="AA1247" s="767"/>
      <c r="AB1247" s="767"/>
      <c r="AC1247" s="767"/>
    </row>
    <row r="1248" spans="1:29" s="768" customFormat="1" ht="13.5">
      <c r="A1248" s="765"/>
      <c r="B1248" s="766"/>
      <c r="C1248" s="744" t="s">
        <v>3672</v>
      </c>
      <c r="D1248" s="766"/>
      <c r="E1248" s="762"/>
      <c r="F1248" s="762"/>
      <c r="G1248" s="764"/>
      <c r="H1248" s="767"/>
      <c r="I1248" s="767"/>
      <c r="J1248" s="767"/>
      <c r="K1248" s="767"/>
      <c r="L1248" s="767"/>
      <c r="M1248" s="767"/>
      <c r="N1248" s="767"/>
      <c r="O1248" s="767"/>
      <c r="P1248" s="767"/>
      <c r="Q1248" s="767"/>
      <c r="R1248" s="767"/>
      <c r="S1248" s="767"/>
      <c r="T1248" s="767"/>
      <c r="U1248" s="767"/>
      <c r="V1248" s="767"/>
      <c r="W1248" s="767"/>
      <c r="X1248" s="767"/>
      <c r="Y1248" s="767"/>
      <c r="Z1248" s="767"/>
      <c r="AA1248" s="767"/>
      <c r="AB1248" s="767"/>
      <c r="AC1248" s="767"/>
    </row>
    <row r="1249" spans="1:29" s="768" customFormat="1" ht="13.5">
      <c r="A1249" s="765"/>
      <c r="B1249" s="766"/>
      <c r="C1249" s="744" t="s">
        <v>3216</v>
      </c>
      <c r="D1249" s="766"/>
      <c r="E1249" s="762"/>
      <c r="F1249" s="762"/>
      <c r="G1249" s="764"/>
      <c r="H1249" s="767"/>
      <c r="I1249" s="767"/>
      <c r="J1249" s="767"/>
      <c r="K1249" s="767"/>
      <c r="L1249" s="767"/>
      <c r="M1249" s="767"/>
      <c r="N1249" s="767"/>
      <c r="O1249" s="767"/>
      <c r="P1249" s="767"/>
      <c r="Q1249" s="767"/>
      <c r="R1249" s="767"/>
      <c r="S1249" s="767"/>
      <c r="T1249" s="767"/>
      <c r="U1249" s="767"/>
      <c r="V1249" s="767"/>
      <c r="W1249" s="767"/>
      <c r="X1249" s="767"/>
      <c r="Y1249" s="767"/>
      <c r="Z1249" s="767"/>
      <c r="AA1249" s="767"/>
      <c r="AB1249" s="767"/>
      <c r="AC1249" s="767"/>
    </row>
    <row r="1250" spans="1:29" s="768" customFormat="1" ht="13.5">
      <c r="A1250" s="765"/>
      <c r="B1250" s="766"/>
      <c r="C1250" s="744" t="s">
        <v>3654</v>
      </c>
      <c r="D1250" s="766"/>
      <c r="E1250" s="762"/>
      <c r="F1250" s="762"/>
      <c r="G1250" s="764"/>
      <c r="H1250" s="767"/>
      <c r="I1250" s="767"/>
      <c r="J1250" s="767"/>
      <c r="K1250" s="767"/>
      <c r="L1250" s="767"/>
      <c r="M1250" s="767"/>
      <c r="N1250" s="767"/>
      <c r="O1250" s="767"/>
      <c r="P1250" s="767"/>
      <c r="Q1250" s="767"/>
      <c r="R1250" s="767"/>
      <c r="S1250" s="767"/>
      <c r="T1250" s="767"/>
      <c r="U1250" s="767"/>
      <c r="V1250" s="767"/>
      <c r="W1250" s="767"/>
      <c r="X1250" s="767"/>
      <c r="Y1250" s="767"/>
      <c r="Z1250" s="767"/>
      <c r="AA1250" s="767"/>
      <c r="AB1250" s="767"/>
      <c r="AC1250" s="767"/>
    </row>
    <row r="1251" spans="1:29" s="757" customFormat="1" ht="13.5">
      <c r="A1251" s="755"/>
      <c r="B1251" s="676"/>
      <c r="C1251" s="744" t="s">
        <v>3655</v>
      </c>
      <c r="D1251" s="676"/>
      <c r="E1251" s="750"/>
      <c r="F1251" s="750"/>
      <c r="G1251" s="752"/>
      <c r="H1251" s="756"/>
      <c r="I1251" s="756"/>
      <c r="J1251" s="756"/>
      <c r="K1251" s="756"/>
      <c r="L1251" s="756"/>
      <c r="M1251" s="756"/>
      <c r="N1251" s="756"/>
      <c r="O1251" s="756"/>
      <c r="P1251" s="756"/>
      <c r="Q1251" s="756"/>
      <c r="R1251" s="756"/>
      <c r="S1251" s="756"/>
      <c r="T1251" s="756"/>
      <c r="U1251" s="756"/>
      <c r="V1251" s="756"/>
      <c r="W1251" s="756"/>
      <c r="X1251" s="756"/>
      <c r="Y1251" s="756"/>
      <c r="Z1251" s="756"/>
      <c r="AA1251" s="756"/>
      <c r="AB1251" s="756"/>
      <c r="AC1251" s="756"/>
    </row>
    <row r="1252" spans="1:29" s="768" customFormat="1" ht="51">
      <c r="A1252" s="765"/>
      <c r="B1252" s="766"/>
      <c r="C1252" s="758" t="s">
        <v>3678</v>
      </c>
      <c r="D1252" s="766"/>
      <c r="E1252" s="762"/>
      <c r="F1252" s="762"/>
      <c r="G1252" s="764"/>
      <c r="H1252" s="767"/>
      <c r="I1252" s="767"/>
      <c r="J1252" s="767"/>
      <c r="K1252" s="767"/>
      <c r="L1252" s="767"/>
      <c r="M1252" s="767"/>
      <c r="N1252" s="767"/>
      <c r="O1252" s="767"/>
      <c r="P1252" s="767"/>
      <c r="Q1252" s="767"/>
      <c r="R1252" s="767"/>
      <c r="S1252" s="767"/>
      <c r="T1252" s="767"/>
      <c r="U1252" s="767"/>
      <c r="V1252" s="767"/>
      <c r="W1252" s="767"/>
      <c r="X1252" s="767"/>
      <c r="Y1252" s="767"/>
      <c r="Z1252" s="767"/>
      <c r="AA1252" s="767"/>
      <c r="AB1252" s="767"/>
      <c r="AC1252" s="767"/>
    </row>
    <row r="1253" spans="1:29" s="757" customFormat="1" ht="13.5">
      <c r="A1253" s="755"/>
      <c r="B1253" s="676"/>
      <c r="C1253" s="758" t="s">
        <v>1033</v>
      </c>
      <c r="D1253" s="676"/>
      <c r="E1253" s="750"/>
      <c r="F1253" s="750"/>
      <c r="G1253" s="752"/>
      <c r="H1253" s="756"/>
      <c r="I1253" s="756"/>
      <c r="J1253" s="756"/>
      <c r="K1253" s="756"/>
      <c r="L1253" s="756"/>
      <c r="M1253" s="756"/>
      <c r="N1253" s="756"/>
      <c r="O1253" s="756"/>
      <c r="P1253" s="756"/>
      <c r="Q1253" s="756"/>
      <c r="R1253" s="756"/>
      <c r="S1253" s="756"/>
      <c r="T1253" s="756"/>
      <c r="U1253" s="756"/>
      <c r="V1253" s="756"/>
      <c r="W1253" s="756"/>
      <c r="X1253" s="756"/>
      <c r="Y1253" s="756"/>
      <c r="Z1253" s="756"/>
      <c r="AA1253" s="756"/>
      <c r="AB1253" s="756"/>
      <c r="AC1253" s="756"/>
    </row>
    <row r="1254" spans="1:29" s="757" customFormat="1" ht="63.75">
      <c r="A1254" s="755"/>
      <c r="B1254" s="676"/>
      <c r="C1254" s="744" t="s">
        <v>3680</v>
      </c>
      <c r="D1254" s="676"/>
      <c r="E1254" s="750"/>
      <c r="F1254" s="750"/>
      <c r="G1254" s="752"/>
      <c r="H1254" s="756"/>
      <c r="I1254" s="756"/>
      <c r="J1254" s="756"/>
      <c r="K1254" s="756"/>
      <c r="L1254" s="756"/>
      <c r="M1254" s="756"/>
      <c r="N1254" s="756"/>
      <c r="O1254" s="756"/>
      <c r="P1254" s="756"/>
      <c r="Q1254" s="756"/>
      <c r="R1254" s="756"/>
      <c r="S1254" s="756"/>
      <c r="T1254" s="756"/>
      <c r="U1254" s="756"/>
      <c r="V1254" s="756"/>
      <c r="W1254" s="756"/>
      <c r="X1254" s="756"/>
      <c r="Y1254" s="756"/>
      <c r="Z1254" s="756"/>
      <c r="AA1254" s="756"/>
      <c r="AB1254" s="756"/>
      <c r="AC1254" s="756"/>
    </row>
    <row r="1255" spans="1:29" s="757" customFormat="1" ht="13.5">
      <c r="A1255" s="755"/>
      <c r="B1255" s="676"/>
      <c r="C1255" s="724" t="s">
        <v>3661</v>
      </c>
      <c r="D1255" s="676"/>
      <c r="E1255" s="587"/>
      <c r="F1255" s="750"/>
      <c r="G1255" s="752"/>
      <c r="H1255" s="756"/>
      <c r="I1255" s="756"/>
      <c r="J1255" s="756"/>
      <c r="K1255" s="756"/>
      <c r="L1255" s="756"/>
      <c r="M1255" s="756"/>
      <c r="N1255" s="756"/>
      <c r="O1255" s="756"/>
      <c r="P1255" s="756"/>
      <c r="Q1255" s="756"/>
      <c r="R1255" s="756"/>
      <c r="S1255" s="756"/>
      <c r="T1255" s="756"/>
      <c r="U1255" s="756"/>
      <c r="V1255" s="756"/>
      <c r="W1255" s="756"/>
      <c r="X1255" s="756"/>
      <c r="Y1255" s="756"/>
      <c r="Z1255" s="756"/>
      <c r="AA1255" s="756"/>
      <c r="AB1255" s="756"/>
      <c r="AC1255" s="756"/>
    </row>
    <row r="1256" spans="1:29" s="94" customFormat="1" ht="15" customHeight="1">
      <c r="A1256" s="640" t="s">
        <v>1967</v>
      </c>
      <c r="B1256" s="590" t="s">
        <v>3217</v>
      </c>
      <c r="C1256" s="591" t="s">
        <v>3218</v>
      </c>
      <c r="D1256" s="592">
        <v>1</v>
      </c>
      <c r="E1256" s="593"/>
      <c r="F1256" s="98">
        <v>0</v>
      </c>
      <c r="G1256" s="595">
        <f>D1256*F1256</f>
        <v>0</v>
      </c>
      <c r="H1256" s="95"/>
      <c r="I1256"/>
      <c r="K1256"/>
    </row>
    <row r="1257" spans="1:29" s="729" customFormat="1" ht="12.75">
      <c r="A1257" s="742"/>
      <c r="B1257" s="743"/>
      <c r="C1257" s="744" t="s">
        <v>3286</v>
      </c>
      <c r="D1257" s="745"/>
      <c r="E1257" s="746"/>
      <c r="F1257" s="746"/>
      <c r="G1257" s="747"/>
    </row>
    <row r="1258" spans="1:29" s="94" customFormat="1" ht="15" customHeight="1">
      <c r="A1258" s="175"/>
      <c r="B1258" s="748"/>
      <c r="C1258" s="744" t="s">
        <v>663</v>
      </c>
      <c r="D1258" s="749"/>
      <c r="E1258" s="750"/>
      <c r="F1258" s="751"/>
      <c r="G1258" s="752"/>
      <c r="H1258" s="96"/>
      <c r="I1258"/>
      <c r="K1258"/>
    </row>
    <row r="1259" spans="1:29" s="94" customFormat="1" ht="25.5">
      <c r="A1259" s="175"/>
      <c r="B1259" s="748"/>
      <c r="C1259" s="744" t="s">
        <v>3226</v>
      </c>
      <c r="D1259" s="749"/>
      <c r="E1259" s="750"/>
      <c r="F1259" s="751"/>
      <c r="G1259" s="752"/>
      <c r="H1259" s="96"/>
      <c r="I1259"/>
      <c r="K1259"/>
    </row>
    <row r="1260" spans="1:29" customFormat="1" ht="25.5">
      <c r="A1260" s="175"/>
      <c r="B1260" s="676"/>
      <c r="C1260" s="744" t="s">
        <v>3219</v>
      </c>
      <c r="D1260" s="676"/>
      <c r="E1260" s="750"/>
      <c r="F1260" s="750"/>
      <c r="G1260" s="752"/>
      <c r="H1260" s="753"/>
      <c r="I1260" s="754"/>
      <c r="J1260" s="753"/>
      <c r="K1260" s="754"/>
    </row>
    <row r="1261" spans="1:29" customFormat="1" ht="25.5">
      <c r="A1261" s="175"/>
      <c r="B1261" s="676"/>
      <c r="C1261" s="744" t="s">
        <v>3220</v>
      </c>
      <c r="D1261" s="676"/>
      <c r="E1261" s="750"/>
      <c r="F1261" s="750"/>
      <c r="G1261" s="752"/>
      <c r="H1261" s="753"/>
      <c r="I1261" s="754"/>
      <c r="J1261" s="753"/>
      <c r="K1261" s="754"/>
    </row>
    <row r="1262" spans="1:29" customFormat="1" ht="15.75">
      <c r="A1262" s="175"/>
      <c r="B1262" s="676"/>
      <c r="C1262" s="744" t="s">
        <v>3221</v>
      </c>
      <c r="D1262" s="676"/>
      <c r="E1262" s="750"/>
      <c r="F1262" s="750"/>
      <c r="G1262" s="752"/>
      <c r="H1262" s="753"/>
      <c r="I1262" s="754"/>
      <c r="J1262" s="753"/>
      <c r="K1262" s="754"/>
    </row>
    <row r="1263" spans="1:29" s="757" customFormat="1" ht="25.5">
      <c r="A1263" s="755"/>
      <c r="B1263" s="676"/>
      <c r="C1263" s="744" t="s">
        <v>3222</v>
      </c>
      <c r="D1263" s="676"/>
      <c r="E1263" s="750"/>
      <c r="F1263" s="750"/>
      <c r="G1263" s="752"/>
      <c r="H1263" s="756"/>
      <c r="I1263" s="756"/>
      <c r="J1263" s="756"/>
      <c r="K1263" s="756"/>
      <c r="L1263" s="756"/>
      <c r="M1263" s="756"/>
      <c r="N1263" s="756"/>
      <c r="O1263" s="756"/>
      <c r="P1263" s="756"/>
      <c r="Q1263" s="756"/>
      <c r="R1263" s="756"/>
      <c r="S1263" s="756"/>
      <c r="T1263" s="756"/>
      <c r="U1263" s="756"/>
      <c r="V1263" s="756"/>
      <c r="W1263" s="756"/>
      <c r="X1263" s="756"/>
      <c r="Y1263" s="756"/>
      <c r="Z1263" s="756"/>
      <c r="AA1263" s="756"/>
      <c r="AB1263" s="756"/>
      <c r="AC1263" s="756"/>
    </row>
    <row r="1264" spans="1:29" customFormat="1" ht="15.75">
      <c r="A1264" s="175"/>
      <c r="B1264" s="676"/>
      <c r="C1264" s="770" t="s">
        <v>3223</v>
      </c>
      <c r="D1264" s="676"/>
      <c r="E1264" s="750"/>
      <c r="F1264" s="750"/>
      <c r="G1264" s="752"/>
      <c r="H1264" s="753"/>
      <c r="I1264" s="754"/>
      <c r="J1264" s="753"/>
      <c r="K1264" s="754"/>
    </row>
    <row r="1265" spans="1:29" customFormat="1" ht="15.75">
      <c r="A1265" s="175"/>
      <c r="B1265" s="676"/>
      <c r="C1265" s="770" t="s">
        <v>3224</v>
      </c>
      <c r="D1265" s="676"/>
      <c r="E1265" s="750"/>
      <c r="F1265" s="750"/>
      <c r="G1265" s="752"/>
      <c r="H1265" s="753"/>
      <c r="I1265" s="754"/>
      <c r="J1265" s="753"/>
      <c r="K1265" s="754"/>
    </row>
    <row r="1266" spans="1:29" s="757" customFormat="1" ht="13.5">
      <c r="A1266" s="755"/>
      <c r="B1266" s="676"/>
      <c r="C1266" s="744" t="s">
        <v>3225</v>
      </c>
      <c r="D1266" s="676"/>
      <c r="E1266" s="750"/>
      <c r="F1266" s="750"/>
      <c r="G1266" s="752"/>
      <c r="H1266" s="756"/>
      <c r="I1266" s="756"/>
      <c r="J1266" s="756"/>
      <c r="K1266" s="756"/>
      <c r="L1266" s="756"/>
      <c r="M1266" s="756"/>
      <c r="N1266" s="756"/>
      <c r="O1266" s="756"/>
      <c r="P1266" s="756"/>
      <c r="Q1266" s="756"/>
      <c r="R1266" s="756"/>
      <c r="S1266" s="756"/>
      <c r="T1266" s="756"/>
      <c r="U1266" s="756"/>
      <c r="V1266" s="756"/>
      <c r="W1266" s="756"/>
      <c r="X1266" s="756"/>
      <c r="Y1266" s="756"/>
      <c r="Z1266" s="756"/>
      <c r="AA1266" s="756"/>
      <c r="AB1266" s="756"/>
      <c r="AC1266" s="756"/>
    </row>
    <row r="1267" spans="1:29" customFormat="1" ht="15.75">
      <c r="A1267" s="175"/>
      <c r="B1267" s="676"/>
      <c r="C1267" s="744" t="s">
        <v>3227</v>
      </c>
      <c r="D1267" s="676"/>
      <c r="E1267" s="750"/>
      <c r="F1267" s="750"/>
      <c r="G1267" s="752"/>
      <c r="H1267" s="753"/>
      <c r="I1267" s="754"/>
      <c r="J1267" s="753"/>
      <c r="K1267" s="754"/>
    </row>
    <row r="1268" spans="1:29" customFormat="1" ht="15.75">
      <c r="A1268" s="175"/>
      <c r="B1268" s="676"/>
      <c r="C1268" s="744" t="s">
        <v>3228</v>
      </c>
      <c r="D1268" s="676"/>
      <c r="E1268" s="750"/>
      <c r="F1268" s="750"/>
      <c r="G1268" s="752"/>
      <c r="H1268" s="753"/>
      <c r="I1268" s="754"/>
      <c r="J1268" s="753"/>
      <c r="K1268" s="754"/>
    </row>
    <row r="1269" spans="1:29" s="757" customFormat="1" ht="13.5">
      <c r="A1269" s="755"/>
      <c r="B1269" s="676"/>
      <c r="C1269" s="770" t="s">
        <v>3229</v>
      </c>
      <c r="D1269" s="676"/>
      <c r="E1269" s="750"/>
      <c r="F1269" s="750"/>
      <c r="G1269" s="752"/>
      <c r="H1269" s="756"/>
      <c r="I1269" s="756"/>
      <c r="J1269" s="756"/>
      <c r="K1269" s="756"/>
      <c r="L1269" s="756"/>
      <c r="M1269" s="756"/>
      <c r="N1269" s="756"/>
      <c r="O1269" s="756"/>
      <c r="P1269" s="756"/>
      <c r="Q1269" s="756"/>
      <c r="R1269" s="756"/>
      <c r="S1269" s="756"/>
      <c r="T1269" s="756"/>
      <c r="U1269" s="756"/>
      <c r="V1269" s="756"/>
      <c r="W1269" s="756"/>
      <c r="X1269" s="756"/>
      <c r="Y1269" s="756"/>
      <c r="Z1269" s="756"/>
      <c r="AA1269" s="756"/>
      <c r="AB1269" s="756"/>
      <c r="AC1269" s="756"/>
    </row>
    <row r="1270" spans="1:29" customFormat="1" ht="15.75">
      <c r="A1270" s="175"/>
      <c r="B1270" s="676"/>
      <c r="C1270" s="770" t="s">
        <v>3230</v>
      </c>
      <c r="D1270" s="676"/>
      <c r="E1270" s="750"/>
      <c r="F1270" s="750"/>
      <c r="G1270" s="752"/>
      <c r="H1270" s="753"/>
      <c r="I1270" s="754"/>
      <c r="J1270" s="753"/>
      <c r="K1270" s="754"/>
    </row>
    <row r="1271" spans="1:29" customFormat="1" ht="15.75">
      <c r="A1271" s="175"/>
      <c r="B1271" s="676"/>
      <c r="C1271" s="744" t="s">
        <v>3231</v>
      </c>
      <c r="D1271" s="676"/>
      <c r="E1271" s="750"/>
      <c r="F1271" s="750"/>
      <c r="G1271" s="752"/>
      <c r="H1271" s="753"/>
      <c r="I1271" s="754"/>
      <c r="J1271" s="753"/>
      <c r="K1271" s="754"/>
    </row>
    <row r="1272" spans="1:29" customFormat="1" ht="15.75">
      <c r="A1272" s="175"/>
      <c r="B1272" s="676"/>
      <c r="C1272" s="744" t="s">
        <v>3232</v>
      </c>
      <c r="D1272" s="676"/>
      <c r="E1272" s="750"/>
      <c r="F1272" s="750"/>
      <c r="G1272" s="752"/>
      <c r="H1272" s="753"/>
      <c r="I1272" s="754"/>
      <c r="J1272" s="753"/>
      <c r="K1272" s="754"/>
    </row>
    <row r="1273" spans="1:29" customFormat="1" ht="15.75">
      <c r="A1273" s="175"/>
      <c r="B1273" s="676"/>
      <c r="C1273" s="744" t="s">
        <v>3233</v>
      </c>
      <c r="D1273" s="676"/>
      <c r="E1273" s="750"/>
      <c r="F1273" s="750"/>
      <c r="G1273" s="752"/>
      <c r="H1273" s="753"/>
      <c r="I1273" s="754"/>
      <c r="J1273" s="753"/>
      <c r="K1273" s="754"/>
    </row>
    <row r="1274" spans="1:29" s="757" customFormat="1" ht="13.5">
      <c r="A1274" s="755"/>
      <c r="B1274" s="676"/>
      <c r="C1274" s="770" t="s">
        <v>3234</v>
      </c>
      <c r="D1274" s="676"/>
      <c r="E1274" s="750"/>
      <c r="F1274" s="750"/>
      <c r="G1274" s="752"/>
      <c r="H1274" s="756"/>
      <c r="I1274" s="756"/>
      <c r="J1274" s="756"/>
      <c r="K1274" s="756"/>
      <c r="L1274" s="756"/>
      <c r="M1274" s="756"/>
      <c r="N1274" s="756"/>
      <c r="O1274" s="756"/>
      <c r="P1274" s="756"/>
      <c r="Q1274" s="756"/>
      <c r="R1274" s="756"/>
      <c r="S1274" s="756"/>
      <c r="T1274" s="756"/>
      <c r="U1274" s="756"/>
      <c r="V1274" s="756"/>
      <c r="W1274" s="756"/>
      <c r="X1274" s="756"/>
      <c r="Y1274" s="756"/>
      <c r="Z1274" s="756"/>
      <c r="AA1274" s="756"/>
      <c r="AB1274" s="756"/>
      <c r="AC1274" s="756"/>
    </row>
    <row r="1275" spans="1:29" customFormat="1" ht="15.75">
      <c r="A1275" s="175"/>
      <c r="B1275" s="676"/>
      <c r="C1275" s="770" t="s">
        <v>3235</v>
      </c>
      <c r="D1275" s="676"/>
      <c r="E1275" s="750"/>
      <c r="F1275" s="750"/>
      <c r="G1275" s="752"/>
      <c r="H1275" s="753"/>
      <c r="I1275" s="754"/>
      <c r="J1275" s="753"/>
      <c r="K1275" s="754"/>
    </row>
    <row r="1276" spans="1:29" customFormat="1" ht="25.5">
      <c r="A1276" s="175"/>
      <c r="B1276" s="676"/>
      <c r="C1276" s="744" t="s">
        <v>3236</v>
      </c>
      <c r="D1276" s="676"/>
      <c r="E1276" s="750"/>
      <c r="F1276" s="750"/>
      <c r="G1276" s="752"/>
      <c r="H1276" s="753"/>
      <c r="I1276" s="754"/>
      <c r="J1276" s="753"/>
      <c r="K1276" s="754"/>
    </row>
    <row r="1277" spans="1:29" s="757" customFormat="1" ht="13.5">
      <c r="A1277" s="755"/>
      <c r="B1277" s="676"/>
      <c r="C1277" s="744" t="s">
        <v>3237</v>
      </c>
      <c r="D1277" s="676"/>
      <c r="E1277" s="750"/>
      <c r="F1277" s="750"/>
      <c r="G1277" s="752"/>
      <c r="H1277" s="756"/>
      <c r="I1277" s="756"/>
      <c r="J1277" s="756"/>
      <c r="K1277" s="756"/>
      <c r="L1277" s="756"/>
      <c r="M1277" s="756"/>
      <c r="N1277" s="756"/>
      <c r="O1277" s="756"/>
      <c r="P1277" s="756"/>
      <c r="Q1277" s="756"/>
      <c r="R1277" s="756"/>
      <c r="S1277" s="756"/>
      <c r="T1277" s="756"/>
      <c r="U1277" s="756"/>
      <c r="V1277" s="756"/>
      <c r="W1277" s="756"/>
      <c r="X1277" s="756"/>
      <c r="Y1277" s="756"/>
      <c r="Z1277" s="756"/>
      <c r="AA1277" s="756"/>
      <c r="AB1277" s="756"/>
      <c r="AC1277" s="756"/>
    </row>
    <row r="1278" spans="1:29" customFormat="1" ht="15.75">
      <c r="A1278" s="175"/>
      <c r="B1278" s="676"/>
      <c r="C1278" s="744" t="s">
        <v>3238</v>
      </c>
      <c r="D1278" s="676"/>
      <c r="E1278" s="750"/>
      <c r="F1278" s="750"/>
      <c r="G1278" s="752"/>
      <c r="H1278" s="753"/>
      <c r="I1278" s="754"/>
      <c r="J1278" s="753"/>
      <c r="K1278" s="754"/>
    </row>
    <row r="1279" spans="1:29" customFormat="1" ht="15.75">
      <c r="A1279" s="175"/>
      <c r="B1279" s="676"/>
      <c r="C1279" s="744" t="s">
        <v>3239</v>
      </c>
      <c r="D1279" s="676"/>
      <c r="E1279" s="750"/>
      <c r="F1279" s="750"/>
      <c r="G1279" s="752"/>
      <c r="H1279" s="753"/>
      <c r="I1279" s="754"/>
      <c r="J1279" s="753"/>
      <c r="K1279" s="754"/>
    </row>
    <row r="1280" spans="1:29" s="757" customFormat="1" ht="38.25">
      <c r="A1280" s="755"/>
      <c r="B1280" s="676"/>
      <c r="C1280" s="744" t="s">
        <v>3240</v>
      </c>
      <c r="D1280" s="676"/>
      <c r="E1280" s="750"/>
      <c r="F1280" s="750"/>
      <c r="G1280" s="752"/>
      <c r="H1280" s="756"/>
      <c r="I1280" s="756"/>
      <c r="J1280" s="756"/>
      <c r="K1280" s="756"/>
      <c r="L1280" s="756"/>
      <c r="M1280" s="756"/>
      <c r="N1280" s="756"/>
      <c r="O1280" s="756"/>
      <c r="P1280" s="756"/>
      <c r="Q1280" s="756"/>
      <c r="R1280" s="756"/>
      <c r="S1280" s="756"/>
      <c r="T1280" s="756"/>
      <c r="U1280" s="756"/>
      <c r="V1280" s="756"/>
      <c r="W1280" s="756"/>
      <c r="X1280" s="756"/>
      <c r="Y1280" s="756"/>
      <c r="Z1280" s="756"/>
      <c r="AA1280" s="756"/>
      <c r="AB1280" s="756"/>
      <c r="AC1280" s="756"/>
    </row>
    <row r="1281" spans="1:11" customFormat="1" ht="25.5">
      <c r="A1281" s="175"/>
      <c r="B1281" s="676"/>
      <c r="C1281" s="744" t="s">
        <v>3241</v>
      </c>
      <c r="D1281" s="676"/>
      <c r="E1281" s="750"/>
      <c r="F1281" s="750"/>
      <c r="G1281" s="752"/>
      <c r="H1281" s="753"/>
      <c r="I1281" s="754"/>
      <c r="J1281" s="753"/>
      <c r="K1281" s="754"/>
    </row>
    <row r="1282" spans="1:11" customFormat="1" ht="25.5">
      <c r="A1282" s="175"/>
      <c r="B1282" s="676"/>
      <c r="C1282" s="758" t="s">
        <v>3676</v>
      </c>
      <c r="D1282" s="676"/>
      <c r="E1282" s="750"/>
      <c r="F1282" s="750"/>
      <c r="G1282" s="752"/>
      <c r="H1282" s="753"/>
      <c r="I1282" s="754"/>
      <c r="J1282" s="753"/>
      <c r="K1282" s="754"/>
    </row>
    <row r="1283" spans="1:11" customFormat="1" ht="15.75">
      <c r="A1283" s="175"/>
      <c r="B1283" s="676"/>
      <c r="C1283" s="758" t="s">
        <v>3640</v>
      </c>
      <c r="D1283" s="676"/>
      <c r="E1283" s="750"/>
      <c r="F1283" s="750"/>
      <c r="G1283" s="752"/>
      <c r="H1283" s="753"/>
      <c r="I1283" s="754"/>
      <c r="J1283" s="753"/>
      <c r="K1283" s="754"/>
    </row>
    <row r="1284" spans="1:11" customFormat="1" ht="15.75">
      <c r="A1284" s="175"/>
      <c r="B1284" s="676"/>
      <c r="C1284" s="758" t="s">
        <v>3641</v>
      </c>
      <c r="D1284" s="676"/>
      <c r="E1284" s="795" t="s">
        <v>3682</v>
      </c>
      <c r="F1284" s="750"/>
      <c r="G1284" s="752"/>
      <c r="H1284" s="753"/>
      <c r="I1284" s="754"/>
      <c r="J1284" s="753"/>
      <c r="K1284" s="754"/>
    </row>
    <row r="1285" spans="1:11" customFormat="1" ht="15.75">
      <c r="A1285" s="175"/>
      <c r="B1285" s="676"/>
      <c r="C1285" s="771" t="s">
        <v>3242</v>
      </c>
      <c r="D1285" s="676"/>
      <c r="E1285" s="794"/>
      <c r="F1285" s="750"/>
      <c r="G1285" s="752"/>
      <c r="H1285" s="753"/>
      <c r="I1285" s="754"/>
      <c r="J1285" s="753"/>
      <c r="K1285" s="754"/>
    </row>
    <row r="1286" spans="1:11" s="95" customFormat="1" ht="15.75" thickBot="1">
      <c r="A1286" s="772"/>
      <c r="B1286" s="773"/>
      <c r="C1286" s="774"/>
      <c r="D1286" s="773"/>
      <c r="E1286" s="775"/>
      <c r="F1286" s="776"/>
      <c r="G1286" s="777"/>
    </row>
    <row r="1287" spans="1:11" s="94" customFormat="1" ht="15" customHeight="1">
      <c r="A1287" s="778"/>
      <c r="B1287" s="779"/>
      <c r="C1287" s="780" t="s">
        <v>1833</v>
      </c>
      <c r="D1287" s="779"/>
      <c r="E1287" s="781"/>
      <c r="F1287" s="782"/>
      <c r="G1287" s="783">
        <f>ROUND(SUM(G7:G1286),2)</f>
        <v>0</v>
      </c>
      <c r="I1287"/>
      <c r="K1287"/>
    </row>
    <row r="1288" spans="1:11">
      <c r="A1288" s="784"/>
      <c r="B1288" s="785"/>
      <c r="C1288" s="786"/>
      <c r="D1288" s="785"/>
      <c r="E1288" s="787"/>
      <c r="F1288" s="785"/>
      <c r="G1288" s="785"/>
    </row>
    <row r="1289" spans="1:11">
      <c r="C1289" s="791"/>
      <c r="E1289" s="792"/>
    </row>
  </sheetData>
  <sheetProtection algorithmName="SHA-512" hashValue="CU+Ph5CSrnBb14NEa5YO+NUqOQgCZfzebU+5Fdw1SNRusRI7HUACbQiBxBjYa0no2KoO2lfDgQOQZV0O7JC9eQ==" saltValue="sKbzzzBA5sLyoKL1JBUIJQ==" spinCount="100000" sheet="1" formatCells="0" sort="0" autoFilter="0"/>
  <autoFilter ref="A5:G1287" xr:uid="{E37ADDEB-23B9-4996-91C2-9306EF3A13B9}"/>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8" manualBreakCount="8">
    <brk id="60" max="6" man="1"/>
    <brk id="611" max="6" man="1"/>
    <brk id="738" max="6" man="1"/>
    <brk id="773" max="6" man="1"/>
    <brk id="842" max="6" man="1"/>
    <brk id="906" max="6" man="1"/>
    <brk id="1132" max="6" man="1"/>
    <brk id="1195"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372BA-C866-42A0-AAB2-289E805647B5}">
  <dimension ref="A1:M607"/>
  <sheetViews>
    <sheetView showGridLines="0" view="pageBreakPreview" topLeftCell="A69" zoomScaleNormal="100" zoomScaleSheetLayoutView="100" workbookViewId="0">
      <selection activeCell="M19" sqref="M19"/>
    </sheetView>
  </sheetViews>
  <sheetFormatPr defaultColWidth="8.85546875" defaultRowHeight="15"/>
  <cols>
    <col min="1" max="1" width="4.28515625" style="790" bestFit="1" customWidth="1"/>
    <col min="2" max="2" width="10.85546875" style="789" customWidth="1"/>
    <col min="3" max="3" width="60.85546875" style="789" customWidth="1"/>
    <col min="4" max="4" width="4.7109375" style="789" customWidth="1"/>
    <col min="5" max="5" width="27.140625" style="793" customWidth="1"/>
    <col min="6" max="7" width="12.7109375" style="789" customWidth="1"/>
    <col min="8" max="8" width="8.85546875" style="788"/>
    <col min="9" max="9" width="11.140625" style="789" bestFit="1" customWidth="1"/>
    <col min="10" max="16384" width="8.85546875" style="789"/>
  </cols>
  <sheetData>
    <row r="1" spans="1:11" s="94" customFormat="1" ht="16.5">
      <c r="A1" s="567"/>
      <c r="B1" s="568" t="s">
        <v>3487</v>
      </c>
      <c r="C1" s="569" t="s">
        <v>3503</v>
      </c>
      <c r="D1" s="570"/>
      <c r="E1" s="571"/>
      <c r="F1" s="570"/>
      <c r="G1" s="572"/>
      <c r="I1"/>
      <c r="K1"/>
    </row>
    <row r="2" spans="1:11" s="94" customFormat="1" ht="16.5">
      <c r="A2" s="573"/>
      <c r="B2" s="574"/>
      <c r="C2" s="574"/>
      <c r="D2" s="95"/>
      <c r="E2" s="575"/>
      <c r="F2" s="95"/>
      <c r="G2" s="576"/>
      <c r="I2"/>
      <c r="K2"/>
    </row>
    <row r="3" spans="1:11" s="94" customFormat="1" ht="25.5">
      <c r="A3" s="577" t="s">
        <v>3425</v>
      </c>
      <c r="B3" s="578" t="s">
        <v>32</v>
      </c>
      <c r="C3" s="578" t="s">
        <v>33</v>
      </c>
      <c r="D3" s="578" t="s">
        <v>34</v>
      </c>
      <c r="E3" s="578" t="s">
        <v>3683</v>
      </c>
      <c r="F3" s="578" t="s">
        <v>35</v>
      </c>
      <c r="G3" s="579" t="s">
        <v>36</v>
      </c>
      <c r="I3"/>
      <c r="K3"/>
    </row>
    <row r="4" spans="1:11" s="94" customFormat="1">
      <c r="A4" s="580"/>
      <c r="B4" s="581"/>
      <c r="C4" s="581"/>
      <c r="D4" s="581"/>
      <c r="E4" s="582"/>
      <c r="F4" s="581" t="s">
        <v>37</v>
      </c>
      <c r="G4" s="583" t="s">
        <v>37</v>
      </c>
      <c r="I4"/>
      <c r="K4"/>
    </row>
    <row r="5" spans="1:11" s="94" customFormat="1">
      <c r="A5" s="584"/>
      <c r="B5" s="585"/>
      <c r="C5" s="585"/>
      <c r="D5" s="585"/>
      <c r="E5" s="602"/>
      <c r="F5" s="585"/>
      <c r="G5" s="588"/>
      <c r="I5"/>
      <c r="K5"/>
    </row>
    <row r="6" spans="1:11" s="95" customFormat="1">
      <c r="A6" s="584"/>
      <c r="B6" s="585"/>
      <c r="C6" s="586" t="s">
        <v>659</v>
      </c>
      <c r="D6" s="585"/>
      <c r="E6" s="587"/>
      <c r="F6" s="585"/>
      <c r="G6" s="588"/>
      <c r="H6" s="94"/>
    </row>
    <row r="7" spans="1:11" s="95" customFormat="1">
      <c r="A7" s="589" t="s">
        <v>1968</v>
      </c>
      <c r="B7" s="590" t="s">
        <v>661</v>
      </c>
      <c r="C7" s="591" t="s">
        <v>662</v>
      </c>
      <c r="D7" s="592">
        <v>3</v>
      </c>
      <c r="E7" s="593"/>
      <c r="F7" s="98">
        <v>0</v>
      </c>
      <c r="G7" s="595">
        <f>D7*F7</f>
        <v>0</v>
      </c>
      <c r="H7" s="596"/>
    </row>
    <row r="8" spans="1:11" s="95" customFormat="1">
      <c r="A8" s="597"/>
      <c r="B8" s="585"/>
      <c r="C8" s="585" t="s">
        <v>3532</v>
      </c>
      <c r="D8" s="585"/>
      <c r="E8" s="587"/>
      <c r="F8" s="598"/>
      <c r="G8" s="599"/>
      <c r="H8" s="904"/>
    </row>
    <row r="9" spans="1:11" s="95" customFormat="1">
      <c r="A9" s="597"/>
      <c r="B9" s="585"/>
      <c r="C9" s="585" t="s">
        <v>663</v>
      </c>
      <c r="D9" s="585"/>
      <c r="E9" s="587"/>
      <c r="F9" s="598"/>
      <c r="G9" s="599"/>
      <c r="H9" s="601"/>
    </row>
    <row r="10" spans="1:11" s="95" customFormat="1">
      <c r="A10" s="597"/>
      <c r="B10" s="585"/>
      <c r="C10" s="585" t="s">
        <v>1851</v>
      </c>
      <c r="D10" s="585"/>
      <c r="E10" s="587"/>
      <c r="F10" s="598"/>
      <c r="G10" s="599"/>
      <c r="H10" s="601"/>
    </row>
    <row r="11" spans="1:11" s="95" customFormat="1">
      <c r="A11" s="597"/>
      <c r="B11" s="585"/>
      <c r="C11" s="585" t="s">
        <v>1862</v>
      </c>
      <c r="D11" s="585"/>
      <c r="E11" s="587"/>
      <c r="F11" s="598"/>
      <c r="G11" s="599"/>
      <c r="H11" s="94"/>
    </row>
    <row r="12" spans="1:11" s="95" customFormat="1">
      <c r="A12" s="597"/>
      <c r="B12" s="585"/>
      <c r="C12" s="585" t="s">
        <v>670</v>
      </c>
      <c r="D12" s="585"/>
      <c r="E12" s="587"/>
      <c r="F12" s="598"/>
      <c r="G12" s="599"/>
      <c r="H12" s="94"/>
    </row>
    <row r="13" spans="1:11" s="95" customFormat="1">
      <c r="A13" s="597"/>
      <c r="B13" s="585"/>
      <c r="C13" s="585" t="s">
        <v>664</v>
      </c>
      <c r="D13" s="585"/>
      <c r="E13" s="587"/>
      <c r="F13" s="598"/>
      <c r="G13" s="599"/>
      <c r="H13" s="94"/>
    </row>
    <row r="14" spans="1:11" s="95" customFormat="1">
      <c r="A14" s="597"/>
      <c r="B14" s="585"/>
      <c r="C14" s="585" t="s">
        <v>666</v>
      </c>
      <c r="D14" s="585"/>
      <c r="E14" s="587"/>
      <c r="F14" s="598"/>
      <c r="G14" s="599"/>
    </row>
    <row r="15" spans="1:11" s="95" customFormat="1">
      <c r="A15" s="597"/>
      <c r="B15" s="585"/>
      <c r="C15" s="585" t="s">
        <v>665</v>
      </c>
      <c r="D15" s="585"/>
      <c r="E15" s="587"/>
      <c r="F15" s="598"/>
      <c r="G15" s="599"/>
    </row>
    <row r="16" spans="1:11" s="95" customFormat="1">
      <c r="A16" s="597"/>
      <c r="B16" s="585"/>
      <c r="C16" s="585" t="s">
        <v>1863</v>
      </c>
      <c r="D16" s="585"/>
      <c r="E16" s="587"/>
      <c r="F16" s="598"/>
      <c r="G16" s="599"/>
    </row>
    <row r="17" spans="1:11" s="95" customFormat="1">
      <c r="A17" s="597"/>
      <c r="B17" s="585"/>
      <c r="C17" s="585" t="s">
        <v>1864</v>
      </c>
      <c r="D17" s="585"/>
      <c r="E17" s="587"/>
      <c r="F17" s="598"/>
      <c r="G17" s="599"/>
    </row>
    <row r="18" spans="1:11" s="95" customFormat="1">
      <c r="A18" s="597"/>
      <c r="B18" s="585"/>
      <c r="C18" s="602" t="s">
        <v>2737</v>
      </c>
      <c r="D18" s="585"/>
      <c r="E18" s="587"/>
      <c r="F18" s="598"/>
      <c r="G18" s="599"/>
    </row>
    <row r="19" spans="1:11" s="95" customFormat="1">
      <c r="A19" s="589" t="s">
        <v>1969</v>
      </c>
      <c r="B19" s="590" t="s">
        <v>668</v>
      </c>
      <c r="C19" s="591" t="s">
        <v>669</v>
      </c>
      <c r="D19" s="592">
        <v>4</v>
      </c>
      <c r="E19" s="593"/>
      <c r="F19" s="98">
        <v>0</v>
      </c>
      <c r="G19" s="595">
        <f>D19*F19</f>
        <v>0</v>
      </c>
    </row>
    <row r="20" spans="1:11" s="95" customFormat="1">
      <c r="A20" s="597"/>
      <c r="B20" s="585"/>
      <c r="C20" s="585" t="s">
        <v>3533</v>
      </c>
      <c r="D20" s="603"/>
      <c r="E20" s="587"/>
      <c r="F20" s="598"/>
      <c r="G20" s="599"/>
      <c r="H20" s="601"/>
    </row>
    <row r="21" spans="1:11" s="95" customFormat="1">
      <c r="A21" s="597"/>
      <c r="B21" s="585"/>
      <c r="C21" s="585" t="s">
        <v>663</v>
      </c>
      <c r="D21" s="585"/>
      <c r="E21" s="587"/>
      <c r="F21" s="598"/>
      <c r="G21" s="599"/>
      <c r="H21" s="601"/>
    </row>
    <row r="22" spans="1:11" s="94" customFormat="1">
      <c r="A22" s="597"/>
      <c r="B22" s="604"/>
      <c r="C22" s="585" t="s">
        <v>1850</v>
      </c>
      <c r="D22" s="604"/>
      <c r="E22" s="587"/>
      <c r="F22" s="598"/>
      <c r="G22" s="599"/>
      <c r="I22"/>
      <c r="K22"/>
    </row>
    <row r="23" spans="1:11" s="94" customFormat="1">
      <c r="A23" s="597"/>
      <c r="B23" s="604"/>
      <c r="C23" s="585" t="s">
        <v>1862</v>
      </c>
      <c r="D23" s="604"/>
      <c r="E23" s="587"/>
      <c r="F23" s="598"/>
      <c r="G23" s="599"/>
      <c r="I23"/>
      <c r="K23"/>
    </row>
    <row r="24" spans="1:11" s="94" customFormat="1">
      <c r="A24" s="597"/>
      <c r="B24" s="604"/>
      <c r="C24" s="585" t="s">
        <v>670</v>
      </c>
      <c r="D24" s="604"/>
      <c r="E24" s="587"/>
      <c r="F24" s="598"/>
      <c r="G24" s="599"/>
      <c r="I24"/>
      <c r="K24"/>
    </row>
    <row r="25" spans="1:11" s="94" customFormat="1">
      <c r="A25" s="597"/>
      <c r="B25" s="604"/>
      <c r="C25" s="585" t="s">
        <v>671</v>
      </c>
      <c r="D25" s="604"/>
      <c r="E25" s="587"/>
      <c r="F25" s="598"/>
      <c r="G25" s="599"/>
      <c r="I25"/>
      <c r="K25"/>
    </row>
    <row r="26" spans="1:11" s="94" customFormat="1">
      <c r="A26" s="597"/>
      <c r="B26" s="604"/>
      <c r="C26" s="585" t="s">
        <v>1866</v>
      </c>
      <c r="D26" s="604"/>
      <c r="E26" s="587"/>
      <c r="F26" s="598"/>
      <c r="G26" s="599"/>
      <c r="I26"/>
      <c r="K26"/>
    </row>
    <row r="27" spans="1:11" s="94" customFormat="1">
      <c r="A27" s="597"/>
      <c r="B27" s="604"/>
      <c r="C27" s="585" t="s">
        <v>672</v>
      </c>
      <c r="D27" s="604"/>
      <c r="E27" s="587"/>
      <c r="F27" s="598"/>
      <c r="G27" s="599"/>
      <c r="I27"/>
      <c r="K27"/>
    </row>
    <row r="28" spans="1:11" s="95" customFormat="1">
      <c r="A28" s="597"/>
      <c r="B28" s="585"/>
      <c r="C28" s="585" t="s">
        <v>1863</v>
      </c>
      <c r="D28" s="585"/>
      <c r="E28" s="587"/>
      <c r="F28" s="598"/>
      <c r="G28" s="599"/>
    </row>
    <row r="29" spans="1:11" s="94" customFormat="1">
      <c r="A29" s="597"/>
      <c r="B29" s="604"/>
      <c r="C29" s="585" t="s">
        <v>1865</v>
      </c>
      <c r="D29" s="604"/>
      <c r="E29" s="587"/>
      <c r="F29" s="598"/>
      <c r="G29" s="599"/>
      <c r="I29"/>
      <c r="K29"/>
    </row>
    <row r="30" spans="1:11" s="95" customFormat="1">
      <c r="A30" s="597"/>
      <c r="B30" s="585"/>
      <c r="C30" s="602" t="s">
        <v>2738</v>
      </c>
      <c r="D30" s="585"/>
      <c r="E30" s="587"/>
      <c r="F30" s="598"/>
      <c r="G30" s="599"/>
    </row>
    <row r="31" spans="1:11" s="95" customFormat="1">
      <c r="A31" s="589" t="s">
        <v>1970</v>
      </c>
      <c r="B31" s="590" t="s">
        <v>699</v>
      </c>
      <c r="C31" s="591" t="s">
        <v>700</v>
      </c>
      <c r="D31" s="592">
        <v>1</v>
      </c>
      <c r="E31" s="593"/>
      <c r="F31" s="98">
        <v>0</v>
      </c>
      <c r="G31" s="595">
        <f>D31*F31</f>
        <v>0</v>
      </c>
    </row>
    <row r="32" spans="1:11" s="94" customFormat="1">
      <c r="A32" s="597"/>
      <c r="B32" s="604"/>
      <c r="C32" s="585" t="s">
        <v>3534</v>
      </c>
      <c r="D32" s="604"/>
      <c r="E32" s="587"/>
      <c r="F32" s="605"/>
      <c r="G32" s="606"/>
      <c r="I32"/>
      <c r="K32"/>
    </row>
    <row r="33" spans="1:11" s="94" customFormat="1">
      <c r="A33" s="597"/>
      <c r="B33" s="604"/>
      <c r="C33" s="585" t="s">
        <v>663</v>
      </c>
      <c r="D33" s="604"/>
      <c r="E33" s="587"/>
      <c r="F33" s="605"/>
      <c r="G33" s="606"/>
      <c r="I33"/>
      <c r="K33"/>
    </row>
    <row r="34" spans="1:11" s="94" customFormat="1">
      <c r="A34" s="597"/>
      <c r="B34" s="604"/>
      <c r="C34" s="585" t="s">
        <v>701</v>
      </c>
      <c r="D34" s="604"/>
      <c r="E34" s="587"/>
      <c r="F34" s="598"/>
      <c r="G34" s="599"/>
      <c r="I34"/>
      <c r="K34"/>
    </row>
    <row r="35" spans="1:11" s="94" customFormat="1">
      <c r="A35" s="597"/>
      <c r="B35" s="604"/>
      <c r="C35" s="585" t="s">
        <v>702</v>
      </c>
      <c r="D35" s="604"/>
      <c r="E35" s="587"/>
      <c r="F35" s="598"/>
      <c r="G35" s="599"/>
      <c r="I35"/>
      <c r="K35"/>
    </row>
    <row r="36" spans="1:11" s="94" customFormat="1">
      <c r="A36" s="597"/>
      <c r="B36" s="604"/>
      <c r="C36" s="585" t="s">
        <v>703</v>
      </c>
      <c r="D36" s="604"/>
      <c r="E36" s="587"/>
      <c r="F36" s="598"/>
      <c r="G36" s="599"/>
      <c r="I36"/>
      <c r="K36"/>
    </row>
    <row r="37" spans="1:11" s="94" customFormat="1">
      <c r="A37" s="597"/>
      <c r="B37" s="604"/>
      <c r="C37" s="585" t="s">
        <v>1867</v>
      </c>
      <c r="D37" s="604"/>
      <c r="E37" s="587"/>
      <c r="F37" s="598"/>
      <c r="G37" s="599"/>
      <c r="I37"/>
      <c r="K37"/>
    </row>
    <row r="38" spans="1:11" s="94" customFormat="1">
      <c r="A38" s="597"/>
      <c r="B38" s="604"/>
      <c r="C38" s="585" t="s">
        <v>671</v>
      </c>
      <c r="D38" s="604"/>
      <c r="E38" s="587"/>
      <c r="F38" s="598"/>
      <c r="G38" s="599"/>
      <c r="I38"/>
      <c r="K38"/>
    </row>
    <row r="39" spans="1:11" s="94" customFormat="1">
      <c r="A39" s="597"/>
      <c r="B39" s="604"/>
      <c r="C39" s="585" t="s">
        <v>672</v>
      </c>
      <c r="D39" s="604"/>
      <c r="E39" s="587"/>
      <c r="F39" s="598"/>
      <c r="G39" s="599"/>
      <c r="I39"/>
      <c r="K39"/>
    </row>
    <row r="40" spans="1:11" s="95" customFormat="1">
      <c r="A40" s="597"/>
      <c r="B40" s="585"/>
      <c r="C40" s="585" t="s">
        <v>1863</v>
      </c>
      <c r="D40" s="585"/>
      <c r="E40" s="587"/>
      <c r="F40" s="598"/>
      <c r="G40" s="599"/>
    </row>
    <row r="41" spans="1:11" s="94" customFormat="1">
      <c r="A41" s="597"/>
      <c r="B41" s="604"/>
      <c r="C41" s="585" t="s">
        <v>1865</v>
      </c>
      <c r="D41" s="604"/>
      <c r="E41" s="587"/>
      <c r="F41" s="598"/>
      <c r="G41" s="599"/>
      <c r="I41"/>
      <c r="K41"/>
    </row>
    <row r="42" spans="1:11" s="95" customFormat="1">
      <c r="A42" s="597"/>
      <c r="B42" s="585"/>
      <c r="C42" s="602" t="s">
        <v>2737</v>
      </c>
      <c r="D42" s="585"/>
      <c r="E42" s="587"/>
      <c r="F42" s="598"/>
      <c r="G42" s="599"/>
    </row>
    <row r="43" spans="1:11" s="95" customFormat="1">
      <c r="A43" s="589" t="s">
        <v>1971</v>
      </c>
      <c r="B43" s="590" t="s">
        <v>704</v>
      </c>
      <c r="C43" s="591" t="s">
        <v>705</v>
      </c>
      <c r="D43" s="592">
        <v>2</v>
      </c>
      <c r="E43" s="593"/>
      <c r="F43" s="98">
        <v>0</v>
      </c>
      <c r="G43" s="595">
        <f>D43*F43</f>
        <v>0</v>
      </c>
    </row>
    <row r="44" spans="1:11" s="94" customFormat="1">
      <c r="A44" s="597"/>
      <c r="B44" s="604"/>
      <c r="C44" s="585" t="s">
        <v>3535</v>
      </c>
      <c r="D44" s="604"/>
      <c r="E44" s="587"/>
      <c r="F44" s="605"/>
      <c r="G44" s="606"/>
      <c r="I44"/>
      <c r="K44"/>
    </row>
    <row r="45" spans="1:11" s="94" customFormat="1">
      <c r="A45" s="597"/>
      <c r="B45" s="604"/>
      <c r="C45" s="585" t="s">
        <v>663</v>
      </c>
      <c r="D45" s="604"/>
      <c r="E45" s="587"/>
      <c r="F45" s="605"/>
      <c r="G45" s="606"/>
      <c r="I45"/>
      <c r="K45"/>
    </row>
    <row r="46" spans="1:11" s="94" customFormat="1">
      <c r="A46" s="597"/>
      <c r="B46" s="604"/>
      <c r="C46" s="585" t="s">
        <v>706</v>
      </c>
      <c r="D46" s="604"/>
      <c r="E46" s="587"/>
      <c r="F46" s="598"/>
      <c r="G46" s="599"/>
      <c r="I46"/>
      <c r="K46"/>
    </row>
    <row r="47" spans="1:11" s="94" customFormat="1">
      <c r="A47" s="597"/>
      <c r="B47" s="604"/>
      <c r="C47" s="585" t="s">
        <v>702</v>
      </c>
      <c r="D47" s="604"/>
      <c r="E47" s="587"/>
      <c r="F47" s="598"/>
      <c r="G47" s="599"/>
      <c r="I47"/>
      <c r="K47"/>
    </row>
    <row r="48" spans="1:11" s="94" customFormat="1">
      <c r="A48" s="597"/>
      <c r="B48" s="604"/>
      <c r="C48" s="585" t="s">
        <v>703</v>
      </c>
      <c r="D48" s="604"/>
      <c r="E48" s="587"/>
      <c r="F48" s="598"/>
      <c r="G48" s="599"/>
      <c r="I48"/>
      <c r="K48"/>
    </row>
    <row r="49" spans="1:11" s="94" customFormat="1">
      <c r="A49" s="597"/>
      <c r="B49" s="604"/>
      <c r="C49" s="585" t="s">
        <v>1867</v>
      </c>
      <c r="D49" s="604"/>
      <c r="E49" s="587"/>
      <c r="F49" s="598"/>
      <c r="G49" s="599"/>
      <c r="I49"/>
      <c r="K49"/>
    </row>
    <row r="50" spans="1:11" s="94" customFormat="1">
      <c r="A50" s="597"/>
      <c r="B50" s="604"/>
      <c r="C50" s="585" t="s">
        <v>671</v>
      </c>
      <c r="D50" s="604"/>
      <c r="E50" s="587"/>
      <c r="F50" s="598"/>
      <c r="G50" s="599"/>
      <c r="I50"/>
      <c r="K50"/>
    </row>
    <row r="51" spans="1:11" s="94" customFormat="1">
      <c r="A51" s="597"/>
      <c r="B51" s="604"/>
      <c r="C51" s="585" t="s">
        <v>672</v>
      </c>
      <c r="D51" s="604"/>
      <c r="E51" s="587"/>
      <c r="F51" s="598"/>
      <c r="G51" s="599"/>
      <c r="I51"/>
      <c r="K51"/>
    </row>
    <row r="52" spans="1:11" s="95" customFormat="1">
      <c r="A52" s="597"/>
      <c r="B52" s="585"/>
      <c r="C52" s="585" t="s">
        <v>1863</v>
      </c>
      <c r="D52" s="585"/>
      <c r="E52" s="587"/>
      <c r="F52" s="598"/>
      <c r="G52" s="599"/>
    </row>
    <row r="53" spans="1:11" s="94" customFormat="1">
      <c r="A53" s="597"/>
      <c r="B53" s="604"/>
      <c r="C53" s="585" t="s">
        <v>1865</v>
      </c>
      <c r="D53" s="604"/>
      <c r="E53" s="587"/>
      <c r="F53" s="598"/>
      <c r="G53" s="599"/>
      <c r="I53"/>
      <c r="K53"/>
    </row>
    <row r="54" spans="1:11" s="95" customFormat="1">
      <c r="A54" s="597"/>
      <c r="B54" s="585"/>
      <c r="C54" s="602" t="s">
        <v>2742</v>
      </c>
      <c r="D54" s="585"/>
      <c r="E54" s="587"/>
      <c r="F54" s="598"/>
      <c r="G54" s="599"/>
    </row>
    <row r="55" spans="1:11" s="94" customFormat="1">
      <c r="A55" s="589" t="s">
        <v>1973</v>
      </c>
      <c r="B55" s="590" t="s">
        <v>740</v>
      </c>
      <c r="C55" s="591" t="s">
        <v>741</v>
      </c>
      <c r="D55" s="592">
        <v>4</v>
      </c>
      <c r="E55" s="593"/>
      <c r="F55" s="98">
        <v>0</v>
      </c>
      <c r="G55" s="595">
        <f>D55*F55</f>
        <v>0</v>
      </c>
      <c r="I55"/>
      <c r="K55"/>
    </row>
    <row r="56" spans="1:11" s="94" customFormat="1">
      <c r="A56" s="597"/>
      <c r="B56" s="605"/>
      <c r="C56" s="585" t="s">
        <v>3536</v>
      </c>
      <c r="D56" s="611"/>
      <c r="E56" s="587"/>
      <c r="F56" s="605"/>
      <c r="G56" s="606"/>
      <c r="I56"/>
      <c r="K56"/>
    </row>
    <row r="57" spans="1:11" s="94" customFormat="1">
      <c r="A57" s="597"/>
      <c r="B57" s="605"/>
      <c r="C57" s="585" t="s">
        <v>663</v>
      </c>
      <c r="D57" s="605"/>
      <c r="E57" s="608"/>
      <c r="F57" s="605"/>
      <c r="G57" s="606"/>
      <c r="I57"/>
      <c r="K57"/>
    </row>
    <row r="58" spans="1:11" s="94" customFormat="1" ht="51">
      <c r="A58" s="597"/>
      <c r="B58" s="604"/>
      <c r="C58" s="585" t="s">
        <v>727</v>
      </c>
      <c r="D58" s="604"/>
      <c r="E58" s="587"/>
      <c r="F58" s="598"/>
      <c r="G58" s="599"/>
      <c r="I58"/>
      <c r="K58"/>
    </row>
    <row r="59" spans="1:11" s="94" customFormat="1">
      <c r="A59" s="597"/>
      <c r="B59" s="604"/>
      <c r="C59" s="585" t="s">
        <v>687</v>
      </c>
      <c r="D59" s="604"/>
      <c r="E59" s="587"/>
      <c r="F59" s="598"/>
      <c r="G59" s="599"/>
      <c r="I59"/>
      <c r="K59"/>
    </row>
    <row r="60" spans="1:11" s="94" customFormat="1">
      <c r="A60" s="597"/>
      <c r="B60" s="604"/>
      <c r="C60" s="585" t="s">
        <v>728</v>
      </c>
      <c r="D60" s="604"/>
      <c r="E60" s="587"/>
      <c r="F60" s="598"/>
      <c r="G60" s="599"/>
      <c r="I60"/>
      <c r="K60"/>
    </row>
    <row r="61" spans="1:11" s="94" customFormat="1" ht="25.5">
      <c r="A61" s="597"/>
      <c r="B61" s="604"/>
      <c r="C61" s="585" t="s">
        <v>689</v>
      </c>
      <c r="D61" s="604"/>
      <c r="E61" s="587"/>
      <c r="F61" s="598"/>
      <c r="G61" s="599"/>
      <c r="I61"/>
      <c r="K61"/>
    </row>
    <row r="62" spans="1:11" s="94" customFormat="1">
      <c r="A62" s="597"/>
      <c r="B62" s="604"/>
      <c r="C62" s="585" t="s">
        <v>742</v>
      </c>
      <c r="D62" s="604"/>
      <c r="E62" s="587"/>
      <c r="F62" s="598"/>
      <c r="G62" s="599"/>
      <c r="I62"/>
      <c r="K62"/>
    </row>
    <row r="63" spans="1:11" s="94" customFormat="1">
      <c r="A63" s="597"/>
      <c r="B63" s="604"/>
      <c r="C63" s="585" t="s">
        <v>731</v>
      </c>
      <c r="D63" s="604"/>
      <c r="E63" s="587"/>
      <c r="F63" s="598"/>
      <c r="G63" s="599"/>
      <c r="I63"/>
      <c r="K63"/>
    </row>
    <row r="64" spans="1:11" s="94" customFormat="1">
      <c r="A64" s="597"/>
      <c r="B64" s="604"/>
      <c r="C64" s="585" t="s">
        <v>743</v>
      </c>
      <c r="D64" s="604"/>
      <c r="E64" s="587"/>
      <c r="F64" s="598"/>
      <c r="G64" s="599"/>
      <c r="I64"/>
      <c r="K64"/>
    </row>
    <row r="65" spans="1:11" s="94" customFormat="1">
      <c r="A65" s="597"/>
      <c r="B65" s="604"/>
      <c r="C65" s="585" t="s">
        <v>744</v>
      </c>
      <c r="D65" s="604"/>
      <c r="E65" s="587"/>
      <c r="F65" s="598"/>
      <c r="G65" s="599"/>
      <c r="I65"/>
      <c r="K65"/>
    </row>
    <row r="66" spans="1:11" s="94" customFormat="1">
      <c r="A66" s="597"/>
      <c r="B66" s="604"/>
      <c r="C66" s="585" t="s">
        <v>745</v>
      </c>
      <c r="D66" s="604"/>
      <c r="E66" s="587"/>
      <c r="F66" s="598"/>
      <c r="G66" s="599"/>
      <c r="I66"/>
      <c r="K66"/>
    </row>
    <row r="67" spans="1:11" s="94" customFormat="1">
      <c r="A67" s="597"/>
      <c r="B67" s="604"/>
      <c r="C67" s="585" t="s">
        <v>734</v>
      </c>
      <c r="D67" s="604"/>
      <c r="E67" s="587"/>
      <c r="F67" s="598"/>
      <c r="G67" s="599"/>
      <c r="I67"/>
      <c r="K67"/>
    </row>
    <row r="68" spans="1:11" s="94" customFormat="1">
      <c r="A68" s="597"/>
      <c r="B68" s="604"/>
      <c r="C68" s="585" t="s">
        <v>746</v>
      </c>
      <c r="D68" s="604"/>
      <c r="E68" s="587"/>
      <c r="F68" s="598"/>
      <c r="G68" s="599"/>
      <c r="I68"/>
      <c r="K68"/>
    </row>
    <row r="69" spans="1:11" s="94" customFormat="1">
      <c r="A69" s="597"/>
      <c r="B69" s="604"/>
      <c r="C69" s="585" t="s">
        <v>735</v>
      </c>
      <c r="D69" s="604"/>
      <c r="E69" s="587"/>
      <c r="F69" s="598"/>
      <c r="G69" s="599"/>
      <c r="I69"/>
      <c r="K69"/>
    </row>
    <row r="70" spans="1:11" s="94" customFormat="1" ht="38.25">
      <c r="A70" s="597"/>
      <c r="B70" s="604"/>
      <c r="C70" s="585" t="s">
        <v>747</v>
      </c>
      <c r="D70" s="604"/>
      <c r="E70" s="587"/>
      <c r="F70" s="598"/>
      <c r="G70" s="599"/>
      <c r="I70"/>
      <c r="K70"/>
    </row>
    <row r="71" spans="1:11" s="94" customFormat="1">
      <c r="A71" s="597"/>
      <c r="B71" s="604"/>
      <c r="C71" s="585" t="s">
        <v>2745</v>
      </c>
      <c r="D71" s="604"/>
      <c r="E71" s="587"/>
      <c r="F71" s="598"/>
      <c r="G71" s="599"/>
      <c r="I71"/>
      <c r="K71"/>
    </row>
    <row r="72" spans="1:11" s="94" customFormat="1">
      <c r="A72" s="597"/>
      <c r="B72" s="604"/>
      <c r="C72" s="585" t="s">
        <v>748</v>
      </c>
      <c r="D72" s="604"/>
      <c r="E72" s="587"/>
      <c r="F72" s="598"/>
      <c r="G72" s="599"/>
      <c r="I72"/>
      <c r="K72"/>
    </row>
    <row r="73" spans="1:11" s="94" customFormat="1">
      <c r="A73" s="597"/>
      <c r="B73" s="604"/>
      <c r="C73" s="585" t="s">
        <v>749</v>
      </c>
      <c r="D73" s="604"/>
      <c r="E73" s="587"/>
      <c r="F73" s="598"/>
      <c r="G73" s="599"/>
      <c r="I73"/>
      <c r="K73"/>
    </row>
    <row r="74" spans="1:11" s="94" customFormat="1">
      <c r="A74" s="597"/>
      <c r="B74" s="604"/>
      <c r="C74" s="585" t="s">
        <v>750</v>
      </c>
      <c r="D74" s="604"/>
      <c r="E74" s="587"/>
      <c r="F74" s="598"/>
      <c r="G74" s="599"/>
      <c r="I74"/>
      <c r="K74"/>
    </row>
    <row r="75" spans="1:11" s="94" customFormat="1">
      <c r="A75" s="597"/>
      <c r="B75" s="604"/>
      <c r="C75" s="585" t="s">
        <v>1875</v>
      </c>
      <c r="D75" s="604"/>
      <c r="E75" s="587"/>
      <c r="F75" s="598"/>
      <c r="G75" s="599"/>
      <c r="I75"/>
      <c r="K75"/>
    </row>
    <row r="76" spans="1:11" s="95" customFormat="1">
      <c r="A76" s="597"/>
      <c r="B76" s="585"/>
      <c r="C76" s="602" t="s">
        <v>2746</v>
      </c>
      <c r="D76" s="585"/>
      <c r="E76" s="587"/>
      <c r="F76" s="598"/>
      <c r="G76" s="599"/>
    </row>
    <row r="77" spans="1:11" s="95" customFormat="1">
      <c r="A77" s="589" t="s">
        <v>3409</v>
      </c>
      <c r="B77" s="590" t="s">
        <v>757</v>
      </c>
      <c r="C77" s="591" t="s">
        <v>758</v>
      </c>
      <c r="D77" s="592">
        <v>8</v>
      </c>
      <c r="E77" s="593"/>
      <c r="F77" s="98">
        <v>0</v>
      </c>
      <c r="G77" s="595">
        <f>D77*F77</f>
        <v>0</v>
      </c>
    </row>
    <row r="78" spans="1:11" s="94" customFormat="1">
      <c r="A78" s="597"/>
      <c r="B78" s="604"/>
      <c r="C78" s="585" t="s">
        <v>759</v>
      </c>
      <c r="D78" s="604"/>
      <c r="E78" s="587"/>
      <c r="F78" s="605"/>
      <c r="G78" s="606"/>
      <c r="I78"/>
      <c r="K78"/>
    </row>
    <row r="79" spans="1:11" s="94" customFormat="1">
      <c r="A79" s="597"/>
      <c r="B79" s="604"/>
      <c r="C79" s="585" t="s">
        <v>663</v>
      </c>
      <c r="D79" s="604"/>
      <c r="E79" s="587"/>
      <c r="F79" s="605"/>
      <c r="G79" s="606"/>
      <c r="I79"/>
      <c r="K79"/>
    </row>
    <row r="80" spans="1:11" s="94" customFormat="1">
      <c r="A80" s="597"/>
      <c r="B80" s="604"/>
      <c r="C80" s="585" t="s">
        <v>760</v>
      </c>
      <c r="D80" s="604"/>
      <c r="E80" s="613"/>
      <c r="F80" s="605"/>
      <c r="G80" s="606"/>
      <c r="I80"/>
      <c r="K80"/>
    </row>
    <row r="81" spans="1:11" s="94" customFormat="1">
      <c r="A81" s="597"/>
      <c r="B81" s="604"/>
      <c r="C81" s="585" t="s">
        <v>2752</v>
      </c>
      <c r="D81" s="604"/>
      <c r="E81" s="587"/>
      <c r="F81" s="605"/>
      <c r="G81" s="606"/>
      <c r="I81"/>
      <c r="K81"/>
    </row>
    <row r="82" spans="1:11" s="94" customFormat="1">
      <c r="A82" s="597"/>
      <c r="B82" s="604"/>
      <c r="C82" s="585" t="s">
        <v>761</v>
      </c>
      <c r="D82" s="604"/>
      <c r="E82" s="587"/>
      <c r="F82" s="605"/>
      <c r="G82" s="606"/>
      <c r="I82"/>
      <c r="K82"/>
    </row>
    <row r="83" spans="1:11" s="94" customFormat="1">
      <c r="A83" s="597"/>
      <c r="B83" s="604"/>
      <c r="C83" s="585" t="s">
        <v>2753</v>
      </c>
      <c r="D83" s="604"/>
      <c r="E83" s="587"/>
      <c r="F83" s="605"/>
      <c r="G83" s="606"/>
      <c r="I83"/>
      <c r="K83"/>
    </row>
    <row r="84" spans="1:11" s="94" customFormat="1" ht="25.5">
      <c r="A84" s="597"/>
      <c r="B84" s="604"/>
      <c r="C84" s="585" t="s">
        <v>2754</v>
      </c>
      <c r="D84" s="604"/>
      <c r="E84" s="587"/>
      <c r="F84" s="605"/>
      <c r="G84" s="606"/>
      <c r="I84"/>
      <c r="K84"/>
    </row>
    <row r="85" spans="1:11" s="95" customFormat="1">
      <c r="A85" s="597"/>
      <c r="B85" s="585"/>
      <c r="C85" s="602" t="s">
        <v>2755</v>
      </c>
      <c r="D85" s="585"/>
      <c r="E85" s="587"/>
      <c r="F85" s="598"/>
      <c r="G85" s="599"/>
    </row>
    <row r="86" spans="1:11" s="95" customFormat="1">
      <c r="A86" s="589" t="s">
        <v>3410</v>
      </c>
      <c r="B86" s="590" t="s">
        <v>762</v>
      </c>
      <c r="C86" s="591" t="s">
        <v>763</v>
      </c>
      <c r="D86" s="592">
        <v>4</v>
      </c>
      <c r="E86" s="593"/>
      <c r="F86" s="98">
        <v>0</v>
      </c>
      <c r="G86" s="595">
        <f>D86*F86</f>
        <v>0</v>
      </c>
    </row>
    <row r="87" spans="1:11" s="94" customFormat="1">
      <c r="A87" s="597"/>
      <c r="B87" s="604"/>
      <c r="C87" s="585" t="s">
        <v>3536</v>
      </c>
      <c r="D87" s="603"/>
      <c r="E87" s="587"/>
      <c r="F87" s="605"/>
      <c r="G87" s="606"/>
      <c r="I87"/>
      <c r="K87"/>
    </row>
    <row r="88" spans="1:11" s="94" customFormat="1">
      <c r="A88" s="597"/>
      <c r="B88" s="604"/>
      <c r="C88" s="585" t="s">
        <v>663</v>
      </c>
      <c r="D88" s="604"/>
      <c r="E88" s="587"/>
      <c r="F88" s="605"/>
      <c r="G88" s="606"/>
      <c r="I88"/>
      <c r="K88"/>
    </row>
    <row r="89" spans="1:11" s="94" customFormat="1" ht="51">
      <c r="A89" s="597"/>
      <c r="B89" s="604"/>
      <c r="C89" s="585" t="s">
        <v>727</v>
      </c>
      <c r="D89" s="604"/>
      <c r="E89" s="587"/>
      <c r="F89" s="605"/>
      <c r="G89" s="606"/>
      <c r="I89"/>
      <c r="K89"/>
    </row>
    <row r="90" spans="1:11" s="94" customFormat="1">
      <c r="A90" s="597"/>
      <c r="B90" s="604"/>
      <c r="C90" s="585" t="s">
        <v>687</v>
      </c>
      <c r="D90" s="604"/>
      <c r="E90" s="587"/>
      <c r="F90" s="605"/>
      <c r="G90" s="606"/>
      <c r="I90"/>
      <c r="K90"/>
    </row>
    <row r="91" spans="1:11" s="94" customFormat="1">
      <c r="A91" s="597"/>
      <c r="B91" s="604"/>
      <c r="C91" s="585" t="s">
        <v>728</v>
      </c>
      <c r="D91" s="604"/>
      <c r="E91" s="587"/>
      <c r="F91" s="605"/>
      <c r="G91" s="606"/>
      <c r="I91"/>
      <c r="K91"/>
    </row>
    <row r="92" spans="1:11" s="94" customFormat="1" ht="25.5">
      <c r="A92" s="597"/>
      <c r="B92" s="604"/>
      <c r="C92" s="585" t="s">
        <v>764</v>
      </c>
      <c r="D92" s="604"/>
      <c r="E92" s="587"/>
      <c r="F92" s="605"/>
      <c r="G92" s="606"/>
      <c r="I92"/>
      <c r="K92"/>
    </row>
    <row r="93" spans="1:11" s="94" customFormat="1">
      <c r="A93" s="597"/>
      <c r="B93" s="604"/>
      <c r="C93" s="585" t="s">
        <v>742</v>
      </c>
      <c r="D93" s="604"/>
      <c r="E93" s="587"/>
      <c r="F93" s="605"/>
      <c r="G93" s="606"/>
      <c r="I93"/>
      <c r="K93"/>
    </row>
    <row r="94" spans="1:11" s="94" customFormat="1">
      <c r="A94" s="597"/>
      <c r="B94" s="604"/>
      <c r="C94" s="585" t="s">
        <v>731</v>
      </c>
      <c r="D94" s="604"/>
      <c r="E94" s="587"/>
      <c r="F94" s="605"/>
      <c r="G94" s="606"/>
      <c r="I94"/>
      <c r="K94"/>
    </row>
    <row r="95" spans="1:11" s="94" customFormat="1">
      <c r="A95" s="597"/>
      <c r="B95" s="604"/>
      <c r="C95" s="585" t="s">
        <v>765</v>
      </c>
      <c r="D95" s="604"/>
      <c r="E95" s="587"/>
      <c r="F95" s="605"/>
      <c r="G95" s="606"/>
      <c r="I95"/>
      <c r="K95"/>
    </row>
    <row r="96" spans="1:11" s="94" customFormat="1">
      <c r="A96" s="597"/>
      <c r="B96" s="604"/>
      <c r="C96" s="585" t="s">
        <v>766</v>
      </c>
      <c r="D96" s="604"/>
      <c r="E96" s="587"/>
      <c r="F96" s="605"/>
      <c r="G96" s="606"/>
      <c r="I96"/>
      <c r="K96"/>
    </row>
    <row r="97" spans="1:11" s="94" customFormat="1">
      <c r="A97" s="597"/>
      <c r="B97" s="604"/>
      <c r="C97" s="585" t="s">
        <v>735</v>
      </c>
      <c r="D97" s="604"/>
      <c r="E97" s="587"/>
      <c r="F97" s="605"/>
      <c r="G97" s="606"/>
      <c r="I97"/>
      <c r="K97"/>
    </row>
    <row r="98" spans="1:11" s="94" customFormat="1" ht="38.25">
      <c r="A98" s="597"/>
      <c r="B98" s="604"/>
      <c r="C98" s="585" t="s">
        <v>747</v>
      </c>
      <c r="D98" s="604"/>
      <c r="E98" s="587"/>
      <c r="F98" s="605"/>
      <c r="G98" s="606"/>
      <c r="I98"/>
      <c r="K98"/>
    </row>
    <row r="99" spans="1:11" s="94" customFormat="1">
      <c r="A99" s="597"/>
      <c r="B99" s="604"/>
      <c r="C99" s="585" t="s">
        <v>748</v>
      </c>
      <c r="D99" s="604"/>
      <c r="E99" s="587"/>
      <c r="F99" s="605"/>
      <c r="G99" s="606"/>
      <c r="I99"/>
      <c r="K99"/>
    </row>
    <row r="100" spans="1:11" s="94" customFormat="1">
      <c r="A100" s="597"/>
      <c r="B100" s="604"/>
      <c r="C100" s="585" t="s">
        <v>749</v>
      </c>
      <c r="D100" s="604"/>
      <c r="E100" s="587"/>
      <c r="F100" s="605"/>
      <c r="G100" s="606"/>
      <c r="I100"/>
      <c r="K100"/>
    </row>
    <row r="101" spans="1:11" s="94" customFormat="1">
      <c r="A101" s="597"/>
      <c r="B101" s="604"/>
      <c r="C101" s="585" t="s">
        <v>750</v>
      </c>
      <c r="D101" s="604"/>
      <c r="E101" s="587"/>
      <c r="F101" s="605"/>
      <c r="G101" s="606"/>
      <c r="I101"/>
      <c r="K101"/>
    </row>
    <row r="102" spans="1:11" s="94" customFormat="1">
      <c r="A102" s="597"/>
      <c r="B102" s="604"/>
      <c r="C102" s="585" t="s">
        <v>1875</v>
      </c>
      <c r="D102" s="604"/>
      <c r="E102" s="587"/>
      <c r="F102" s="605"/>
      <c r="G102" s="606"/>
      <c r="I102"/>
      <c r="K102"/>
    </row>
    <row r="103" spans="1:11" s="95" customFormat="1">
      <c r="A103" s="597"/>
      <c r="B103" s="585"/>
      <c r="C103" s="602" t="s">
        <v>2756</v>
      </c>
      <c r="D103" s="585"/>
      <c r="E103" s="587"/>
      <c r="F103" s="598"/>
      <c r="G103" s="599"/>
    </row>
    <row r="104" spans="1:11" s="95" customFormat="1">
      <c r="A104" s="589" t="s">
        <v>3411</v>
      </c>
      <c r="B104" s="590" t="s">
        <v>767</v>
      </c>
      <c r="C104" s="591" t="s">
        <v>768</v>
      </c>
      <c r="D104" s="592">
        <v>1</v>
      </c>
      <c r="E104" s="593"/>
      <c r="F104" s="98">
        <v>0</v>
      </c>
      <c r="G104" s="595">
        <f>D104*F104</f>
        <v>0</v>
      </c>
    </row>
    <row r="105" spans="1:11" s="94" customFormat="1">
      <c r="A105" s="597"/>
      <c r="B105" s="604"/>
      <c r="C105" s="585" t="s">
        <v>456</v>
      </c>
      <c r="D105" s="604"/>
      <c r="E105" s="587"/>
      <c r="F105" s="605"/>
      <c r="G105" s="606"/>
      <c r="I105"/>
      <c r="K105"/>
    </row>
    <row r="106" spans="1:11" s="94" customFormat="1">
      <c r="A106" s="597"/>
      <c r="B106" s="604"/>
      <c r="C106" s="585" t="s">
        <v>769</v>
      </c>
      <c r="D106" s="604"/>
      <c r="E106" s="587"/>
      <c r="F106" s="605"/>
      <c r="G106" s="606"/>
      <c r="I106"/>
      <c r="K106"/>
    </row>
    <row r="107" spans="1:11" s="94" customFormat="1">
      <c r="A107" s="597"/>
      <c r="B107" s="604"/>
      <c r="C107" s="585" t="s">
        <v>770</v>
      </c>
      <c r="D107" s="604"/>
      <c r="E107" s="587"/>
      <c r="F107" s="605"/>
      <c r="G107" s="606"/>
      <c r="I107"/>
      <c r="K107"/>
    </row>
    <row r="108" spans="1:11" s="94" customFormat="1">
      <c r="A108" s="597"/>
      <c r="B108" s="604"/>
      <c r="C108" s="585" t="s">
        <v>771</v>
      </c>
      <c r="D108" s="604"/>
      <c r="E108" s="587"/>
      <c r="F108" s="605"/>
      <c r="G108" s="606"/>
      <c r="I108"/>
      <c r="K108"/>
    </row>
    <row r="109" spans="1:11" s="94" customFormat="1">
      <c r="A109" s="597"/>
      <c r="B109" s="604"/>
      <c r="C109" s="585" t="s">
        <v>772</v>
      </c>
      <c r="D109" s="604"/>
      <c r="E109" s="587"/>
      <c r="F109" s="605"/>
      <c r="G109" s="606"/>
      <c r="I109"/>
      <c r="K109"/>
    </row>
    <row r="110" spans="1:11" s="94" customFormat="1" ht="25.5">
      <c r="A110" s="597"/>
      <c r="B110" s="604"/>
      <c r="C110" s="585" t="s">
        <v>773</v>
      </c>
      <c r="D110" s="604"/>
      <c r="E110" s="613"/>
      <c r="F110" s="605"/>
      <c r="G110" s="606"/>
      <c r="I110"/>
      <c r="K110"/>
    </row>
    <row r="111" spans="1:11" s="94" customFormat="1">
      <c r="A111" s="597"/>
      <c r="B111" s="604"/>
      <c r="C111" s="585" t="s">
        <v>774</v>
      </c>
      <c r="D111" s="604"/>
      <c r="E111" s="587"/>
      <c r="F111" s="605"/>
      <c r="G111" s="606"/>
      <c r="I111"/>
      <c r="K111"/>
    </row>
    <row r="112" spans="1:11" s="95" customFormat="1">
      <c r="A112" s="597"/>
      <c r="B112" s="585"/>
      <c r="C112" s="602" t="s">
        <v>2757</v>
      </c>
      <c r="D112" s="585"/>
      <c r="E112" s="587"/>
      <c r="F112" s="598"/>
      <c r="G112" s="599"/>
    </row>
    <row r="113" spans="1:11" s="95" customFormat="1">
      <c r="A113" s="597"/>
      <c r="B113" s="585"/>
      <c r="C113" s="626"/>
      <c r="D113" s="585"/>
      <c r="E113" s="587"/>
      <c r="F113" s="598"/>
      <c r="G113" s="599"/>
    </row>
    <row r="114" spans="1:11" s="95" customFormat="1">
      <c r="A114" s="627"/>
      <c r="B114" s="905"/>
      <c r="C114" s="629" t="s">
        <v>3119</v>
      </c>
      <c r="D114" s="630"/>
      <c r="E114" s="631"/>
      <c r="F114" s="632"/>
      <c r="G114" s="633"/>
    </row>
    <row r="115" spans="1:11" s="95" customFormat="1">
      <c r="A115" s="597"/>
      <c r="B115" s="585"/>
      <c r="C115" s="625" t="s">
        <v>1033</v>
      </c>
      <c r="D115" s="585"/>
      <c r="E115" s="587"/>
      <c r="F115" s="598"/>
      <c r="G115" s="599"/>
    </row>
    <row r="116" spans="1:11" s="95" customFormat="1" ht="25.5">
      <c r="A116" s="597"/>
      <c r="B116" s="585"/>
      <c r="C116" s="634" t="s">
        <v>3268</v>
      </c>
      <c r="D116" s="585"/>
      <c r="E116" s="587"/>
      <c r="F116" s="598"/>
      <c r="G116" s="599"/>
    </row>
    <row r="117" spans="1:11" s="95" customFormat="1">
      <c r="A117" s="597"/>
      <c r="B117" s="585"/>
      <c r="C117" s="634" t="s">
        <v>3275</v>
      </c>
      <c r="D117" s="585"/>
      <c r="E117" s="587"/>
      <c r="F117" s="598"/>
      <c r="G117" s="599"/>
    </row>
    <row r="118" spans="1:11" s="95" customFormat="1">
      <c r="A118" s="597"/>
      <c r="B118" s="585"/>
      <c r="C118" s="634" t="s">
        <v>3269</v>
      </c>
      <c r="D118" s="585"/>
      <c r="E118" s="587"/>
      <c r="F118" s="598"/>
      <c r="G118" s="599"/>
    </row>
    <row r="119" spans="1:11" s="95" customFormat="1">
      <c r="A119" s="597"/>
      <c r="B119" s="585"/>
      <c r="C119" s="634" t="s">
        <v>3270</v>
      </c>
      <c r="D119" s="585"/>
      <c r="E119" s="587"/>
      <c r="F119" s="598"/>
      <c r="G119" s="599"/>
    </row>
    <row r="120" spans="1:11" s="95" customFormat="1">
      <c r="A120" s="597"/>
      <c r="B120" s="585"/>
      <c r="C120" s="634" t="s">
        <v>3272</v>
      </c>
      <c r="D120" s="585"/>
      <c r="E120" s="587"/>
      <c r="F120" s="598"/>
      <c r="G120" s="599"/>
    </row>
    <row r="121" spans="1:11" s="95" customFormat="1">
      <c r="A121" s="597"/>
      <c r="B121" s="585"/>
      <c r="C121" s="634" t="s">
        <v>3271</v>
      </c>
      <c r="D121" s="585"/>
      <c r="E121" s="587"/>
      <c r="F121" s="598"/>
      <c r="G121" s="599"/>
    </row>
    <row r="122" spans="1:11" s="95" customFormat="1">
      <c r="A122" s="597"/>
      <c r="B122" s="585"/>
      <c r="C122" s="634" t="s">
        <v>3273</v>
      </c>
      <c r="D122" s="585"/>
      <c r="E122" s="587"/>
      <c r="F122" s="598"/>
      <c r="G122" s="599"/>
    </row>
    <row r="123" spans="1:11" s="95" customFormat="1">
      <c r="A123" s="597"/>
      <c r="B123" s="585"/>
      <c r="C123" s="634" t="s">
        <v>3274</v>
      </c>
      <c r="D123" s="585"/>
      <c r="E123" s="587"/>
      <c r="F123" s="598"/>
      <c r="G123" s="599"/>
    </row>
    <row r="124" spans="1:11" s="94" customFormat="1">
      <c r="A124" s="589" t="s">
        <v>3412</v>
      </c>
      <c r="B124" s="590" t="s">
        <v>1182</v>
      </c>
      <c r="C124" s="591" t="s">
        <v>1183</v>
      </c>
      <c r="D124" s="592">
        <v>8</v>
      </c>
      <c r="E124" s="593"/>
      <c r="F124" s="98">
        <v>0</v>
      </c>
      <c r="G124" s="595">
        <f>D124*F124</f>
        <v>0</v>
      </c>
      <c r="H124" s="95"/>
      <c r="I124"/>
      <c r="K124"/>
    </row>
    <row r="125" spans="1:11" s="94" customFormat="1">
      <c r="A125" s="597"/>
      <c r="B125" s="614"/>
      <c r="C125" s="585" t="s">
        <v>759</v>
      </c>
      <c r="D125" s="635"/>
      <c r="E125" s="796" t="s">
        <v>3682</v>
      </c>
      <c r="F125" s="617"/>
      <c r="G125" s="618"/>
      <c r="H125" s="95"/>
      <c r="I125"/>
      <c r="K125"/>
    </row>
    <row r="126" spans="1:11" s="95" customFormat="1">
      <c r="A126" s="597"/>
      <c r="B126" s="614"/>
      <c r="C126" s="585" t="s">
        <v>663</v>
      </c>
      <c r="D126" s="614"/>
      <c r="E126" s="794"/>
      <c r="F126" s="617"/>
      <c r="G126" s="618"/>
      <c r="I126"/>
      <c r="J126" s="94"/>
      <c r="K126"/>
    </row>
    <row r="127" spans="1:11" s="95" customFormat="1" ht="25.5">
      <c r="A127" s="597"/>
      <c r="B127" s="614"/>
      <c r="C127" s="637" t="s">
        <v>1184</v>
      </c>
      <c r="D127" s="614"/>
      <c r="E127" s="587"/>
      <c r="F127" s="617"/>
      <c r="G127" s="618"/>
      <c r="I127"/>
      <c r="J127" s="94"/>
      <c r="K127"/>
    </row>
    <row r="128" spans="1:11" s="95" customFormat="1">
      <c r="A128" s="597"/>
      <c r="B128" s="614"/>
      <c r="C128" s="637" t="s">
        <v>1185</v>
      </c>
      <c r="D128" s="614"/>
      <c r="E128" s="587"/>
      <c r="F128" s="617"/>
      <c r="G128" s="618"/>
      <c r="I128"/>
      <c r="J128" s="94"/>
      <c r="K128"/>
    </row>
    <row r="129" spans="1:11" s="95" customFormat="1" ht="25.5">
      <c r="A129" s="597"/>
      <c r="B129" s="614"/>
      <c r="C129" s="637" t="s">
        <v>1186</v>
      </c>
      <c r="D129" s="614"/>
      <c r="E129" s="587"/>
      <c r="F129" s="617"/>
      <c r="G129" s="618"/>
      <c r="I129"/>
      <c r="J129" s="94"/>
      <c r="K129"/>
    </row>
    <row r="130" spans="1:11" s="95" customFormat="1">
      <c r="A130" s="597"/>
      <c r="B130" s="614"/>
      <c r="C130" s="637" t="s">
        <v>2309</v>
      </c>
      <c r="D130" s="614"/>
      <c r="E130" s="587"/>
      <c r="F130" s="617"/>
      <c r="G130" s="618"/>
      <c r="I130"/>
      <c r="J130" s="94"/>
      <c r="K130"/>
    </row>
    <row r="131" spans="1:11" s="95" customFormat="1">
      <c r="A131" s="597"/>
      <c r="B131" s="614"/>
      <c r="C131" s="637" t="s">
        <v>1187</v>
      </c>
      <c r="D131" s="614"/>
      <c r="E131" s="587"/>
      <c r="F131" s="617"/>
      <c r="G131" s="618"/>
    </row>
    <row r="132" spans="1:11" s="95" customFormat="1" ht="25.5">
      <c r="A132" s="597"/>
      <c r="B132" s="614"/>
      <c r="C132" s="637" t="s">
        <v>1188</v>
      </c>
      <c r="D132" s="614"/>
      <c r="E132" s="587"/>
      <c r="F132" s="617"/>
      <c r="G132" s="618"/>
      <c r="I132"/>
      <c r="J132" s="94"/>
      <c r="K132"/>
    </row>
    <row r="133" spans="1:11" s="95" customFormat="1" ht="25.5">
      <c r="A133" s="597"/>
      <c r="B133" s="614"/>
      <c r="C133" s="637" t="s">
        <v>1189</v>
      </c>
      <c r="D133" s="614"/>
      <c r="E133" s="587"/>
      <c r="F133" s="617"/>
      <c r="G133" s="618"/>
      <c r="I133"/>
      <c r="J133" s="94"/>
      <c r="K133"/>
    </row>
    <row r="134" spans="1:11" s="615" customFormat="1" ht="25.5">
      <c r="A134" s="597"/>
      <c r="B134" s="614"/>
      <c r="C134" s="637" t="s">
        <v>2310</v>
      </c>
      <c r="D134" s="614"/>
      <c r="E134" s="587"/>
      <c r="F134" s="617"/>
      <c r="G134" s="618"/>
      <c r="H134" s="95"/>
      <c r="I134"/>
      <c r="J134" s="94"/>
      <c r="K134"/>
    </row>
    <row r="135" spans="1:11" s="615" customFormat="1">
      <c r="A135" s="597"/>
      <c r="B135" s="614"/>
      <c r="C135" s="637" t="s">
        <v>2311</v>
      </c>
      <c r="D135" s="614"/>
      <c r="E135" s="587"/>
      <c r="F135" s="617"/>
      <c r="G135" s="618"/>
      <c r="H135" s="95"/>
      <c r="I135"/>
      <c r="J135" s="94"/>
      <c r="K135"/>
    </row>
    <row r="136" spans="1:11" s="615" customFormat="1">
      <c r="A136" s="597"/>
      <c r="B136" s="614"/>
      <c r="C136" s="637" t="s">
        <v>1190</v>
      </c>
      <c r="D136" s="614"/>
      <c r="E136" s="587"/>
      <c r="F136" s="617"/>
      <c r="G136" s="618"/>
      <c r="H136" s="95"/>
      <c r="I136" s="95"/>
      <c r="J136" s="95"/>
      <c r="K136" s="95"/>
    </row>
    <row r="137" spans="1:11" s="615" customFormat="1" ht="25.5">
      <c r="A137" s="597"/>
      <c r="B137" s="614"/>
      <c r="C137" s="637" t="s">
        <v>2889</v>
      </c>
      <c r="D137" s="614"/>
      <c r="E137" s="587"/>
      <c r="F137" s="617"/>
      <c r="G137" s="618"/>
      <c r="H137" s="95"/>
      <c r="I137"/>
      <c r="J137" s="94"/>
      <c r="K137"/>
    </row>
    <row r="138" spans="1:11" s="615" customFormat="1">
      <c r="A138" s="597"/>
      <c r="B138" s="614"/>
      <c r="C138" s="638" t="s">
        <v>2890</v>
      </c>
      <c r="D138" s="614"/>
      <c r="E138" s="587"/>
      <c r="F138" s="617"/>
      <c r="G138" s="618"/>
      <c r="H138" s="95"/>
      <c r="I138"/>
      <c r="J138" s="94"/>
      <c r="K138"/>
    </row>
    <row r="139" spans="1:11" s="615" customFormat="1" ht="63.75">
      <c r="A139" s="597"/>
      <c r="B139" s="614"/>
      <c r="C139" s="637" t="s">
        <v>2891</v>
      </c>
      <c r="D139" s="614"/>
      <c r="E139" s="587"/>
      <c r="F139" s="617"/>
      <c r="G139" s="618"/>
      <c r="H139" s="95"/>
      <c r="I139"/>
      <c r="J139" s="94"/>
      <c r="K139"/>
    </row>
    <row r="140" spans="1:11" s="615" customFormat="1">
      <c r="A140" s="597"/>
      <c r="B140" s="614"/>
      <c r="C140" s="638" t="s">
        <v>2892</v>
      </c>
      <c r="D140" s="614"/>
      <c r="E140" s="587"/>
      <c r="F140" s="617"/>
      <c r="G140" s="618"/>
      <c r="H140" s="95"/>
      <c r="I140"/>
      <c r="J140" s="94"/>
      <c r="K140"/>
    </row>
    <row r="141" spans="1:11" s="615" customFormat="1">
      <c r="A141" s="597"/>
      <c r="B141" s="614"/>
      <c r="C141" s="638" t="s">
        <v>2893</v>
      </c>
      <c r="D141" s="614"/>
      <c r="E141" s="587"/>
      <c r="F141" s="617"/>
      <c r="G141" s="618"/>
      <c r="H141" s="95"/>
      <c r="I141"/>
      <c r="J141" s="94"/>
      <c r="K141"/>
    </row>
    <row r="142" spans="1:11" s="615" customFormat="1">
      <c r="A142" s="597"/>
      <c r="B142" s="614"/>
      <c r="C142" s="637" t="s">
        <v>1191</v>
      </c>
      <c r="D142" s="614"/>
      <c r="E142" s="587"/>
      <c r="F142" s="617"/>
      <c r="G142" s="618"/>
      <c r="H142" s="95"/>
      <c r="I142"/>
      <c r="J142" s="94"/>
      <c r="K142"/>
    </row>
    <row r="143" spans="1:11" s="95" customFormat="1">
      <c r="A143" s="597"/>
      <c r="B143" s="614"/>
      <c r="C143" s="637" t="s">
        <v>1192</v>
      </c>
      <c r="D143" s="614"/>
      <c r="E143" s="587"/>
      <c r="F143" s="617"/>
      <c r="G143" s="618"/>
      <c r="I143"/>
      <c r="J143" s="94"/>
      <c r="K143"/>
    </row>
    <row r="144" spans="1:11" s="95" customFormat="1">
      <c r="A144" s="597"/>
      <c r="B144" s="614"/>
      <c r="C144" s="637" t="s">
        <v>1193</v>
      </c>
      <c r="D144" s="614"/>
      <c r="E144" s="587"/>
      <c r="F144" s="617"/>
      <c r="G144" s="618"/>
      <c r="I144"/>
      <c r="J144" s="94"/>
      <c r="K144"/>
    </row>
    <row r="145" spans="1:11" s="95" customFormat="1">
      <c r="A145" s="597"/>
      <c r="B145" s="614"/>
      <c r="C145" s="637" t="s">
        <v>1194</v>
      </c>
      <c r="D145" s="614"/>
      <c r="E145" s="587"/>
      <c r="F145" s="617"/>
      <c r="G145" s="618"/>
      <c r="I145"/>
      <c r="J145" s="94"/>
      <c r="K145"/>
    </row>
    <row r="146" spans="1:11" s="95" customFormat="1">
      <c r="A146" s="597"/>
      <c r="B146" s="614"/>
      <c r="C146" s="637" t="s">
        <v>1195</v>
      </c>
      <c r="D146" s="614"/>
      <c r="E146" s="587"/>
      <c r="F146" s="617"/>
      <c r="G146" s="618"/>
      <c r="I146"/>
      <c r="J146" s="94"/>
      <c r="K146"/>
    </row>
    <row r="147" spans="1:11" s="95" customFormat="1">
      <c r="A147" s="597"/>
      <c r="B147" s="614"/>
      <c r="C147" s="637" t="s">
        <v>1196</v>
      </c>
      <c r="D147" s="614"/>
      <c r="E147" s="587"/>
      <c r="F147" s="617"/>
      <c r="G147" s="618"/>
      <c r="I147"/>
      <c r="J147" s="94"/>
      <c r="K147"/>
    </row>
    <row r="148" spans="1:11" s="95" customFormat="1">
      <c r="A148" s="597"/>
      <c r="B148" s="614"/>
      <c r="C148" s="639" t="s">
        <v>1197</v>
      </c>
      <c r="D148" s="614"/>
      <c r="E148" s="587"/>
      <c r="F148" s="617"/>
      <c r="G148" s="618"/>
      <c r="I148"/>
      <c r="J148" s="94"/>
      <c r="K148"/>
    </row>
    <row r="149" spans="1:11" s="95" customFormat="1">
      <c r="A149" s="597"/>
      <c r="B149" s="614"/>
      <c r="C149" s="637" t="s">
        <v>1198</v>
      </c>
      <c r="D149" s="614"/>
      <c r="E149" s="587"/>
      <c r="F149" s="617"/>
      <c r="G149" s="618"/>
      <c r="I149"/>
      <c r="J149" s="94"/>
      <c r="K149"/>
    </row>
    <row r="150" spans="1:11" s="95" customFormat="1">
      <c r="A150" s="597"/>
      <c r="B150" s="614"/>
      <c r="C150" s="637" t="s">
        <v>2312</v>
      </c>
      <c r="D150" s="614"/>
      <c r="E150" s="587"/>
      <c r="F150" s="617"/>
      <c r="G150" s="618"/>
      <c r="I150"/>
      <c r="J150" s="94"/>
      <c r="K150"/>
    </row>
    <row r="151" spans="1:11" s="95" customFormat="1">
      <c r="A151" s="597"/>
      <c r="B151" s="614"/>
      <c r="C151" s="637" t="s">
        <v>1199</v>
      </c>
      <c r="D151" s="614"/>
      <c r="E151" s="587"/>
      <c r="F151" s="617"/>
      <c r="G151" s="618"/>
      <c r="I151"/>
      <c r="J151" s="94"/>
      <c r="K151"/>
    </row>
    <row r="152" spans="1:11" s="95" customFormat="1">
      <c r="A152" s="597"/>
      <c r="B152" s="614"/>
      <c r="C152" s="637" t="s">
        <v>1200</v>
      </c>
      <c r="D152" s="614"/>
      <c r="E152" s="587"/>
      <c r="F152" s="617"/>
      <c r="G152" s="618"/>
      <c r="I152"/>
      <c r="J152" s="94"/>
      <c r="K152"/>
    </row>
    <row r="153" spans="1:11" s="95" customFormat="1">
      <c r="A153" s="597"/>
      <c r="B153" s="614"/>
      <c r="C153" s="638" t="s">
        <v>2313</v>
      </c>
      <c r="D153" s="614"/>
      <c r="E153" s="587"/>
      <c r="F153" s="617"/>
      <c r="G153" s="618"/>
      <c r="I153"/>
      <c r="J153" s="94"/>
      <c r="K153"/>
    </row>
    <row r="154" spans="1:11" s="95" customFormat="1">
      <c r="A154" s="597"/>
      <c r="B154" s="585"/>
      <c r="C154" s="602" t="s">
        <v>2894</v>
      </c>
      <c r="D154" s="585"/>
      <c r="E154" s="587"/>
      <c r="F154" s="598"/>
      <c r="G154" s="599"/>
    </row>
    <row r="155" spans="1:11" s="95" customFormat="1">
      <c r="A155" s="640" t="s">
        <v>3413</v>
      </c>
      <c r="B155" s="590" t="s">
        <v>1202</v>
      </c>
      <c r="C155" s="591" t="s">
        <v>1203</v>
      </c>
      <c r="D155" s="612">
        <v>2</v>
      </c>
      <c r="E155" s="593"/>
      <c r="F155" s="98">
        <v>0</v>
      </c>
      <c r="G155" s="595">
        <f>D155*F155</f>
        <v>0</v>
      </c>
      <c r="H155" s="94"/>
      <c r="I155" s="615"/>
      <c r="J155" s="615"/>
      <c r="K155" s="615"/>
    </row>
    <row r="156" spans="1:11" s="95" customFormat="1">
      <c r="A156" s="597"/>
      <c r="B156" s="604"/>
      <c r="C156" s="637" t="s">
        <v>3538</v>
      </c>
      <c r="D156" s="604"/>
      <c r="E156" s="796" t="s">
        <v>3682</v>
      </c>
      <c r="F156" s="605"/>
      <c r="G156" s="606"/>
      <c r="H156" s="94"/>
      <c r="I156" s="615"/>
      <c r="J156" s="615"/>
      <c r="K156" s="615"/>
    </row>
    <row r="157" spans="1:11" s="95" customFormat="1">
      <c r="A157" s="597"/>
      <c r="B157" s="604"/>
      <c r="C157" s="637" t="s">
        <v>663</v>
      </c>
      <c r="D157" s="604"/>
      <c r="E157" s="794"/>
      <c r="F157" s="605"/>
      <c r="G157" s="606"/>
      <c r="H157" s="94"/>
      <c r="I157" s="615"/>
      <c r="J157" s="615"/>
      <c r="K157" s="615"/>
    </row>
    <row r="158" spans="1:11" s="95" customFormat="1">
      <c r="A158" s="597"/>
      <c r="B158" s="585"/>
      <c r="C158" s="637" t="s">
        <v>1204</v>
      </c>
      <c r="D158" s="585"/>
      <c r="E158" s="587"/>
      <c r="F158" s="598"/>
      <c r="G158" s="599"/>
    </row>
    <row r="159" spans="1:11" s="95" customFormat="1">
      <c r="A159" s="597"/>
      <c r="B159" s="585"/>
      <c r="C159" s="637" t="s">
        <v>1205</v>
      </c>
      <c r="D159" s="585"/>
      <c r="E159" s="587"/>
      <c r="F159" s="598"/>
      <c r="G159" s="599"/>
    </row>
    <row r="160" spans="1:11" s="95" customFormat="1">
      <c r="A160" s="597"/>
      <c r="B160" s="585"/>
      <c r="C160" s="637" t="s">
        <v>2921</v>
      </c>
      <c r="D160" s="585"/>
      <c r="E160" s="587"/>
      <c r="F160" s="598"/>
      <c r="G160" s="599"/>
    </row>
    <row r="161" spans="1:11" s="95" customFormat="1" ht="25.5">
      <c r="A161" s="597"/>
      <c r="B161" s="585"/>
      <c r="C161" s="637" t="s">
        <v>2922</v>
      </c>
      <c r="D161" s="585"/>
      <c r="E161" s="587"/>
      <c r="F161" s="598"/>
      <c r="G161" s="599"/>
    </row>
    <row r="162" spans="1:11" s="95" customFormat="1">
      <c r="A162" s="597"/>
      <c r="B162" s="585"/>
      <c r="C162" s="637" t="s">
        <v>1206</v>
      </c>
      <c r="D162" s="585"/>
      <c r="E162" s="587"/>
      <c r="F162" s="598"/>
      <c r="G162" s="599"/>
    </row>
    <row r="163" spans="1:11" s="95" customFormat="1" ht="25.5">
      <c r="A163" s="597"/>
      <c r="B163" s="585"/>
      <c r="C163" s="637" t="s">
        <v>2923</v>
      </c>
      <c r="D163" s="585"/>
      <c r="E163" s="587"/>
      <c r="F163" s="598"/>
      <c r="G163" s="599"/>
    </row>
    <row r="164" spans="1:11" s="95" customFormat="1" ht="38.25">
      <c r="A164" s="597"/>
      <c r="B164" s="585"/>
      <c r="C164" s="637" t="s">
        <v>2924</v>
      </c>
      <c r="D164" s="585"/>
      <c r="E164" s="587"/>
      <c r="F164" s="598"/>
      <c r="G164" s="599"/>
    </row>
    <row r="165" spans="1:11" s="95" customFormat="1" ht="38.25">
      <c r="A165" s="597"/>
      <c r="B165" s="585"/>
      <c r="C165" s="637" t="s">
        <v>2925</v>
      </c>
      <c r="D165" s="585"/>
      <c r="E165" s="587"/>
      <c r="F165" s="598"/>
      <c r="G165" s="599"/>
    </row>
    <row r="166" spans="1:11" s="95" customFormat="1">
      <c r="A166" s="597"/>
      <c r="B166" s="585"/>
      <c r="C166" s="638" t="s">
        <v>2926</v>
      </c>
      <c r="D166" s="585"/>
      <c r="E166" s="587"/>
      <c r="F166" s="598"/>
      <c r="G166" s="599"/>
    </row>
    <row r="167" spans="1:11" s="94" customFormat="1">
      <c r="A167" s="597"/>
      <c r="B167" s="585"/>
      <c r="C167" s="637" t="s">
        <v>2927</v>
      </c>
      <c r="D167" s="585"/>
      <c r="E167" s="587"/>
      <c r="F167" s="598"/>
      <c r="G167" s="599"/>
      <c r="H167" s="95"/>
      <c r="I167" s="95"/>
      <c r="J167" s="95"/>
      <c r="K167" s="95"/>
    </row>
    <row r="168" spans="1:11" s="94" customFormat="1">
      <c r="A168" s="597"/>
      <c r="B168" s="585"/>
      <c r="C168" s="637" t="s">
        <v>2928</v>
      </c>
      <c r="D168" s="585"/>
      <c r="E168" s="587"/>
      <c r="F168" s="598"/>
      <c r="G168" s="599"/>
      <c r="H168" s="95"/>
      <c r="I168" s="95"/>
      <c r="J168" s="95"/>
      <c r="K168" s="95"/>
    </row>
    <row r="169" spans="1:11" s="95" customFormat="1">
      <c r="A169" s="597"/>
      <c r="B169" s="585"/>
      <c r="C169" s="637" t="s">
        <v>2929</v>
      </c>
      <c r="D169" s="585"/>
      <c r="E169" s="587"/>
      <c r="F169" s="598"/>
      <c r="G169" s="599"/>
    </row>
    <row r="170" spans="1:11" s="95" customFormat="1">
      <c r="A170" s="597"/>
      <c r="B170" s="585"/>
      <c r="C170" s="637" t="s">
        <v>2930</v>
      </c>
      <c r="D170" s="585"/>
      <c r="E170" s="587"/>
      <c r="F170" s="598"/>
      <c r="G170" s="599"/>
    </row>
    <row r="171" spans="1:11" s="95" customFormat="1">
      <c r="A171" s="597"/>
      <c r="B171" s="585"/>
      <c r="C171" s="638" t="s">
        <v>2931</v>
      </c>
      <c r="D171" s="585"/>
      <c r="E171" s="587"/>
      <c r="F171" s="598"/>
      <c r="G171" s="599"/>
    </row>
    <row r="172" spans="1:11" s="95" customFormat="1">
      <c r="A172" s="597"/>
      <c r="B172" s="585"/>
      <c r="C172" s="637" t="s">
        <v>2932</v>
      </c>
      <c r="D172" s="585"/>
      <c r="E172" s="587"/>
      <c r="F172" s="598"/>
      <c r="G172" s="599"/>
    </row>
    <row r="173" spans="1:11" s="95" customFormat="1">
      <c r="A173" s="597"/>
      <c r="B173" s="585"/>
      <c r="C173" s="637" t="s">
        <v>2933</v>
      </c>
      <c r="D173" s="585"/>
      <c r="E173" s="587"/>
      <c r="F173" s="598"/>
      <c r="G173" s="599"/>
    </row>
    <row r="174" spans="1:11" s="95" customFormat="1">
      <c r="A174" s="597"/>
      <c r="B174" s="585"/>
      <c r="C174" s="637" t="s">
        <v>2934</v>
      </c>
      <c r="D174" s="585"/>
      <c r="E174" s="587"/>
      <c r="F174" s="598"/>
      <c r="G174" s="599"/>
    </row>
    <row r="175" spans="1:11" s="95" customFormat="1" ht="25.5">
      <c r="A175" s="597"/>
      <c r="B175" s="585"/>
      <c r="C175" s="637" t="s">
        <v>2935</v>
      </c>
      <c r="D175" s="585"/>
      <c r="E175" s="587"/>
      <c r="F175" s="598"/>
      <c r="G175" s="599"/>
    </row>
    <row r="176" spans="1:11" s="95" customFormat="1" ht="25.5">
      <c r="A176" s="597"/>
      <c r="B176" s="585"/>
      <c r="C176" s="637" t="s">
        <v>2936</v>
      </c>
      <c r="D176" s="585"/>
      <c r="E176" s="587"/>
      <c r="F176" s="598"/>
      <c r="G176" s="599"/>
    </row>
    <row r="177" spans="1:11" s="95" customFormat="1">
      <c r="A177" s="597"/>
      <c r="B177" s="585"/>
      <c r="C177" s="637" t="s">
        <v>2937</v>
      </c>
      <c r="D177" s="585"/>
      <c r="E177" s="587"/>
      <c r="F177" s="598"/>
      <c r="G177" s="599"/>
    </row>
    <row r="178" spans="1:11" s="94" customFormat="1">
      <c r="A178" s="597"/>
      <c r="B178" s="585"/>
      <c r="C178" s="637" t="s">
        <v>2938</v>
      </c>
      <c r="D178" s="585"/>
      <c r="E178" s="587"/>
      <c r="F178" s="598"/>
      <c r="G178" s="599"/>
      <c r="H178" s="95"/>
      <c r="I178" s="615"/>
      <c r="J178" s="615"/>
      <c r="K178" s="615"/>
    </row>
    <row r="179" spans="1:11" s="94" customFormat="1">
      <c r="A179" s="597"/>
      <c r="B179" s="585"/>
      <c r="C179" s="637" t="s">
        <v>2939</v>
      </c>
      <c r="D179" s="585"/>
      <c r="E179" s="587"/>
      <c r="F179" s="598"/>
      <c r="G179" s="599"/>
      <c r="H179" s="95"/>
      <c r="I179" s="615"/>
      <c r="J179" s="615"/>
      <c r="K179" s="615"/>
    </row>
    <row r="180" spans="1:11" s="94" customFormat="1">
      <c r="A180" s="597"/>
      <c r="B180" s="585"/>
      <c r="C180" s="637" t="s">
        <v>2940</v>
      </c>
      <c r="D180" s="585"/>
      <c r="E180" s="587"/>
      <c r="F180" s="598"/>
      <c r="G180" s="599"/>
      <c r="H180" s="95"/>
      <c r="I180" s="615"/>
      <c r="J180" s="615"/>
      <c r="K180" s="615"/>
    </row>
    <row r="181" spans="1:11" s="94" customFormat="1" ht="25.5">
      <c r="A181" s="597"/>
      <c r="B181" s="585"/>
      <c r="C181" s="637" t="s">
        <v>2941</v>
      </c>
      <c r="D181" s="585"/>
      <c r="E181" s="587"/>
      <c r="F181" s="598"/>
      <c r="G181" s="599"/>
      <c r="H181" s="95"/>
      <c r="I181" s="615"/>
      <c r="J181" s="615"/>
      <c r="K181" s="615"/>
    </row>
    <row r="182" spans="1:11" s="94" customFormat="1">
      <c r="A182" s="597"/>
      <c r="B182" s="585"/>
      <c r="C182" s="637" t="s">
        <v>2942</v>
      </c>
      <c r="D182" s="585"/>
      <c r="E182" s="587"/>
      <c r="F182" s="598"/>
      <c r="G182" s="599"/>
      <c r="H182" s="95"/>
      <c r="I182" s="615"/>
      <c r="J182" s="615"/>
      <c r="K182" s="615"/>
    </row>
    <row r="183" spans="1:11" s="94" customFormat="1">
      <c r="A183" s="597"/>
      <c r="B183" s="585"/>
      <c r="C183" s="637" t="s">
        <v>2943</v>
      </c>
      <c r="D183" s="585"/>
      <c r="E183" s="587"/>
      <c r="F183" s="598"/>
      <c r="G183" s="599"/>
      <c r="H183" s="95"/>
      <c r="I183" s="615"/>
      <c r="J183" s="615"/>
      <c r="K183" s="615"/>
    </row>
    <row r="184" spans="1:11" s="94" customFormat="1" ht="25.5">
      <c r="A184" s="597"/>
      <c r="B184" s="585"/>
      <c r="C184" s="637" t="s">
        <v>2944</v>
      </c>
      <c r="D184" s="585"/>
      <c r="E184" s="587"/>
      <c r="F184" s="598"/>
      <c r="G184" s="599"/>
      <c r="H184" s="95"/>
      <c r="I184" s="615"/>
      <c r="J184" s="615"/>
      <c r="K184" s="615"/>
    </row>
    <row r="185" spans="1:11" s="94" customFormat="1">
      <c r="A185" s="597"/>
      <c r="B185" s="585"/>
      <c r="C185" s="637" t="s">
        <v>2945</v>
      </c>
      <c r="D185" s="585"/>
      <c r="E185" s="587"/>
      <c r="F185" s="598"/>
      <c r="G185" s="599"/>
      <c r="H185" s="95"/>
      <c r="I185" s="615"/>
      <c r="J185" s="615"/>
      <c r="K185" s="615"/>
    </row>
    <row r="186" spans="1:11" s="94" customFormat="1">
      <c r="A186" s="597"/>
      <c r="B186" s="585"/>
      <c r="C186" s="637" t="s">
        <v>2946</v>
      </c>
      <c r="D186" s="585"/>
      <c r="E186" s="587"/>
      <c r="F186" s="598"/>
      <c r="G186" s="599"/>
      <c r="H186" s="95"/>
      <c r="I186" s="615"/>
      <c r="J186" s="615"/>
      <c r="K186" s="615"/>
    </row>
    <row r="187" spans="1:11" s="94" customFormat="1">
      <c r="A187" s="597"/>
      <c r="B187" s="585"/>
      <c r="C187" s="637" t="s">
        <v>2947</v>
      </c>
      <c r="D187" s="585"/>
      <c r="E187" s="587"/>
      <c r="F187" s="598"/>
      <c r="G187" s="599"/>
      <c r="H187" s="95"/>
      <c r="I187" s="615"/>
      <c r="J187" s="615"/>
      <c r="K187" s="615"/>
    </row>
    <row r="188" spans="1:11" s="94" customFormat="1" ht="25.5">
      <c r="A188" s="597"/>
      <c r="B188" s="585"/>
      <c r="C188" s="637" t="s">
        <v>2948</v>
      </c>
      <c r="D188" s="585"/>
      <c r="E188" s="587"/>
      <c r="F188" s="598"/>
      <c r="G188" s="599"/>
      <c r="H188" s="95"/>
      <c r="I188" s="615"/>
      <c r="J188" s="615"/>
      <c r="K188" s="615"/>
    </row>
    <row r="189" spans="1:11" s="95" customFormat="1" ht="25.5">
      <c r="A189" s="597"/>
      <c r="B189" s="585"/>
      <c r="C189" s="637" t="s">
        <v>2949</v>
      </c>
      <c r="D189" s="585"/>
      <c r="E189" s="587"/>
      <c r="F189" s="598"/>
      <c r="G189" s="599"/>
      <c r="I189" s="615"/>
      <c r="J189" s="615"/>
      <c r="K189" s="615"/>
    </row>
    <row r="190" spans="1:11" s="95" customFormat="1" ht="25.5">
      <c r="A190" s="597"/>
      <c r="B190" s="585"/>
      <c r="C190" s="637" t="s">
        <v>2950</v>
      </c>
      <c r="D190" s="585"/>
      <c r="E190" s="587"/>
      <c r="F190" s="598"/>
      <c r="G190" s="599"/>
      <c r="I190" s="615"/>
      <c r="J190" s="615"/>
      <c r="K190" s="615"/>
    </row>
    <row r="191" spans="1:11" s="95" customFormat="1">
      <c r="A191" s="597"/>
      <c r="B191" s="626"/>
      <c r="C191" s="626" t="s">
        <v>3049</v>
      </c>
      <c r="D191" s="585"/>
      <c r="E191" s="587"/>
      <c r="F191" s="598"/>
      <c r="G191" s="599"/>
    </row>
    <row r="192" spans="1:11" s="95" customFormat="1">
      <c r="A192" s="597"/>
      <c r="B192" s="626"/>
      <c r="C192" s="626"/>
      <c r="D192" s="585"/>
      <c r="E192" s="587"/>
      <c r="F192" s="598"/>
      <c r="G192" s="599"/>
    </row>
    <row r="193" spans="1:13" s="95" customFormat="1">
      <c r="A193" s="597"/>
      <c r="B193" s="614"/>
      <c r="C193" s="586" t="s">
        <v>800</v>
      </c>
      <c r="D193" s="614"/>
      <c r="E193" s="587"/>
      <c r="F193" s="617"/>
      <c r="G193" s="618"/>
      <c r="I193"/>
      <c r="J193" s="94"/>
      <c r="K193"/>
    </row>
    <row r="194" spans="1:13" s="95" customFormat="1">
      <c r="A194" s="589" t="s">
        <v>3414</v>
      </c>
      <c r="B194" s="590" t="s">
        <v>906</v>
      </c>
      <c r="C194" s="591" t="s">
        <v>907</v>
      </c>
      <c r="D194" s="612">
        <v>8</v>
      </c>
      <c r="E194" s="593"/>
      <c r="F194" s="98">
        <v>0</v>
      </c>
      <c r="G194" s="595">
        <f>D194*F194</f>
        <v>0</v>
      </c>
      <c r="H194" s="94"/>
      <c r="I194"/>
      <c r="J194"/>
      <c r="K194"/>
      <c r="L194"/>
      <c r="M194"/>
    </row>
    <row r="195" spans="1:13" s="95" customFormat="1">
      <c r="A195" s="597"/>
      <c r="B195" s="585"/>
      <c r="C195" s="585" t="s">
        <v>759</v>
      </c>
      <c r="D195" s="585"/>
      <c r="E195" s="587"/>
      <c r="F195" s="598"/>
      <c r="G195" s="599"/>
      <c r="H195" s="94"/>
    </row>
    <row r="196" spans="1:13" s="95" customFormat="1">
      <c r="A196" s="597"/>
      <c r="B196" s="585"/>
      <c r="C196" s="585" t="s">
        <v>663</v>
      </c>
      <c r="D196" s="585"/>
      <c r="E196" s="587"/>
      <c r="F196" s="598"/>
      <c r="G196" s="599"/>
    </row>
    <row r="197" spans="1:13" s="95" customFormat="1" ht="25.5">
      <c r="A197" s="597"/>
      <c r="B197" s="585"/>
      <c r="C197" s="585" t="s">
        <v>908</v>
      </c>
      <c r="D197" s="585"/>
      <c r="E197" s="587"/>
      <c r="F197" s="598"/>
      <c r="G197" s="599"/>
      <c r="I197"/>
      <c r="J197" s="94"/>
      <c r="K197"/>
    </row>
    <row r="198" spans="1:13" s="94" customFormat="1">
      <c r="A198" s="597"/>
      <c r="B198" s="585"/>
      <c r="C198" s="585" t="s">
        <v>909</v>
      </c>
      <c r="D198" s="585"/>
      <c r="E198" s="587"/>
      <c r="F198" s="598"/>
      <c r="G198" s="599"/>
      <c r="H198" s="95"/>
      <c r="I198"/>
      <c r="K198"/>
    </row>
    <row r="199" spans="1:13" s="94" customFormat="1">
      <c r="A199" s="597"/>
      <c r="B199" s="585"/>
      <c r="C199" s="585" t="s">
        <v>910</v>
      </c>
      <c r="D199" s="585"/>
      <c r="E199" s="587"/>
      <c r="F199" s="598"/>
      <c r="G199" s="599"/>
      <c r="H199" s="95"/>
      <c r="I199" s="95"/>
      <c r="J199" s="95"/>
      <c r="K199" s="95"/>
    </row>
    <row r="200" spans="1:13" s="95" customFormat="1">
      <c r="A200" s="597"/>
      <c r="B200" s="585"/>
      <c r="C200" s="585" t="s">
        <v>911</v>
      </c>
      <c r="D200" s="585"/>
      <c r="E200" s="587"/>
      <c r="F200" s="598"/>
      <c r="G200" s="599"/>
    </row>
    <row r="201" spans="1:13" s="95" customFormat="1">
      <c r="A201" s="597"/>
      <c r="B201" s="585"/>
      <c r="C201" s="585" t="s">
        <v>912</v>
      </c>
      <c r="D201" s="585"/>
      <c r="E201" s="587"/>
      <c r="F201" s="598"/>
      <c r="G201" s="599"/>
    </row>
    <row r="202" spans="1:13" s="95" customFormat="1">
      <c r="A202" s="597"/>
      <c r="B202" s="585"/>
      <c r="C202" s="585" t="s">
        <v>913</v>
      </c>
      <c r="D202" s="585"/>
      <c r="E202" s="587"/>
      <c r="F202" s="598"/>
      <c r="G202" s="599"/>
    </row>
    <row r="203" spans="1:13" s="95" customFormat="1">
      <c r="A203" s="597"/>
      <c r="B203" s="585"/>
      <c r="C203" s="602" t="s">
        <v>2788</v>
      </c>
      <c r="D203" s="585"/>
      <c r="E203" s="587"/>
      <c r="F203" s="598"/>
      <c r="G203" s="599"/>
    </row>
    <row r="204" spans="1:13" s="95" customFormat="1">
      <c r="A204" s="589" t="s">
        <v>3415</v>
      </c>
      <c r="B204" s="590" t="s">
        <v>914</v>
      </c>
      <c r="C204" s="591" t="s">
        <v>2789</v>
      </c>
      <c r="D204" s="612">
        <v>1</v>
      </c>
      <c r="E204" s="593"/>
      <c r="F204" s="98">
        <v>0</v>
      </c>
      <c r="G204" s="595">
        <f>D204*F204</f>
        <v>0</v>
      </c>
      <c r="H204" s="94"/>
      <c r="I204"/>
      <c r="J204"/>
      <c r="K204"/>
      <c r="L204"/>
      <c r="M204"/>
    </row>
    <row r="205" spans="1:13" s="95" customFormat="1">
      <c r="A205" s="597"/>
      <c r="B205" s="604"/>
      <c r="C205" s="585" t="s">
        <v>451</v>
      </c>
      <c r="D205" s="603"/>
      <c r="E205" s="587"/>
      <c r="F205" s="598"/>
      <c r="G205" s="599"/>
      <c r="H205" s="94"/>
    </row>
    <row r="206" spans="1:13" s="95" customFormat="1">
      <c r="A206" s="597"/>
      <c r="B206" s="614"/>
      <c r="C206" s="585" t="s">
        <v>795</v>
      </c>
      <c r="D206" s="585"/>
      <c r="E206" s="726"/>
      <c r="F206" s="598"/>
      <c r="G206" s="599"/>
    </row>
    <row r="207" spans="1:13" s="95" customFormat="1">
      <c r="A207" s="597"/>
      <c r="B207" s="614"/>
      <c r="C207" s="585" t="s">
        <v>2790</v>
      </c>
      <c r="D207" s="585"/>
      <c r="E207" s="587"/>
      <c r="F207" s="598"/>
      <c r="G207" s="599"/>
      <c r="I207"/>
      <c r="J207" s="94"/>
      <c r="K207"/>
    </row>
    <row r="208" spans="1:13" s="95" customFormat="1">
      <c r="A208" s="597"/>
      <c r="B208" s="614"/>
      <c r="C208" s="585" t="s">
        <v>2791</v>
      </c>
      <c r="D208" s="585"/>
      <c r="E208" s="587"/>
      <c r="F208" s="598"/>
      <c r="G208" s="599"/>
      <c r="I208"/>
      <c r="J208" s="94"/>
      <c r="K208"/>
    </row>
    <row r="209" spans="1:11" s="95" customFormat="1">
      <c r="A209" s="597"/>
      <c r="B209" s="614"/>
      <c r="C209" s="585" t="s">
        <v>2792</v>
      </c>
      <c r="D209" s="585"/>
      <c r="E209" s="587"/>
      <c r="F209" s="598"/>
      <c r="G209" s="599"/>
    </row>
    <row r="210" spans="1:11" s="95" customFormat="1">
      <c r="A210" s="597"/>
      <c r="B210" s="614"/>
      <c r="C210" s="585" t="s">
        <v>2793</v>
      </c>
      <c r="D210" s="585"/>
      <c r="E210" s="587"/>
      <c r="F210" s="598"/>
      <c r="G210" s="599"/>
    </row>
    <row r="211" spans="1:11" s="95" customFormat="1">
      <c r="A211" s="597"/>
      <c r="B211" s="614"/>
      <c r="C211" s="585" t="s">
        <v>2794</v>
      </c>
      <c r="D211" s="585"/>
      <c r="E211" s="587"/>
      <c r="F211" s="598"/>
      <c r="G211" s="599"/>
    </row>
    <row r="212" spans="1:11" s="95" customFormat="1">
      <c r="A212" s="597"/>
      <c r="B212" s="614"/>
      <c r="C212" s="585" t="s">
        <v>2795</v>
      </c>
      <c r="D212" s="585"/>
      <c r="E212" s="587"/>
      <c r="F212" s="598"/>
      <c r="G212" s="599"/>
    </row>
    <row r="213" spans="1:11" s="94" customFormat="1">
      <c r="A213" s="597"/>
      <c r="B213" s="614"/>
      <c r="C213" s="585" t="s">
        <v>2796</v>
      </c>
      <c r="D213" s="585"/>
      <c r="E213" s="587"/>
      <c r="F213" s="598"/>
      <c r="G213" s="599"/>
      <c r="H213" s="95"/>
      <c r="I213" s="95"/>
      <c r="J213" s="95"/>
      <c r="K213" s="95"/>
    </row>
    <row r="214" spans="1:11" s="94" customFormat="1">
      <c r="A214" s="597"/>
      <c r="B214" s="614"/>
      <c r="C214" s="585" t="s">
        <v>2797</v>
      </c>
      <c r="D214" s="585"/>
      <c r="E214" s="587"/>
      <c r="F214" s="598"/>
      <c r="G214" s="599"/>
      <c r="H214" s="95"/>
      <c r="I214" s="95"/>
      <c r="J214" s="95"/>
      <c r="K214" s="95"/>
    </row>
    <row r="215" spans="1:11" s="95" customFormat="1">
      <c r="A215" s="597"/>
      <c r="B215" s="614"/>
      <c r="C215" s="585" t="s">
        <v>2798</v>
      </c>
      <c r="D215" s="585"/>
      <c r="E215" s="587"/>
      <c r="F215" s="598"/>
      <c r="G215" s="599"/>
    </row>
    <row r="216" spans="1:11" s="95" customFormat="1">
      <c r="A216" s="597"/>
      <c r="B216" s="614"/>
      <c r="C216" s="585" t="s">
        <v>2799</v>
      </c>
      <c r="D216" s="585"/>
      <c r="E216" s="587"/>
      <c r="F216" s="598"/>
      <c r="G216" s="599"/>
    </row>
    <row r="217" spans="1:11" s="95" customFormat="1">
      <c r="A217" s="597"/>
      <c r="B217" s="614"/>
      <c r="C217" s="585" t="s">
        <v>2800</v>
      </c>
      <c r="D217" s="585"/>
      <c r="E217" s="587"/>
      <c r="F217" s="598"/>
      <c r="G217" s="599"/>
    </row>
    <row r="218" spans="1:11" s="95" customFormat="1">
      <c r="A218" s="597"/>
      <c r="B218" s="614"/>
      <c r="C218" s="585" t="s">
        <v>2801</v>
      </c>
      <c r="D218" s="585"/>
      <c r="E218" s="587"/>
      <c r="F218" s="598"/>
      <c r="G218" s="599"/>
    </row>
    <row r="219" spans="1:11" s="94" customFormat="1">
      <c r="A219" s="597"/>
      <c r="B219" s="614"/>
      <c r="C219" s="585" t="s">
        <v>2802</v>
      </c>
      <c r="D219" s="585"/>
      <c r="E219" s="587"/>
      <c r="F219" s="598"/>
      <c r="G219" s="599"/>
      <c r="H219" s="95"/>
      <c r="I219" s="95"/>
      <c r="J219" s="95"/>
      <c r="K219" s="95"/>
    </row>
    <row r="220" spans="1:11" s="94" customFormat="1">
      <c r="A220" s="597"/>
      <c r="B220" s="614"/>
      <c r="C220" s="585" t="s">
        <v>2803</v>
      </c>
      <c r="D220" s="585"/>
      <c r="E220" s="587"/>
      <c r="F220" s="598"/>
      <c r="G220" s="599"/>
      <c r="H220" s="95"/>
      <c r="I220" s="95"/>
      <c r="J220" s="95"/>
      <c r="K220" s="95"/>
    </row>
    <row r="221" spans="1:11" s="95" customFormat="1">
      <c r="A221" s="597"/>
      <c r="B221" s="614"/>
      <c r="C221" s="585" t="s">
        <v>2804</v>
      </c>
      <c r="D221" s="585"/>
      <c r="E221" s="587"/>
      <c r="F221" s="598"/>
      <c r="G221" s="599"/>
    </row>
    <row r="222" spans="1:11" s="95" customFormat="1">
      <c r="A222" s="597"/>
      <c r="B222" s="614"/>
      <c r="C222" s="585" t="s">
        <v>2805</v>
      </c>
      <c r="D222" s="585"/>
      <c r="E222" s="587"/>
      <c r="F222" s="598"/>
      <c r="G222" s="599"/>
    </row>
    <row r="223" spans="1:11" s="95" customFormat="1">
      <c r="A223" s="597"/>
      <c r="B223" s="614"/>
      <c r="C223" s="585" t="s">
        <v>2806</v>
      </c>
      <c r="D223" s="585"/>
      <c r="E223" s="587"/>
      <c r="F223" s="598"/>
      <c r="G223" s="599"/>
    </row>
    <row r="224" spans="1:11" s="95" customFormat="1">
      <c r="A224" s="597"/>
      <c r="B224" s="614"/>
      <c r="C224" s="585" t="s">
        <v>2807</v>
      </c>
      <c r="D224" s="585"/>
      <c r="E224" s="587"/>
      <c r="F224" s="598"/>
      <c r="G224" s="599"/>
    </row>
    <row r="225" spans="1:11" s="95" customFormat="1">
      <c r="A225" s="597"/>
      <c r="B225" s="614"/>
      <c r="C225" s="585" t="s">
        <v>2808</v>
      </c>
      <c r="D225" s="585"/>
      <c r="E225" s="587"/>
      <c r="F225" s="598"/>
      <c r="G225" s="599"/>
    </row>
    <row r="226" spans="1:11" s="95" customFormat="1">
      <c r="A226" s="597"/>
      <c r="B226" s="614"/>
      <c r="C226" s="585" t="s">
        <v>2809</v>
      </c>
      <c r="D226" s="585"/>
      <c r="E226" s="587"/>
      <c r="F226" s="598"/>
      <c r="G226" s="599"/>
    </row>
    <row r="227" spans="1:11" s="94" customFormat="1">
      <c r="A227" s="597"/>
      <c r="B227" s="614"/>
      <c r="C227" s="585" t="s">
        <v>2810</v>
      </c>
      <c r="D227" s="585"/>
      <c r="E227" s="587"/>
      <c r="F227" s="598"/>
      <c r="G227" s="599"/>
      <c r="H227" s="95"/>
      <c r="I227" s="95"/>
      <c r="J227" s="95"/>
      <c r="K227" s="95"/>
    </row>
    <row r="228" spans="1:11" s="94" customFormat="1">
      <c r="A228" s="597"/>
      <c r="B228" s="614"/>
      <c r="C228" s="585" t="s">
        <v>2811</v>
      </c>
      <c r="D228" s="585"/>
      <c r="E228" s="587"/>
      <c r="F228" s="598"/>
      <c r="G228" s="599"/>
      <c r="H228" s="95"/>
      <c r="I228" s="95"/>
      <c r="J228" s="95"/>
      <c r="K228" s="95"/>
    </row>
    <row r="229" spans="1:11" s="95" customFormat="1">
      <c r="A229" s="597"/>
      <c r="B229" s="614"/>
      <c r="C229" s="585" t="s">
        <v>2812</v>
      </c>
      <c r="D229" s="585"/>
      <c r="E229" s="587"/>
      <c r="F229" s="598"/>
      <c r="G229" s="599"/>
    </row>
    <row r="230" spans="1:11" s="95" customFormat="1">
      <c r="A230" s="597"/>
      <c r="B230" s="614"/>
      <c r="C230" s="585" t="s">
        <v>2813</v>
      </c>
      <c r="D230" s="585"/>
      <c r="E230" s="587"/>
      <c r="F230" s="598"/>
      <c r="G230" s="599"/>
    </row>
    <row r="231" spans="1:11" s="95" customFormat="1">
      <c r="A231" s="597"/>
      <c r="B231" s="614"/>
      <c r="C231" s="585" t="s">
        <v>2814</v>
      </c>
      <c r="D231" s="585"/>
      <c r="E231" s="587"/>
      <c r="F231" s="598"/>
      <c r="G231" s="599"/>
    </row>
    <row r="232" spans="1:11" s="95" customFormat="1">
      <c r="A232" s="597"/>
      <c r="B232" s="906"/>
      <c r="C232" s="585" t="s">
        <v>2815</v>
      </c>
      <c r="D232" s="585"/>
      <c r="E232" s="587"/>
      <c r="F232" s="598"/>
      <c r="G232" s="599"/>
    </row>
    <row r="233" spans="1:11" s="95" customFormat="1">
      <c r="A233" s="597"/>
      <c r="B233" s="614"/>
      <c r="C233" s="585" t="s">
        <v>2816</v>
      </c>
      <c r="D233" s="585"/>
      <c r="E233" s="587"/>
      <c r="F233" s="598"/>
      <c r="G233" s="599"/>
    </row>
    <row r="234" spans="1:11" s="95" customFormat="1">
      <c r="A234" s="597"/>
      <c r="B234" s="614"/>
      <c r="C234" s="585" t="s">
        <v>2817</v>
      </c>
      <c r="D234" s="585"/>
      <c r="E234" s="587"/>
      <c r="F234" s="598"/>
      <c r="G234" s="599"/>
    </row>
    <row r="235" spans="1:11" s="95" customFormat="1">
      <c r="A235" s="597"/>
      <c r="B235" s="614"/>
      <c r="C235" s="585" t="s">
        <v>2818</v>
      </c>
      <c r="D235" s="585"/>
      <c r="E235" s="587"/>
      <c r="F235" s="598"/>
      <c r="G235" s="599"/>
    </row>
    <row r="236" spans="1:11" s="95" customFormat="1">
      <c r="A236" s="597"/>
      <c r="B236" s="614"/>
      <c r="C236" s="585" t="s">
        <v>2819</v>
      </c>
      <c r="D236" s="585"/>
      <c r="E236" s="587"/>
      <c r="F236" s="598"/>
      <c r="G236" s="599"/>
    </row>
    <row r="237" spans="1:11" s="95" customFormat="1">
      <c r="A237" s="597"/>
      <c r="B237" s="614"/>
      <c r="C237" s="585" t="s">
        <v>2820</v>
      </c>
      <c r="D237" s="585"/>
      <c r="E237" s="587"/>
      <c r="F237" s="598"/>
      <c r="G237" s="599"/>
    </row>
    <row r="238" spans="1:11" s="95" customFormat="1">
      <c r="A238" s="597"/>
      <c r="B238" s="614"/>
      <c r="C238" s="585" t="s">
        <v>2821</v>
      </c>
      <c r="D238" s="585"/>
      <c r="E238" s="587"/>
      <c r="F238" s="598"/>
      <c r="G238" s="599"/>
    </row>
    <row r="239" spans="1:11" s="94" customFormat="1">
      <c r="A239" s="597"/>
      <c r="B239" s="614"/>
      <c r="C239" s="585" t="s">
        <v>2822</v>
      </c>
      <c r="D239" s="585"/>
      <c r="E239" s="587"/>
      <c r="F239" s="598"/>
      <c r="G239" s="599"/>
      <c r="H239" s="95"/>
      <c r="I239" s="95"/>
      <c r="J239" s="95"/>
      <c r="K239" s="95"/>
    </row>
    <row r="240" spans="1:11" s="94" customFormat="1">
      <c r="A240" s="597"/>
      <c r="B240" s="614"/>
      <c r="C240" s="585" t="s">
        <v>2823</v>
      </c>
      <c r="D240" s="585"/>
      <c r="E240" s="587"/>
      <c r="F240" s="598"/>
      <c r="G240" s="599"/>
      <c r="H240" s="95"/>
      <c r="I240"/>
      <c r="K240"/>
    </row>
    <row r="241" spans="1:11" s="95" customFormat="1">
      <c r="A241" s="597"/>
      <c r="B241" s="614"/>
      <c r="C241" s="585" t="s">
        <v>2824</v>
      </c>
      <c r="D241" s="585"/>
      <c r="E241" s="587"/>
      <c r="F241" s="598"/>
      <c r="G241" s="599"/>
      <c r="I241"/>
      <c r="J241" s="94"/>
      <c r="K241"/>
    </row>
    <row r="242" spans="1:11" s="95" customFormat="1">
      <c r="A242" s="597"/>
      <c r="B242" s="614"/>
      <c r="C242" s="585" t="s">
        <v>2825</v>
      </c>
      <c r="D242" s="585"/>
      <c r="E242" s="587"/>
      <c r="F242" s="598"/>
      <c r="G242" s="599"/>
    </row>
    <row r="243" spans="1:11" s="95" customFormat="1">
      <c r="A243" s="597"/>
      <c r="B243" s="614"/>
      <c r="C243" s="585" t="s">
        <v>2826</v>
      </c>
      <c r="D243" s="585"/>
      <c r="E243" s="587"/>
      <c r="F243" s="598"/>
      <c r="G243" s="599"/>
    </row>
    <row r="244" spans="1:11" s="95" customFormat="1">
      <c r="A244" s="597"/>
      <c r="B244" s="614"/>
      <c r="C244" s="585" t="s">
        <v>1014</v>
      </c>
      <c r="D244" s="585"/>
      <c r="E244" s="587"/>
      <c r="F244" s="598"/>
      <c r="G244" s="599"/>
    </row>
    <row r="245" spans="1:11" s="95" customFormat="1">
      <c r="A245" s="597"/>
      <c r="B245" s="614"/>
      <c r="C245" s="585" t="s">
        <v>2827</v>
      </c>
      <c r="D245" s="585"/>
      <c r="E245" s="587"/>
      <c r="F245" s="598"/>
      <c r="G245" s="599"/>
    </row>
    <row r="246" spans="1:11" s="95" customFormat="1">
      <c r="A246" s="597"/>
      <c r="B246" s="614"/>
      <c r="C246" s="585" t="s">
        <v>2828</v>
      </c>
      <c r="D246" s="585"/>
      <c r="E246" s="587"/>
      <c r="F246" s="598"/>
      <c r="G246" s="599"/>
    </row>
    <row r="247" spans="1:11" s="95" customFormat="1">
      <c r="A247" s="597"/>
      <c r="B247" s="614"/>
      <c r="C247" s="658" t="s">
        <v>1015</v>
      </c>
      <c r="D247" s="585"/>
      <c r="E247" s="587"/>
      <c r="F247" s="598"/>
      <c r="G247" s="599"/>
    </row>
    <row r="248" spans="1:11" s="95" customFormat="1">
      <c r="A248" s="597"/>
      <c r="B248" s="614"/>
      <c r="C248" s="585" t="s">
        <v>2829</v>
      </c>
      <c r="D248" s="585"/>
      <c r="E248" s="587"/>
      <c r="F248" s="598"/>
      <c r="G248" s="599"/>
    </row>
    <row r="249" spans="1:11" s="94" customFormat="1">
      <c r="A249" s="597"/>
      <c r="B249" s="614"/>
      <c r="C249" s="585" t="s">
        <v>2830</v>
      </c>
      <c r="D249" s="585"/>
      <c r="E249" s="587"/>
      <c r="F249" s="598"/>
      <c r="G249" s="599"/>
      <c r="H249" s="95"/>
      <c r="I249" s="95"/>
      <c r="J249" s="95"/>
      <c r="K249" s="95"/>
    </row>
    <row r="250" spans="1:11" s="94" customFormat="1">
      <c r="A250" s="597"/>
      <c r="B250" s="614"/>
      <c r="C250" s="585" t="s">
        <v>2831</v>
      </c>
      <c r="D250" s="585"/>
      <c r="E250" s="587"/>
      <c r="F250" s="598"/>
      <c r="G250" s="599"/>
      <c r="H250" s="95"/>
      <c r="I250" s="95"/>
      <c r="J250" s="95"/>
      <c r="K250" s="95"/>
    </row>
    <row r="251" spans="1:11" s="95" customFormat="1">
      <c r="A251" s="597"/>
      <c r="B251" s="614"/>
      <c r="C251" s="660" t="s">
        <v>2832</v>
      </c>
      <c r="D251" s="585"/>
      <c r="E251" s="587"/>
      <c r="F251" s="598"/>
      <c r="G251" s="599"/>
    </row>
    <row r="252" spans="1:11" s="95" customFormat="1">
      <c r="A252" s="597"/>
      <c r="B252" s="614"/>
      <c r="C252" s="585" t="s">
        <v>2833</v>
      </c>
      <c r="D252" s="585"/>
      <c r="E252" s="587"/>
      <c r="F252" s="598"/>
      <c r="G252" s="599"/>
    </row>
    <row r="253" spans="1:11" s="95" customFormat="1">
      <c r="A253" s="597"/>
      <c r="B253" s="614"/>
      <c r="C253" s="585" t="s">
        <v>2834</v>
      </c>
      <c r="D253" s="585"/>
      <c r="E253" s="587"/>
      <c r="F253" s="598"/>
      <c r="G253" s="599"/>
    </row>
    <row r="254" spans="1:11" s="95" customFormat="1">
      <c r="A254" s="597"/>
      <c r="B254" s="614"/>
      <c r="C254" s="585" t="s">
        <v>2835</v>
      </c>
      <c r="D254" s="585"/>
      <c r="E254" s="587"/>
      <c r="F254" s="598"/>
      <c r="G254" s="599"/>
      <c r="I254"/>
      <c r="J254" s="94"/>
      <c r="K254"/>
    </row>
    <row r="255" spans="1:11" s="95" customFormat="1">
      <c r="A255" s="597"/>
      <c r="B255" s="614"/>
      <c r="C255" s="658" t="s">
        <v>1016</v>
      </c>
      <c r="D255" s="585"/>
      <c r="E255" s="587"/>
      <c r="F255" s="598"/>
      <c r="G255" s="599"/>
      <c r="I255"/>
      <c r="J255" s="94"/>
      <c r="K255"/>
    </row>
    <row r="256" spans="1:11" s="95" customFormat="1">
      <c r="A256" s="597"/>
      <c r="B256" s="614"/>
      <c r="C256" s="585" t="s">
        <v>2836</v>
      </c>
      <c r="D256" s="585"/>
      <c r="E256" s="587"/>
      <c r="F256" s="598"/>
      <c r="G256" s="599"/>
    </row>
    <row r="257" spans="1:11" s="95" customFormat="1">
      <c r="A257" s="597"/>
      <c r="B257" s="614"/>
      <c r="C257" s="585" t="s">
        <v>2837</v>
      </c>
      <c r="D257" s="585"/>
      <c r="E257" s="587"/>
      <c r="F257" s="598"/>
      <c r="G257" s="599"/>
    </row>
    <row r="258" spans="1:11" s="95" customFormat="1">
      <c r="A258" s="597"/>
      <c r="B258" s="614"/>
      <c r="C258" s="660" t="s">
        <v>1017</v>
      </c>
      <c r="D258" s="585"/>
      <c r="E258" s="587"/>
      <c r="F258" s="598"/>
      <c r="G258" s="599"/>
    </row>
    <row r="259" spans="1:11" s="94" customFormat="1">
      <c r="A259" s="597"/>
      <c r="B259" s="614"/>
      <c r="C259" s="660" t="s">
        <v>2838</v>
      </c>
      <c r="D259" s="585"/>
      <c r="E259" s="587"/>
      <c r="F259" s="598"/>
      <c r="G259" s="599"/>
      <c r="H259" s="95"/>
      <c r="I259"/>
      <c r="K259"/>
    </row>
    <row r="260" spans="1:11" s="94" customFormat="1">
      <c r="A260" s="597"/>
      <c r="B260" s="614"/>
      <c r="C260" s="585" t="s">
        <v>2839</v>
      </c>
      <c r="D260" s="585"/>
      <c r="E260" s="587"/>
      <c r="F260" s="598"/>
      <c r="G260" s="599"/>
      <c r="H260" s="95"/>
      <c r="I260" s="95"/>
      <c r="J260" s="95"/>
      <c r="K260" s="95"/>
    </row>
    <row r="261" spans="1:11" s="95" customFormat="1">
      <c r="A261" s="597"/>
      <c r="B261" s="614"/>
      <c r="C261" s="660" t="s">
        <v>2840</v>
      </c>
      <c r="D261" s="585"/>
      <c r="E261" s="587"/>
      <c r="F261" s="598"/>
      <c r="G261" s="599"/>
    </row>
    <row r="262" spans="1:11" s="95" customFormat="1">
      <c r="A262" s="597"/>
      <c r="B262" s="614"/>
      <c r="C262" s="585" t="s">
        <v>2841</v>
      </c>
      <c r="D262" s="585"/>
      <c r="E262" s="587"/>
      <c r="F262" s="598"/>
      <c r="G262" s="599"/>
    </row>
    <row r="263" spans="1:11" s="95" customFormat="1">
      <c r="A263" s="597"/>
      <c r="B263" s="614"/>
      <c r="C263" s="585" t="s">
        <v>1018</v>
      </c>
      <c r="D263" s="585"/>
      <c r="E263" s="587"/>
      <c r="F263" s="598"/>
      <c r="G263" s="599"/>
    </row>
    <row r="264" spans="1:11" s="95" customFormat="1">
      <c r="A264" s="597"/>
      <c r="B264" s="585"/>
      <c r="C264" s="602" t="s">
        <v>2842</v>
      </c>
      <c r="D264" s="585"/>
      <c r="E264" s="587"/>
      <c r="F264" s="598"/>
      <c r="G264" s="599"/>
    </row>
    <row r="265" spans="1:11" s="95" customFormat="1">
      <c r="A265" s="589" t="s">
        <v>3416</v>
      </c>
      <c r="B265" s="590" t="s">
        <v>1901</v>
      </c>
      <c r="C265" s="591" t="s">
        <v>1019</v>
      </c>
      <c r="D265" s="612">
        <v>10</v>
      </c>
      <c r="E265" s="593"/>
      <c r="F265" s="98">
        <v>0</v>
      </c>
      <c r="G265" s="595">
        <f>D265*F265</f>
        <v>0</v>
      </c>
      <c r="H265" s="94"/>
    </row>
    <row r="266" spans="1:11" s="95" customFormat="1">
      <c r="A266" s="597"/>
      <c r="B266" s="604"/>
      <c r="C266" s="585" t="s">
        <v>3115</v>
      </c>
      <c r="D266" s="603"/>
      <c r="E266" s="587"/>
      <c r="F266" s="598"/>
      <c r="G266" s="599"/>
      <c r="H266" s="94"/>
    </row>
    <row r="267" spans="1:11" s="95" customFormat="1">
      <c r="A267" s="597"/>
      <c r="B267" s="614"/>
      <c r="C267" s="585" t="s">
        <v>663</v>
      </c>
      <c r="D267" s="585"/>
      <c r="E267" s="587"/>
      <c r="F267" s="598"/>
      <c r="G267" s="599"/>
      <c r="I267"/>
      <c r="J267" s="94"/>
      <c r="K267"/>
    </row>
    <row r="268" spans="1:11" s="95" customFormat="1" ht="25.5">
      <c r="A268" s="597"/>
      <c r="B268" s="614"/>
      <c r="C268" s="585" t="s">
        <v>1903</v>
      </c>
      <c r="D268" s="585"/>
      <c r="E268" s="587"/>
      <c r="F268" s="598"/>
      <c r="G268" s="599"/>
      <c r="I268"/>
      <c r="J268" s="94"/>
      <c r="K268"/>
    </row>
    <row r="269" spans="1:11" s="95" customFormat="1">
      <c r="A269" s="597"/>
      <c r="B269" s="906"/>
      <c r="C269" s="585" t="s">
        <v>1020</v>
      </c>
      <c r="D269" s="585"/>
      <c r="E269" s="587"/>
      <c r="F269" s="598"/>
      <c r="G269" s="599"/>
    </row>
    <row r="270" spans="1:11" s="95" customFormat="1" ht="25.5">
      <c r="A270" s="597"/>
      <c r="B270" s="614"/>
      <c r="C270" s="585" t="s">
        <v>1021</v>
      </c>
      <c r="D270" s="585"/>
      <c r="E270" s="587"/>
      <c r="F270" s="598"/>
      <c r="G270" s="599"/>
    </row>
    <row r="271" spans="1:11" s="95" customFormat="1" ht="38.25">
      <c r="A271" s="597"/>
      <c r="B271" s="614"/>
      <c r="C271" s="585" t="s">
        <v>1022</v>
      </c>
      <c r="D271" s="585"/>
      <c r="E271" s="587"/>
      <c r="F271" s="598"/>
      <c r="G271" s="599"/>
    </row>
    <row r="272" spans="1:11" s="95" customFormat="1">
      <c r="A272" s="597"/>
      <c r="B272" s="614"/>
      <c r="C272" s="585" t="s">
        <v>1023</v>
      </c>
      <c r="D272" s="585"/>
      <c r="E272" s="587"/>
      <c r="F272" s="598"/>
      <c r="G272" s="599"/>
    </row>
    <row r="273" spans="1:11" s="95" customFormat="1">
      <c r="A273" s="597"/>
      <c r="B273" s="614"/>
      <c r="C273" s="585" t="s">
        <v>1024</v>
      </c>
      <c r="D273" s="585"/>
      <c r="E273" s="587"/>
      <c r="F273" s="598"/>
      <c r="G273" s="599"/>
    </row>
    <row r="274" spans="1:11" s="94" customFormat="1">
      <c r="A274" s="597"/>
      <c r="B274" s="614"/>
      <c r="C274" s="585" t="s">
        <v>1025</v>
      </c>
      <c r="D274" s="585"/>
      <c r="E274" s="587"/>
      <c r="F274" s="598"/>
      <c r="G274" s="599"/>
      <c r="H274" s="95"/>
      <c r="I274" s="95"/>
      <c r="J274" s="95"/>
      <c r="K274" s="95"/>
    </row>
    <row r="275" spans="1:11" s="94" customFormat="1">
      <c r="A275" s="597"/>
      <c r="B275" s="614"/>
      <c r="C275" s="585" t="s">
        <v>1026</v>
      </c>
      <c r="D275" s="585"/>
      <c r="E275" s="587"/>
      <c r="F275" s="598"/>
      <c r="G275" s="599"/>
      <c r="H275" s="95"/>
      <c r="I275" s="95"/>
      <c r="J275" s="95"/>
      <c r="K275" s="95"/>
    </row>
    <row r="276" spans="1:11" s="95" customFormat="1">
      <c r="A276" s="597"/>
      <c r="B276" s="614"/>
      <c r="C276" s="585" t="s">
        <v>1027</v>
      </c>
      <c r="D276" s="585"/>
      <c r="E276" s="587"/>
      <c r="F276" s="598"/>
      <c r="G276" s="599"/>
    </row>
    <row r="277" spans="1:11" s="95" customFormat="1">
      <c r="A277" s="597"/>
      <c r="B277" s="614"/>
      <c r="C277" s="585" t="s">
        <v>1028</v>
      </c>
      <c r="D277" s="585"/>
      <c r="E277" s="587"/>
      <c r="F277" s="598"/>
      <c r="G277" s="599"/>
    </row>
    <row r="278" spans="1:11" s="95" customFormat="1">
      <c r="A278" s="597"/>
      <c r="B278" s="614"/>
      <c r="C278" s="585" t="s">
        <v>1029</v>
      </c>
      <c r="D278" s="585"/>
      <c r="E278" s="587"/>
      <c r="F278" s="598"/>
      <c r="G278" s="599"/>
    </row>
    <row r="279" spans="1:11" s="95" customFormat="1">
      <c r="A279" s="597"/>
      <c r="B279" s="585"/>
      <c r="C279" s="602" t="s">
        <v>2843</v>
      </c>
      <c r="D279" s="585"/>
      <c r="E279" s="587"/>
      <c r="F279" s="598"/>
      <c r="G279" s="599"/>
    </row>
    <row r="280" spans="1:11" s="94" customFormat="1">
      <c r="A280" s="589" t="s">
        <v>3417</v>
      </c>
      <c r="B280" s="590" t="s">
        <v>963</v>
      </c>
      <c r="C280" s="591" t="s">
        <v>964</v>
      </c>
      <c r="D280" s="612">
        <v>4</v>
      </c>
      <c r="E280" s="593"/>
      <c r="F280" s="98">
        <v>0</v>
      </c>
      <c r="G280" s="595">
        <f>D280*F280</f>
        <v>0</v>
      </c>
      <c r="I280" s="95"/>
      <c r="J280" s="95"/>
      <c r="K280" s="95"/>
    </row>
    <row r="281" spans="1:11" s="95" customFormat="1">
      <c r="A281" s="597"/>
      <c r="B281" s="604"/>
      <c r="C281" s="585" t="s">
        <v>3536</v>
      </c>
      <c r="D281" s="603"/>
      <c r="E281" s="587"/>
      <c r="F281" s="598"/>
      <c r="G281" s="599"/>
      <c r="H281" s="94"/>
    </row>
    <row r="282" spans="1:11" s="94" customFormat="1">
      <c r="A282" s="597"/>
      <c r="B282" s="614"/>
      <c r="C282" s="585" t="s">
        <v>663</v>
      </c>
      <c r="D282" s="585"/>
      <c r="E282" s="587"/>
      <c r="F282" s="598"/>
      <c r="G282" s="599"/>
      <c r="H282" s="95"/>
      <c r="I282" s="95"/>
      <c r="J282" s="95"/>
      <c r="K282" s="95"/>
    </row>
    <row r="283" spans="1:11" s="94" customFormat="1">
      <c r="A283" s="597"/>
      <c r="B283" s="614"/>
      <c r="C283" s="585" t="s">
        <v>965</v>
      </c>
      <c r="D283" s="585"/>
      <c r="E283" s="587"/>
      <c r="F283" s="598"/>
      <c r="G283" s="599"/>
      <c r="H283" s="95"/>
      <c r="I283" s="95"/>
      <c r="J283" s="95"/>
      <c r="K283" s="95"/>
    </row>
    <row r="284" spans="1:11" s="94" customFormat="1">
      <c r="A284" s="597"/>
      <c r="B284" s="614"/>
      <c r="C284" s="585" t="s">
        <v>966</v>
      </c>
      <c r="D284" s="585"/>
      <c r="E284" s="587"/>
      <c r="F284" s="598"/>
      <c r="G284" s="599"/>
      <c r="H284" s="95"/>
      <c r="I284" s="95"/>
      <c r="J284" s="95"/>
      <c r="K284" s="95"/>
    </row>
    <row r="285" spans="1:11" s="94" customFormat="1">
      <c r="A285" s="597"/>
      <c r="B285" s="614"/>
      <c r="C285" s="647" t="s">
        <v>967</v>
      </c>
      <c r="D285" s="585"/>
      <c r="E285" s="587"/>
      <c r="F285" s="598"/>
      <c r="G285" s="599"/>
      <c r="H285" s="95"/>
      <c r="I285" s="95"/>
      <c r="J285" s="95"/>
      <c r="K285" s="95"/>
    </row>
    <row r="286" spans="1:11" s="95" customFormat="1">
      <c r="A286" s="597"/>
      <c r="B286" s="614"/>
      <c r="C286" s="585" t="s">
        <v>968</v>
      </c>
      <c r="D286" s="585"/>
      <c r="E286" s="587"/>
      <c r="F286" s="598"/>
      <c r="G286" s="599"/>
    </row>
    <row r="287" spans="1:11" s="94" customFormat="1">
      <c r="A287" s="597"/>
      <c r="B287" s="614"/>
      <c r="C287" s="585" t="s">
        <v>969</v>
      </c>
      <c r="D287" s="585"/>
      <c r="E287" s="587"/>
      <c r="F287" s="598"/>
      <c r="G287" s="599"/>
      <c r="H287" s="95"/>
      <c r="I287" s="95"/>
      <c r="J287" s="95"/>
      <c r="K287" s="95"/>
    </row>
    <row r="288" spans="1:11" s="95" customFormat="1">
      <c r="A288" s="597"/>
      <c r="B288" s="585"/>
      <c r="C288" s="602" t="s">
        <v>2853</v>
      </c>
      <c r="D288" s="585"/>
      <c r="E288" s="587"/>
      <c r="F288" s="598"/>
      <c r="G288" s="599"/>
    </row>
    <row r="289" spans="1:11" s="95" customFormat="1">
      <c r="A289" s="640" t="s">
        <v>3418</v>
      </c>
      <c r="B289" s="590" t="s">
        <v>1920</v>
      </c>
      <c r="C289" s="591" t="s">
        <v>982</v>
      </c>
      <c r="D289" s="612">
        <v>8</v>
      </c>
      <c r="E289" s="593"/>
      <c r="F289" s="98">
        <v>0</v>
      </c>
      <c r="G289" s="595">
        <f>D289*F289</f>
        <v>0</v>
      </c>
      <c r="H289" s="94"/>
    </row>
    <row r="290" spans="1:11" s="95" customFormat="1">
      <c r="A290" s="597"/>
      <c r="B290" s="604"/>
      <c r="C290" s="585" t="s">
        <v>759</v>
      </c>
      <c r="D290" s="585"/>
      <c r="E290" s="587"/>
      <c r="F290" s="598"/>
      <c r="G290" s="599"/>
      <c r="H290" s="94"/>
      <c r="I290"/>
      <c r="J290" s="94"/>
      <c r="K290"/>
    </row>
    <row r="291" spans="1:11" s="95" customFormat="1">
      <c r="A291" s="597"/>
      <c r="B291" s="614"/>
      <c r="C291" s="585" t="s">
        <v>663</v>
      </c>
      <c r="D291" s="585"/>
      <c r="E291" s="587"/>
      <c r="F291" s="598"/>
      <c r="G291" s="599"/>
      <c r="I291"/>
      <c r="J291" s="94"/>
      <c r="K291"/>
    </row>
    <row r="292" spans="1:11" s="95" customFormat="1">
      <c r="A292" s="597"/>
      <c r="B292" s="614"/>
      <c r="C292" s="585" t="s">
        <v>983</v>
      </c>
      <c r="D292" s="585"/>
      <c r="E292" s="587"/>
      <c r="F292" s="598"/>
      <c r="G292" s="599"/>
      <c r="I292"/>
      <c r="J292" s="94"/>
      <c r="K292"/>
    </row>
    <row r="293" spans="1:11" s="95" customFormat="1">
      <c r="A293" s="597"/>
      <c r="B293" s="614"/>
      <c r="C293" s="585" t="s">
        <v>984</v>
      </c>
      <c r="D293" s="585"/>
      <c r="E293" s="587"/>
      <c r="F293" s="598"/>
      <c r="G293" s="599"/>
      <c r="I293"/>
      <c r="J293" s="94"/>
      <c r="K293"/>
    </row>
    <row r="294" spans="1:11" s="95" customFormat="1">
      <c r="A294" s="597"/>
      <c r="B294" s="614"/>
      <c r="C294" s="585" t="s">
        <v>985</v>
      </c>
      <c r="D294" s="585"/>
      <c r="E294" s="587"/>
      <c r="F294" s="598"/>
      <c r="G294" s="599"/>
    </row>
    <row r="295" spans="1:11" s="94" customFormat="1">
      <c r="A295" s="597"/>
      <c r="B295" s="614"/>
      <c r="C295" s="585" t="s">
        <v>986</v>
      </c>
      <c r="D295" s="585"/>
      <c r="E295" s="587"/>
      <c r="F295" s="598"/>
      <c r="G295" s="599"/>
      <c r="H295" s="95"/>
      <c r="I295"/>
      <c r="K295"/>
    </row>
    <row r="296" spans="1:11" s="95" customFormat="1">
      <c r="A296" s="597"/>
      <c r="B296" s="585"/>
      <c r="C296" s="602" t="s">
        <v>2860</v>
      </c>
      <c r="D296" s="585"/>
      <c r="E296" s="587"/>
      <c r="F296" s="598"/>
      <c r="G296" s="599"/>
    </row>
    <row r="297" spans="1:11" s="94" customFormat="1">
      <c r="A297" s="640" t="s">
        <v>3419</v>
      </c>
      <c r="B297" s="590" t="s">
        <v>972</v>
      </c>
      <c r="C297" s="591" t="s">
        <v>988</v>
      </c>
      <c r="D297" s="612">
        <v>8</v>
      </c>
      <c r="E297" s="593"/>
      <c r="F297" s="98">
        <v>0</v>
      </c>
      <c r="G297" s="595">
        <f>D297*F297</f>
        <v>0</v>
      </c>
      <c r="I297" s="95"/>
      <c r="J297" s="95"/>
      <c r="K297" s="95"/>
    </row>
    <row r="298" spans="1:11" s="95" customFormat="1">
      <c r="A298" s="597"/>
      <c r="B298" s="604"/>
      <c r="C298" s="585" t="s">
        <v>759</v>
      </c>
      <c r="D298" s="585"/>
      <c r="E298" s="587"/>
      <c r="F298" s="598"/>
      <c r="G298" s="599"/>
      <c r="H298" s="94"/>
      <c r="I298"/>
      <c r="J298" s="94"/>
      <c r="K298"/>
    </row>
    <row r="299" spans="1:11" s="95" customFormat="1">
      <c r="A299" s="597"/>
      <c r="B299" s="614"/>
      <c r="C299" s="585" t="s">
        <v>663</v>
      </c>
      <c r="D299" s="585"/>
      <c r="E299" s="587"/>
      <c r="F299" s="598"/>
      <c r="G299" s="599"/>
      <c r="I299"/>
      <c r="J299" s="94"/>
      <c r="K299"/>
    </row>
    <row r="300" spans="1:11" s="95" customFormat="1">
      <c r="A300" s="597"/>
      <c r="B300" s="614"/>
      <c r="C300" s="585" t="s">
        <v>989</v>
      </c>
      <c r="D300" s="585"/>
      <c r="E300" s="587"/>
      <c r="F300" s="598"/>
      <c r="G300" s="599"/>
      <c r="I300"/>
      <c r="J300" s="94"/>
      <c r="K300"/>
    </row>
    <row r="301" spans="1:11" s="95" customFormat="1">
      <c r="A301" s="597"/>
      <c r="B301" s="614"/>
      <c r="C301" s="585" t="s">
        <v>984</v>
      </c>
      <c r="D301" s="585"/>
      <c r="E301" s="587"/>
      <c r="F301" s="598"/>
      <c r="G301" s="599"/>
      <c r="I301"/>
      <c r="J301" s="94"/>
      <c r="K301"/>
    </row>
    <row r="302" spans="1:11" s="95" customFormat="1">
      <c r="A302" s="597"/>
      <c r="B302" s="614"/>
      <c r="C302" s="585" t="s">
        <v>985</v>
      </c>
      <c r="D302" s="585"/>
      <c r="E302" s="587"/>
      <c r="F302" s="598"/>
      <c r="G302" s="599"/>
      <c r="I302"/>
      <c r="J302" s="94"/>
      <c r="K302"/>
    </row>
    <row r="303" spans="1:11" s="95" customFormat="1">
      <c r="A303" s="597"/>
      <c r="B303" s="614"/>
      <c r="C303" s="585" t="s">
        <v>986</v>
      </c>
      <c r="D303" s="585"/>
      <c r="E303" s="587"/>
      <c r="F303" s="598"/>
      <c r="G303" s="599"/>
      <c r="I303"/>
      <c r="J303" s="94"/>
      <c r="K303"/>
    </row>
    <row r="304" spans="1:11" s="95" customFormat="1">
      <c r="A304" s="597"/>
      <c r="B304" s="585"/>
      <c r="C304" s="602" t="s">
        <v>2861</v>
      </c>
      <c r="D304" s="585"/>
      <c r="E304" s="587"/>
      <c r="F304" s="598"/>
      <c r="G304" s="599"/>
    </row>
    <row r="305" spans="1:11" s="95" customFormat="1">
      <c r="A305" s="640" t="s">
        <v>3420</v>
      </c>
      <c r="B305" s="590" t="s">
        <v>973</v>
      </c>
      <c r="C305" s="591" t="s">
        <v>974</v>
      </c>
      <c r="D305" s="612">
        <v>8</v>
      </c>
      <c r="E305" s="593"/>
      <c r="F305" s="98">
        <v>0</v>
      </c>
      <c r="G305" s="595">
        <f>D305*F305</f>
        <v>0</v>
      </c>
      <c r="H305" s="94"/>
      <c r="I305"/>
      <c r="J305" s="94"/>
      <c r="K305"/>
    </row>
    <row r="306" spans="1:11" s="95" customFormat="1">
      <c r="A306" s="597"/>
      <c r="B306" s="604"/>
      <c r="C306" s="585" t="s">
        <v>759</v>
      </c>
      <c r="D306" s="585"/>
      <c r="E306" s="587"/>
      <c r="F306" s="605"/>
      <c r="G306" s="698"/>
      <c r="H306" s="94"/>
      <c r="I306"/>
      <c r="J306" s="94"/>
      <c r="K306"/>
    </row>
    <row r="307" spans="1:11" s="95" customFormat="1">
      <c r="A307" s="597"/>
      <c r="B307" s="614"/>
      <c r="C307" s="585" t="s">
        <v>663</v>
      </c>
      <c r="D307" s="585"/>
      <c r="E307" s="587"/>
      <c r="F307" s="605"/>
      <c r="G307" s="606"/>
      <c r="I307"/>
      <c r="J307" s="94"/>
      <c r="K307"/>
    </row>
    <row r="308" spans="1:11" s="95" customFormat="1">
      <c r="A308" s="597"/>
      <c r="B308" s="604"/>
      <c r="C308" s="585" t="s">
        <v>975</v>
      </c>
      <c r="D308" s="604"/>
      <c r="E308" s="587"/>
      <c r="F308" s="605"/>
      <c r="G308" s="606"/>
      <c r="H308" s="94"/>
      <c r="I308"/>
      <c r="J308" s="94"/>
      <c r="K308"/>
    </row>
    <row r="309" spans="1:11" s="95" customFormat="1">
      <c r="A309" s="597"/>
      <c r="B309" s="604"/>
      <c r="C309" s="585" t="s">
        <v>976</v>
      </c>
      <c r="D309" s="604"/>
      <c r="E309" s="587"/>
      <c r="F309" s="605"/>
      <c r="G309" s="606"/>
      <c r="H309" s="94"/>
      <c r="I309"/>
      <c r="J309" s="94"/>
      <c r="K309"/>
    </row>
    <row r="310" spans="1:11" s="95" customFormat="1">
      <c r="A310" s="597"/>
      <c r="B310" s="604"/>
      <c r="C310" s="585" t="s">
        <v>977</v>
      </c>
      <c r="D310" s="604"/>
      <c r="E310" s="587"/>
      <c r="F310" s="605"/>
      <c r="G310" s="606"/>
      <c r="H310" s="94"/>
      <c r="I310"/>
      <c r="J310" s="94"/>
      <c r="K310"/>
    </row>
    <row r="311" spans="1:11" s="95" customFormat="1">
      <c r="A311" s="597"/>
      <c r="B311" s="604"/>
      <c r="C311" s="585" t="s">
        <v>978</v>
      </c>
      <c r="D311" s="604"/>
      <c r="E311" s="587"/>
      <c r="F311" s="605"/>
      <c r="G311" s="606"/>
      <c r="H311" s="94"/>
    </row>
    <row r="312" spans="1:11" s="94" customFormat="1">
      <c r="A312" s="597"/>
      <c r="B312" s="614"/>
      <c r="C312" s="585" t="s">
        <v>979</v>
      </c>
      <c r="D312" s="585"/>
      <c r="E312" s="587"/>
      <c r="F312" s="598"/>
      <c r="G312" s="599"/>
      <c r="H312" s="95"/>
      <c r="I312" s="95"/>
      <c r="J312" s="95"/>
      <c r="K312" s="95"/>
    </row>
    <row r="313" spans="1:11" s="94" customFormat="1">
      <c r="A313" s="597"/>
      <c r="B313" s="604"/>
      <c r="C313" s="585" t="s">
        <v>980</v>
      </c>
      <c r="D313" s="604"/>
      <c r="E313" s="587"/>
      <c r="F313" s="605"/>
      <c r="G313" s="606"/>
      <c r="I313" s="95"/>
      <c r="J313" s="95"/>
      <c r="K313" s="95"/>
    </row>
    <row r="314" spans="1:11" s="95" customFormat="1">
      <c r="A314" s="597"/>
      <c r="B314" s="585"/>
      <c r="C314" s="602" t="s">
        <v>2862</v>
      </c>
      <c r="D314" s="585"/>
      <c r="E314" s="587"/>
      <c r="F314" s="598"/>
      <c r="G314" s="599"/>
    </row>
    <row r="315" spans="1:11" s="94" customFormat="1">
      <c r="A315" s="640" t="s">
        <v>3421</v>
      </c>
      <c r="B315" s="590" t="s">
        <v>990</v>
      </c>
      <c r="C315" s="591" t="s">
        <v>991</v>
      </c>
      <c r="D315" s="612">
        <v>6</v>
      </c>
      <c r="E315" s="593"/>
      <c r="F315" s="98">
        <v>0</v>
      </c>
      <c r="G315" s="595">
        <f>D315*F315</f>
        <v>0</v>
      </c>
      <c r="I315" s="95"/>
      <c r="J315" s="95"/>
      <c r="K315" s="95"/>
    </row>
    <row r="316" spans="1:11" s="94" customFormat="1">
      <c r="A316" s="703"/>
      <c r="B316" s="604"/>
      <c r="C316" s="585" t="s">
        <v>3542</v>
      </c>
      <c r="D316" s="603"/>
      <c r="E316" s="587"/>
      <c r="F316" s="598"/>
      <c r="G316" s="599"/>
      <c r="I316" s="95"/>
      <c r="J316" s="95"/>
      <c r="K316" s="95"/>
    </row>
    <row r="317" spans="1:11" s="94" customFormat="1">
      <c r="A317" s="597"/>
      <c r="B317" s="614"/>
      <c r="C317" s="585" t="s">
        <v>663</v>
      </c>
      <c r="D317" s="585"/>
      <c r="E317" s="587"/>
      <c r="F317" s="598"/>
      <c r="G317" s="599"/>
      <c r="H317" s="95"/>
      <c r="I317" s="95"/>
      <c r="J317" s="95"/>
      <c r="K317" s="95"/>
    </row>
    <row r="318" spans="1:11" s="94" customFormat="1">
      <c r="A318" s="597"/>
      <c r="B318" s="614"/>
      <c r="C318" s="585" t="s">
        <v>992</v>
      </c>
      <c r="D318" s="585"/>
      <c r="E318" s="587"/>
      <c r="F318" s="598"/>
      <c r="G318" s="599"/>
      <c r="H318" s="95"/>
      <c r="I318" s="95"/>
      <c r="J318" s="95"/>
      <c r="K318" s="95"/>
    </row>
    <row r="319" spans="1:11" s="94" customFormat="1">
      <c r="A319" s="597"/>
      <c r="B319" s="614"/>
      <c r="C319" s="585" t="s">
        <v>993</v>
      </c>
      <c r="D319" s="585"/>
      <c r="E319" s="587"/>
      <c r="F319" s="598"/>
      <c r="G319" s="599"/>
      <c r="H319" s="95"/>
      <c r="I319" s="95"/>
      <c r="J319" s="95"/>
      <c r="K319" s="95"/>
    </row>
    <row r="320" spans="1:11" s="94" customFormat="1">
      <c r="A320" s="597"/>
      <c r="B320" s="585"/>
      <c r="C320" s="585" t="s">
        <v>994</v>
      </c>
      <c r="D320" s="585"/>
      <c r="E320" s="587"/>
      <c r="F320" s="598"/>
      <c r="G320" s="599"/>
      <c r="H320" s="95"/>
      <c r="I320" s="95"/>
      <c r="J320" s="95"/>
      <c r="K320" s="95"/>
    </row>
    <row r="321" spans="1:11" s="94" customFormat="1">
      <c r="A321" s="597"/>
      <c r="B321" s="585"/>
      <c r="C321" s="585" t="s">
        <v>995</v>
      </c>
      <c r="D321" s="585"/>
      <c r="E321" s="587"/>
      <c r="F321" s="598"/>
      <c r="G321" s="599"/>
      <c r="H321" s="95"/>
      <c r="I321" s="95"/>
      <c r="J321" s="95"/>
      <c r="K321" s="95"/>
    </row>
    <row r="322" spans="1:11" s="94" customFormat="1">
      <c r="A322" s="597"/>
      <c r="B322" s="585"/>
      <c r="C322" s="585" t="s">
        <v>996</v>
      </c>
      <c r="D322" s="585"/>
      <c r="E322" s="587"/>
      <c r="F322" s="598"/>
      <c r="G322" s="599"/>
      <c r="H322" s="95"/>
      <c r="I322" s="95"/>
      <c r="J322" s="95"/>
      <c r="K322" s="95"/>
    </row>
    <row r="323" spans="1:11" s="95" customFormat="1">
      <c r="A323" s="597"/>
      <c r="B323" s="585"/>
      <c r="C323" s="585" t="s">
        <v>997</v>
      </c>
      <c r="D323" s="585"/>
      <c r="E323" s="587"/>
      <c r="F323" s="598"/>
      <c r="G323" s="599"/>
    </row>
    <row r="324" spans="1:11" s="94" customFormat="1">
      <c r="A324" s="597"/>
      <c r="B324" s="585"/>
      <c r="C324" s="585" t="s">
        <v>998</v>
      </c>
      <c r="D324" s="585"/>
      <c r="E324" s="587"/>
      <c r="F324" s="598"/>
      <c r="G324" s="599"/>
      <c r="H324" s="95"/>
      <c r="I324" s="95"/>
      <c r="J324" s="95"/>
      <c r="K324" s="95"/>
    </row>
    <row r="325" spans="1:11" s="94" customFormat="1">
      <c r="A325" s="597"/>
      <c r="B325" s="585"/>
      <c r="C325" s="585" t="s">
        <v>999</v>
      </c>
      <c r="D325" s="585"/>
      <c r="E325" s="587"/>
      <c r="F325" s="598"/>
      <c r="G325" s="599"/>
      <c r="H325" s="95"/>
      <c r="I325" s="95"/>
      <c r="J325" s="95"/>
      <c r="K325" s="95"/>
    </row>
    <row r="326" spans="1:11" s="94" customFormat="1" ht="25.5">
      <c r="A326" s="597"/>
      <c r="B326" s="585"/>
      <c r="C326" s="585" t="s">
        <v>1000</v>
      </c>
      <c r="D326" s="585"/>
      <c r="E326" s="587"/>
      <c r="F326" s="598"/>
      <c r="G326" s="599"/>
      <c r="H326" s="95"/>
      <c r="I326" s="95"/>
      <c r="J326" s="95"/>
      <c r="K326" s="95"/>
    </row>
    <row r="327" spans="1:11" s="94" customFormat="1">
      <c r="A327" s="597"/>
      <c r="B327" s="585"/>
      <c r="C327" s="585" t="s">
        <v>1001</v>
      </c>
      <c r="D327" s="585"/>
      <c r="E327" s="587"/>
      <c r="F327" s="598"/>
      <c r="G327" s="599"/>
      <c r="H327" s="95"/>
      <c r="I327" s="95"/>
      <c r="J327" s="95"/>
      <c r="K327" s="95"/>
    </row>
    <row r="328" spans="1:11" s="94" customFormat="1">
      <c r="A328" s="597"/>
      <c r="B328" s="585"/>
      <c r="C328" s="585" t="s">
        <v>1002</v>
      </c>
      <c r="D328" s="585"/>
      <c r="E328" s="587"/>
      <c r="F328" s="598"/>
      <c r="G328" s="599"/>
      <c r="H328" s="95"/>
      <c r="I328" s="95"/>
      <c r="J328" s="95"/>
      <c r="K328" s="95"/>
    </row>
    <row r="329" spans="1:11" s="94" customFormat="1">
      <c r="A329" s="597"/>
      <c r="B329" s="585"/>
      <c r="C329" s="585" t="s">
        <v>1003</v>
      </c>
      <c r="D329" s="585"/>
      <c r="E329" s="587"/>
      <c r="F329" s="598"/>
      <c r="G329" s="599"/>
      <c r="H329" s="95"/>
      <c r="I329" s="95"/>
      <c r="J329" s="95"/>
      <c r="K329" s="95"/>
    </row>
    <row r="330" spans="1:11" s="94" customFormat="1">
      <c r="A330" s="597"/>
      <c r="B330" s="585"/>
      <c r="C330" s="585" t="s">
        <v>1004</v>
      </c>
      <c r="D330" s="585"/>
      <c r="E330" s="587"/>
      <c r="F330" s="598"/>
      <c r="G330" s="599"/>
      <c r="H330" s="95"/>
      <c r="I330" s="95"/>
      <c r="J330" s="95"/>
      <c r="K330" s="95"/>
    </row>
    <row r="331" spans="1:11" s="95" customFormat="1">
      <c r="A331" s="597"/>
      <c r="B331" s="585"/>
      <c r="C331" s="585" t="s">
        <v>1005</v>
      </c>
      <c r="D331" s="585"/>
      <c r="E331" s="587"/>
      <c r="F331" s="598"/>
      <c r="G331" s="599"/>
    </row>
    <row r="332" spans="1:11" s="94" customFormat="1" ht="16.5" customHeight="1">
      <c r="A332" s="597"/>
      <c r="B332" s="585"/>
      <c r="C332" s="585" t="s">
        <v>1006</v>
      </c>
      <c r="D332" s="585"/>
      <c r="E332" s="587"/>
      <c r="F332" s="598"/>
      <c r="G332" s="599"/>
      <c r="H332" s="95"/>
      <c r="I332" s="95"/>
      <c r="J332" s="95"/>
      <c r="K332" s="95"/>
    </row>
    <row r="333" spans="1:11" s="94" customFormat="1">
      <c r="A333" s="597"/>
      <c r="B333" s="585"/>
      <c r="C333" s="585" t="s">
        <v>1007</v>
      </c>
      <c r="D333" s="585"/>
      <c r="E333" s="587"/>
      <c r="F333" s="598"/>
      <c r="G333" s="599"/>
      <c r="H333" s="95"/>
      <c r="I333" s="95"/>
      <c r="J333" s="95"/>
      <c r="K333" s="95"/>
    </row>
    <row r="334" spans="1:11" s="94" customFormat="1">
      <c r="A334" s="597"/>
      <c r="B334" s="585"/>
      <c r="C334" s="585" t="s">
        <v>1008</v>
      </c>
      <c r="D334" s="585"/>
      <c r="E334" s="587"/>
      <c r="F334" s="598"/>
      <c r="G334" s="599"/>
      <c r="H334" s="95"/>
      <c r="I334" s="95"/>
      <c r="J334" s="95"/>
      <c r="K334" s="95"/>
    </row>
    <row r="335" spans="1:11" s="94" customFormat="1">
      <c r="A335" s="597"/>
      <c r="B335" s="585"/>
      <c r="C335" s="585" t="s">
        <v>1009</v>
      </c>
      <c r="D335" s="585"/>
      <c r="E335" s="587"/>
      <c r="F335" s="598"/>
      <c r="G335" s="599"/>
      <c r="H335" s="95"/>
      <c r="I335"/>
      <c r="K335"/>
    </row>
    <row r="336" spans="1:11" s="95" customFormat="1">
      <c r="A336" s="597"/>
      <c r="B336" s="585"/>
      <c r="C336" s="602" t="s">
        <v>2867</v>
      </c>
      <c r="D336" s="585"/>
      <c r="E336" s="587"/>
      <c r="F336" s="598"/>
      <c r="G336" s="599"/>
    </row>
    <row r="337" spans="1:11" s="94" customFormat="1">
      <c r="A337" s="640" t="s">
        <v>3422</v>
      </c>
      <c r="B337" s="590" t="s">
        <v>1926</v>
      </c>
      <c r="C337" s="591" t="s">
        <v>1010</v>
      </c>
      <c r="D337" s="612">
        <v>8</v>
      </c>
      <c r="E337" s="593"/>
      <c r="F337" s="98">
        <v>0</v>
      </c>
      <c r="G337" s="595">
        <f>D337*F337</f>
        <v>0</v>
      </c>
      <c r="I337"/>
      <c r="K337"/>
    </row>
    <row r="338" spans="1:11" s="94" customFormat="1">
      <c r="A338" s="597"/>
      <c r="B338" s="585"/>
      <c r="C338" s="585" t="s">
        <v>759</v>
      </c>
      <c r="D338" s="585"/>
      <c r="E338" s="587"/>
      <c r="F338" s="598"/>
      <c r="G338" s="599"/>
      <c r="I338"/>
      <c r="K338"/>
    </row>
    <row r="339" spans="1:11" s="95" customFormat="1">
      <c r="A339" s="597"/>
      <c r="B339" s="585"/>
      <c r="C339" s="585" t="s">
        <v>663</v>
      </c>
      <c r="D339" s="585"/>
      <c r="E339" s="587"/>
      <c r="F339" s="598"/>
      <c r="G339" s="599"/>
      <c r="I339"/>
      <c r="J339" s="94"/>
      <c r="K339"/>
    </row>
    <row r="340" spans="1:11" s="94" customFormat="1">
      <c r="A340" s="597"/>
      <c r="B340" s="585"/>
      <c r="C340" s="585" t="s">
        <v>1011</v>
      </c>
      <c r="D340" s="585"/>
      <c r="E340" s="587"/>
      <c r="F340" s="598"/>
      <c r="G340" s="599"/>
      <c r="H340" s="95"/>
      <c r="I340"/>
      <c r="K340"/>
    </row>
    <row r="341" spans="1:11" s="94" customFormat="1">
      <c r="A341" s="597"/>
      <c r="B341" s="585"/>
      <c r="C341" s="585" t="s">
        <v>993</v>
      </c>
      <c r="D341" s="585"/>
      <c r="E341" s="587"/>
      <c r="F341" s="598"/>
      <c r="G341" s="599"/>
      <c r="H341" s="95"/>
      <c r="I341"/>
      <c r="K341"/>
    </row>
    <row r="342" spans="1:11" s="94" customFormat="1">
      <c r="A342" s="597"/>
      <c r="B342" s="585"/>
      <c r="C342" s="585" t="s">
        <v>994</v>
      </c>
      <c r="D342" s="585"/>
      <c r="E342" s="587"/>
      <c r="F342" s="598"/>
      <c r="G342" s="599"/>
      <c r="H342" s="95"/>
      <c r="I342"/>
      <c r="K342"/>
    </row>
    <row r="343" spans="1:11" s="94" customFormat="1">
      <c r="A343" s="597"/>
      <c r="B343" s="585"/>
      <c r="C343" s="585" t="s">
        <v>1012</v>
      </c>
      <c r="D343" s="585"/>
      <c r="E343" s="587"/>
      <c r="F343" s="598"/>
      <c r="G343" s="599"/>
      <c r="H343" s="95"/>
      <c r="I343"/>
      <c r="K343"/>
    </row>
    <row r="344" spans="1:11" s="94" customFormat="1">
      <c r="A344" s="597"/>
      <c r="B344" s="585"/>
      <c r="C344" s="585" t="s">
        <v>996</v>
      </c>
      <c r="D344" s="585"/>
      <c r="E344" s="587"/>
      <c r="F344" s="598"/>
      <c r="G344" s="599"/>
      <c r="H344" s="95"/>
      <c r="I344"/>
      <c r="K344"/>
    </row>
    <row r="345" spans="1:11" s="94" customFormat="1">
      <c r="A345" s="597"/>
      <c r="B345" s="585"/>
      <c r="C345" s="585" t="s">
        <v>997</v>
      </c>
      <c r="D345" s="585"/>
      <c r="E345" s="587"/>
      <c r="F345" s="598"/>
      <c r="G345" s="599"/>
      <c r="H345" s="95"/>
      <c r="I345" s="95"/>
      <c r="J345" s="95"/>
      <c r="K345" s="95"/>
    </row>
    <row r="346" spans="1:11" s="94" customFormat="1">
      <c r="A346" s="597"/>
      <c r="B346" s="585"/>
      <c r="C346" s="585" t="s">
        <v>998</v>
      </c>
      <c r="D346" s="585"/>
      <c r="E346" s="587"/>
      <c r="F346" s="598"/>
      <c r="G346" s="599"/>
      <c r="H346" s="95"/>
      <c r="I346"/>
      <c r="K346"/>
    </row>
    <row r="347" spans="1:11" s="95" customFormat="1">
      <c r="A347" s="597"/>
      <c r="B347" s="585"/>
      <c r="C347" s="585" t="s">
        <v>999</v>
      </c>
      <c r="D347" s="585"/>
      <c r="E347" s="587"/>
      <c r="F347" s="598"/>
      <c r="G347" s="599"/>
      <c r="I347"/>
      <c r="J347" s="94"/>
      <c r="K347"/>
    </row>
    <row r="348" spans="1:11" s="94" customFormat="1" ht="25.5">
      <c r="A348" s="597"/>
      <c r="B348" s="585"/>
      <c r="C348" s="585" t="s">
        <v>1000</v>
      </c>
      <c r="D348" s="585"/>
      <c r="E348" s="587"/>
      <c r="F348" s="598"/>
      <c r="G348" s="599"/>
      <c r="H348" s="95"/>
      <c r="I348"/>
      <c r="K348"/>
    </row>
    <row r="349" spans="1:11" s="94" customFormat="1">
      <c r="A349" s="597"/>
      <c r="B349" s="585"/>
      <c r="C349" s="585" t="s">
        <v>1001</v>
      </c>
      <c r="D349" s="585"/>
      <c r="E349" s="587"/>
      <c r="F349" s="598"/>
      <c r="G349" s="599"/>
      <c r="H349" s="95"/>
      <c r="I349"/>
      <c r="K349"/>
    </row>
    <row r="350" spans="1:11" s="94" customFormat="1">
      <c r="A350" s="597"/>
      <c r="B350" s="585"/>
      <c r="C350" s="585" t="s">
        <v>1002</v>
      </c>
      <c r="D350" s="585"/>
      <c r="E350" s="587"/>
      <c r="F350" s="598"/>
      <c r="G350" s="599"/>
      <c r="H350" s="95"/>
      <c r="I350"/>
      <c r="K350"/>
    </row>
    <row r="351" spans="1:11" s="94" customFormat="1">
      <c r="A351" s="597"/>
      <c r="B351" s="585"/>
      <c r="C351" s="585" t="s">
        <v>1003</v>
      </c>
      <c r="D351" s="585"/>
      <c r="E351" s="587"/>
      <c r="F351" s="598"/>
      <c r="G351" s="599"/>
      <c r="H351" s="95"/>
      <c r="I351"/>
      <c r="K351"/>
    </row>
    <row r="352" spans="1:11" s="94" customFormat="1">
      <c r="A352" s="597"/>
      <c r="B352" s="585"/>
      <c r="C352" s="585" t="s">
        <v>1004</v>
      </c>
      <c r="D352" s="585"/>
      <c r="E352" s="587"/>
      <c r="F352" s="598"/>
      <c r="G352" s="599"/>
      <c r="H352" s="95"/>
      <c r="I352"/>
      <c r="K352"/>
    </row>
    <row r="353" spans="1:11" s="94" customFormat="1">
      <c r="A353" s="597"/>
      <c r="B353" s="585"/>
      <c r="C353" s="585" t="s">
        <v>1005</v>
      </c>
      <c r="D353" s="585"/>
      <c r="E353" s="587"/>
      <c r="F353" s="598"/>
      <c r="G353" s="599"/>
      <c r="H353" s="95"/>
      <c r="I353"/>
      <c r="K353"/>
    </row>
    <row r="354" spans="1:11" s="94" customFormat="1">
      <c r="A354" s="597"/>
      <c r="B354" s="585"/>
      <c r="C354" s="585" t="s">
        <v>1013</v>
      </c>
      <c r="D354" s="585"/>
      <c r="E354" s="587"/>
      <c r="F354" s="598"/>
      <c r="G354" s="599"/>
      <c r="H354" s="95"/>
      <c r="I354"/>
      <c r="K354"/>
    </row>
    <row r="355" spans="1:11" s="95" customFormat="1">
      <c r="A355" s="597"/>
      <c r="B355" s="585"/>
      <c r="C355" s="647" t="s">
        <v>1006</v>
      </c>
      <c r="D355" s="585"/>
      <c r="E355" s="587"/>
      <c r="F355" s="598"/>
      <c r="G355" s="599"/>
    </row>
    <row r="356" spans="1:11" s="95" customFormat="1">
      <c r="A356" s="597"/>
      <c r="B356" s="585"/>
      <c r="C356" s="585" t="s">
        <v>1007</v>
      </c>
      <c r="D356" s="585"/>
      <c r="E356" s="587"/>
      <c r="F356" s="598"/>
      <c r="G356" s="599"/>
      <c r="I356"/>
      <c r="J356" s="94"/>
      <c r="K356"/>
    </row>
    <row r="357" spans="1:11" s="95" customFormat="1">
      <c r="A357" s="597"/>
      <c r="B357" s="585"/>
      <c r="C357" s="585" t="s">
        <v>1008</v>
      </c>
      <c r="D357" s="585"/>
      <c r="E357" s="587"/>
      <c r="F357" s="598"/>
      <c r="G357" s="599"/>
      <c r="I357"/>
      <c r="J357" s="94"/>
      <c r="K357"/>
    </row>
    <row r="358" spans="1:11" s="94" customFormat="1">
      <c r="A358" s="597"/>
      <c r="B358" s="585"/>
      <c r="C358" s="585" t="s">
        <v>1009</v>
      </c>
      <c r="D358" s="585"/>
      <c r="E358" s="587"/>
      <c r="F358" s="598"/>
      <c r="G358" s="599"/>
      <c r="H358" s="95"/>
      <c r="I358"/>
      <c r="K358"/>
    </row>
    <row r="359" spans="1:11" s="95" customFormat="1">
      <c r="A359" s="597"/>
      <c r="B359" s="585"/>
      <c r="C359" s="602" t="s">
        <v>2867</v>
      </c>
      <c r="D359" s="585"/>
      <c r="E359" s="587"/>
      <c r="F359" s="598"/>
      <c r="G359" s="599"/>
    </row>
    <row r="360" spans="1:11" customFormat="1" ht="13.5">
      <c r="A360" s="669" t="s">
        <v>3423</v>
      </c>
      <c r="B360" s="670" t="s">
        <v>1220</v>
      </c>
      <c r="C360" s="671" t="s">
        <v>1221</v>
      </c>
      <c r="D360" s="672">
        <v>8</v>
      </c>
      <c r="E360" s="705"/>
      <c r="F360" s="99">
        <v>0</v>
      </c>
      <c r="G360" s="674">
        <f>D360*F360</f>
        <v>0</v>
      </c>
    </row>
    <row r="361" spans="1:11" customFormat="1" ht="13.5">
      <c r="A361" s="675"/>
      <c r="B361" s="678"/>
      <c r="C361" s="677" t="s">
        <v>759</v>
      </c>
      <c r="D361" s="745"/>
      <c r="E361" s="679"/>
      <c r="F361" s="680"/>
      <c r="G361" s="681"/>
    </row>
    <row r="362" spans="1:11" customFormat="1" ht="13.5">
      <c r="A362" s="675"/>
      <c r="B362" s="678"/>
      <c r="C362" s="677" t="s">
        <v>663</v>
      </c>
      <c r="D362" s="678"/>
      <c r="E362" s="679"/>
      <c r="F362" s="680"/>
      <c r="G362" s="681"/>
    </row>
    <row r="363" spans="1:11" customFormat="1" ht="13.5">
      <c r="A363" s="675"/>
      <c r="B363" s="766"/>
      <c r="C363" s="677" t="s">
        <v>1222</v>
      </c>
      <c r="D363" s="766"/>
      <c r="E363" s="679"/>
      <c r="F363" s="899"/>
      <c r="G363" s="907"/>
    </row>
    <row r="364" spans="1:11" customFormat="1" ht="25.5">
      <c r="A364" s="675"/>
      <c r="B364" s="706"/>
      <c r="C364" s="677" t="s">
        <v>1223</v>
      </c>
      <c r="D364" s="680"/>
      <c r="E364" s="707"/>
      <c r="F364" s="680"/>
      <c r="G364" s="681"/>
    </row>
    <row r="365" spans="1:11" customFormat="1" ht="13.5">
      <c r="A365" s="675"/>
      <c r="B365" s="766"/>
      <c r="C365" s="677" t="s">
        <v>1224</v>
      </c>
      <c r="D365" s="766"/>
      <c r="E365" s="679"/>
      <c r="F365" s="899"/>
      <c r="G365" s="907"/>
    </row>
    <row r="366" spans="1:11" customFormat="1" ht="25.5">
      <c r="A366" s="675"/>
      <c r="B366" s="766"/>
      <c r="C366" s="677" t="s">
        <v>1225</v>
      </c>
      <c r="D366" s="766"/>
      <c r="E366" s="679"/>
      <c r="F366" s="899"/>
      <c r="G366" s="907"/>
    </row>
    <row r="367" spans="1:11" customFormat="1" ht="13.5">
      <c r="A367" s="675"/>
      <c r="B367" s="766"/>
      <c r="C367" s="677" t="s">
        <v>1226</v>
      </c>
      <c r="D367" s="766"/>
      <c r="E367" s="679"/>
      <c r="F367" s="899"/>
      <c r="G367" s="907"/>
    </row>
    <row r="368" spans="1:11" customFormat="1" ht="13.5">
      <c r="A368" s="675"/>
      <c r="B368" s="766"/>
      <c r="C368" s="677" t="s">
        <v>1227</v>
      </c>
      <c r="D368" s="766"/>
      <c r="E368" s="679"/>
      <c r="F368" s="899"/>
      <c r="G368" s="907"/>
    </row>
    <row r="369" spans="1:10" customFormat="1" ht="13.5">
      <c r="A369" s="675"/>
      <c r="B369" s="766"/>
      <c r="C369" s="677" t="s">
        <v>1228</v>
      </c>
      <c r="D369" s="766"/>
      <c r="E369" s="679"/>
      <c r="F369" s="899"/>
      <c r="G369" s="907"/>
    </row>
    <row r="370" spans="1:10" customFormat="1" ht="16.5">
      <c r="A370" s="675"/>
      <c r="B370" s="706"/>
      <c r="C370" s="677" t="s">
        <v>1229</v>
      </c>
      <c r="D370" s="680"/>
      <c r="E370" s="707"/>
      <c r="F370" s="680"/>
      <c r="G370" s="681"/>
    </row>
    <row r="371" spans="1:10" customFormat="1" ht="13.5">
      <c r="A371" s="675"/>
      <c r="B371" s="676" t="s">
        <v>2661</v>
      </c>
      <c r="C371" s="682" t="s">
        <v>2650</v>
      </c>
      <c r="D371" s="678"/>
      <c r="E371" s="679"/>
      <c r="F371" s="680"/>
      <c r="G371" s="681"/>
    </row>
    <row r="372" spans="1:10" customFormat="1">
      <c r="A372" s="860" t="s">
        <v>3424</v>
      </c>
      <c r="B372" s="849" t="s">
        <v>3092</v>
      </c>
      <c r="C372" s="850" t="s">
        <v>1332</v>
      </c>
      <c r="D372" s="851">
        <v>1</v>
      </c>
      <c r="E372" s="862"/>
      <c r="F372" s="903">
        <v>0</v>
      </c>
      <c r="G372" s="908">
        <f>D372*F372</f>
        <v>0</v>
      </c>
      <c r="H372" s="753"/>
      <c r="J372" s="712"/>
    </row>
    <row r="373" spans="1:10" customFormat="1">
      <c r="A373" s="675"/>
      <c r="B373" s="766"/>
      <c r="C373" s="710" t="s">
        <v>451</v>
      </c>
      <c r="D373" s="766"/>
      <c r="E373" s="679"/>
      <c r="F373" s="680"/>
      <c r="G373" s="681"/>
      <c r="H373" s="753"/>
      <c r="J373" s="712"/>
    </row>
    <row r="374" spans="1:10" customFormat="1">
      <c r="A374" s="675"/>
      <c r="B374" s="676"/>
      <c r="C374" s="710" t="s">
        <v>663</v>
      </c>
      <c r="D374" s="678"/>
      <c r="E374" s="679"/>
      <c r="F374" s="680"/>
      <c r="G374" s="681"/>
      <c r="H374" s="753"/>
      <c r="J374" s="712"/>
    </row>
    <row r="375" spans="1:10" customFormat="1" ht="13.5">
      <c r="A375" s="675"/>
      <c r="B375" s="766"/>
      <c r="C375" s="710" t="s">
        <v>2317</v>
      </c>
      <c r="D375" s="678"/>
      <c r="E375" s="679"/>
      <c r="F375" s="680"/>
      <c r="G375" s="681"/>
      <c r="J375" s="712"/>
    </row>
    <row r="376" spans="1:10" customFormat="1" ht="13.5">
      <c r="A376" s="675"/>
      <c r="B376" s="766"/>
      <c r="C376" s="710" t="s">
        <v>2318</v>
      </c>
      <c r="D376" s="678"/>
      <c r="E376" s="679"/>
      <c r="F376" s="680"/>
      <c r="G376" s="681"/>
      <c r="J376" s="712"/>
    </row>
    <row r="377" spans="1:10" customFormat="1" ht="13.5">
      <c r="A377" s="675"/>
      <c r="B377" s="766"/>
      <c r="C377" s="710" t="s">
        <v>2319</v>
      </c>
      <c r="D377" s="678"/>
      <c r="E377" s="679"/>
      <c r="F377" s="680"/>
      <c r="G377" s="681"/>
      <c r="J377" s="712"/>
    </row>
    <row r="378" spans="1:10" customFormat="1" ht="13.5">
      <c r="A378" s="675"/>
      <c r="B378" s="766"/>
      <c r="C378" s="710" t="s">
        <v>1333</v>
      </c>
      <c r="D378" s="678"/>
      <c r="E378" s="679"/>
      <c r="F378" s="680"/>
      <c r="G378" s="681"/>
      <c r="J378" s="712"/>
    </row>
    <row r="379" spans="1:10" customFormat="1" ht="13.5">
      <c r="A379" s="675"/>
      <c r="B379" s="766"/>
      <c r="C379" s="710" t="s">
        <v>2320</v>
      </c>
      <c r="D379" s="678"/>
      <c r="E379" s="679"/>
      <c r="F379" s="680"/>
      <c r="G379" s="681"/>
      <c r="J379" s="712"/>
    </row>
    <row r="380" spans="1:10" customFormat="1" ht="25.5">
      <c r="A380" s="675"/>
      <c r="B380" s="766"/>
      <c r="C380" s="710" t="s">
        <v>2321</v>
      </c>
      <c r="D380" s="678"/>
      <c r="E380" s="679"/>
      <c r="F380" s="680"/>
      <c r="G380" s="681"/>
      <c r="J380" s="712"/>
    </row>
    <row r="381" spans="1:10" customFormat="1" ht="13.5">
      <c r="A381" s="675"/>
      <c r="B381" s="766"/>
      <c r="C381" s="710" t="s">
        <v>2322</v>
      </c>
      <c r="D381" s="678"/>
      <c r="E381" s="679"/>
      <c r="F381" s="680"/>
      <c r="G381" s="681"/>
      <c r="J381" s="712"/>
    </row>
    <row r="382" spans="1:10" customFormat="1" ht="13.5">
      <c r="A382" s="675"/>
      <c r="B382" s="766"/>
      <c r="C382" s="710" t="s">
        <v>2323</v>
      </c>
      <c r="D382" s="678"/>
      <c r="E382" s="679"/>
      <c r="F382" s="680"/>
      <c r="G382" s="681"/>
      <c r="J382" s="712"/>
    </row>
    <row r="383" spans="1:10" customFormat="1" ht="13.5">
      <c r="A383" s="675"/>
      <c r="B383" s="766"/>
      <c r="C383" s="710" t="s">
        <v>2324</v>
      </c>
      <c r="D383" s="678"/>
      <c r="E383" s="679"/>
      <c r="F383" s="680"/>
      <c r="G383" s="681"/>
      <c r="J383" s="712"/>
    </row>
    <row r="384" spans="1:10" customFormat="1" ht="13.5">
      <c r="A384" s="675"/>
      <c r="B384" s="676"/>
      <c r="C384" s="846" t="s">
        <v>2325</v>
      </c>
      <c r="D384" s="676"/>
      <c r="E384" s="679"/>
      <c r="F384" s="708"/>
      <c r="G384" s="709"/>
      <c r="J384" s="712"/>
    </row>
    <row r="385" spans="1:10" customFormat="1" ht="13.5">
      <c r="A385" s="675"/>
      <c r="B385" s="676"/>
      <c r="C385" s="846" t="s">
        <v>2326</v>
      </c>
      <c r="D385" s="676"/>
      <c r="E385" s="679"/>
      <c r="F385" s="708"/>
      <c r="G385" s="709"/>
      <c r="J385" s="712"/>
    </row>
    <row r="386" spans="1:10" customFormat="1" ht="25.5">
      <c r="A386" s="675"/>
      <c r="B386" s="766"/>
      <c r="C386" s="710" t="s">
        <v>2327</v>
      </c>
      <c r="D386" s="678"/>
      <c r="E386" s="679"/>
      <c r="F386" s="680"/>
      <c r="G386" s="681"/>
      <c r="J386" s="712"/>
    </row>
    <row r="387" spans="1:10" customFormat="1" ht="13.5">
      <c r="A387" s="675"/>
      <c r="B387" s="766"/>
      <c r="C387" s="710" t="s">
        <v>1334</v>
      </c>
      <c r="D387" s="678"/>
      <c r="E387" s="679"/>
      <c r="F387" s="680"/>
      <c r="G387" s="681"/>
      <c r="J387" s="712"/>
    </row>
    <row r="388" spans="1:10" customFormat="1" ht="25.5">
      <c r="A388" s="675"/>
      <c r="B388" s="766"/>
      <c r="C388" s="710" t="s">
        <v>2328</v>
      </c>
      <c r="D388" s="678"/>
      <c r="E388" s="679"/>
      <c r="F388" s="680"/>
      <c r="G388" s="681"/>
      <c r="J388" s="712"/>
    </row>
    <row r="389" spans="1:10" customFormat="1" ht="13.5">
      <c r="A389" s="675"/>
      <c r="B389" s="766"/>
      <c r="C389" s="710" t="s">
        <v>2329</v>
      </c>
      <c r="D389" s="678"/>
      <c r="E389" s="679"/>
      <c r="F389" s="680"/>
      <c r="G389" s="681"/>
      <c r="J389" s="712"/>
    </row>
    <row r="390" spans="1:10" customFormat="1" ht="13.5">
      <c r="A390" s="675"/>
      <c r="B390" s="766"/>
      <c r="C390" s="710" t="s">
        <v>2330</v>
      </c>
      <c r="D390" s="678"/>
      <c r="E390" s="679"/>
      <c r="F390" s="680"/>
      <c r="G390" s="681"/>
      <c r="J390" s="712"/>
    </row>
    <row r="391" spans="1:10" customFormat="1" ht="25.5">
      <c r="A391" s="675"/>
      <c r="B391" s="766"/>
      <c r="C391" s="710" t="s">
        <v>2331</v>
      </c>
      <c r="D391" s="678"/>
      <c r="E391" s="679"/>
      <c r="F391" s="680"/>
      <c r="G391" s="681"/>
      <c r="J391" s="712"/>
    </row>
    <row r="392" spans="1:10" customFormat="1" ht="13.5">
      <c r="A392" s="675"/>
      <c r="B392" s="766"/>
      <c r="C392" s="710" t="s">
        <v>2332</v>
      </c>
      <c r="D392" s="678"/>
      <c r="E392" s="679"/>
      <c r="F392" s="680"/>
      <c r="G392" s="681"/>
      <c r="J392" s="712"/>
    </row>
    <row r="393" spans="1:10" customFormat="1" ht="25.5">
      <c r="A393" s="675"/>
      <c r="B393" s="766"/>
      <c r="C393" s="856" t="s">
        <v>2333</v>
      </c>
      <c r="D393" s="678"/>
      <c r="E393" s="679"/>
      <c r="F393" s="680"/>
      <c r="G393" s="681"/>
      <c r="J393" s="712"/>
    </row>
    <row r="394" spans="1:10" customFormat="1" ht="25.5">
      <c r="A394" s="675"/>
      <c r="B394" s="766"/>
      <c r="C394" s="856" t="s">
        <v>2334</v>
      </c>
      <c r="D394" s="678"/>
      <c r="E394" s="679"/>
      <c r="F394" s="680"/>
      <c r="G394" s="681"/>
      <c r="J394" s="712"/>
    </row>
    <row r="395" spans="1:10" customFormat="1" ht="63.75">
      <c r="A395" s="675"/>
      <c r="B395" s="766"/>
      <c r="C395" s="710" t="s">
        <v>2335</v>
      </c>
      <c r="D395" s="678"/>
      <c r="E395" s="679"/>
      <c r="F395" s="680"/>
      <c r="G395" s="681"/>
      <c r="J395" s="712"/>
    </row>
    <row r="396" spans="1:10" customFormat="1" ht="13.5">
      <c r="A396" s="675"/>
      <c r="B396" s="766"/>
      <c r="C396" s="711" t="s">
        <v>2336</v>
      </c>
      <c r="D396" s="678"/>
      <c r="E396" s="679"/>
      <c r="F396" s="680"/>
      <c r="G396" s="681"/>
      <c r="J396" s="712"/>
    </row>
    <row r="397" spans="1:10" customFormat="1" ht="13.5">
      <c r="A397" s="675"/>
      <c r="B397" s="676"/>
      <c r="C397" s="710" t="s">
        <v>1033</v>
      </c>
      <c r="D397" s="676"/>
      <c r="E397" s="679"/>
      <c r="F397" s="708"/>
      <c r="G397" s="709"/>
      <c r="J397" s="712"/>
    </row>
    <row r="398" spans="1:10" customFormat="1" ht="13.5">
      <c r="A398" s="675"/>
      <c r="B398" s="676"/>
      <c r="C398" s="710" t="s">
        <v>1335</v>
      </c>
      <c r="D398" s="676"/>
      <c r="E398" s="679"/>
      <c r="F398" s="708"/>
      <c r="G398" s="709"/>
      <c r="J398" s="712"/>
    </row>
    <row r="399" spans="1:10" customFormat="1" ht="13.5">
      <c r="A399" s="675"/>
      <c r="B399" s="676"/>
      <c r="C399" s="710" t="s">
        <v>1336</v>
      </c>
      <c r="D399" s="676"/>
      <c r="E399" s="679"/>
      <c r="F399" s="708"/>
      <c r="G399" s="709"/>
      <c r="J399" s="712"/>
    </row>
    <row r="400" spans="1:10" customFormat="1" ht="25.5">
      <c r="A400" s="675"/>
      <c r="B400" s="676" t="s">
        <v>2661</v>
      </c>
      <c r="C400" s="682" t="s">
        <v>2654</v>
      </c>
      <c r="D400" s="678"/>
      <c r="E400" s="679"/>
      <c r="F400" s="680"/>
      <c r="G400" s="681"/>
      <c r="J400" s="712"/>
    </row>
    <row r="401" spans="1:7" customFormat="1" ht="13.5">
      <c r="A401" s="669" t="s">
        <v>3614</v>
      </c>
      <c r="B401" s="670" t="s">
        <v>1978</v>
      </c>
      <c r="C401" s="671" t="s">
        <v>1413</v>
      </c>
      <c r="D401" s="672">
        <v>8</v>
      </c>
      <c r="E401" s="705"/>
      <c r="F401" s="99">
        <v>0</v>
      </c>
      <c r="G401" s="674">
        <f>D401*F401</f>
        <v>0</v>
      </c>
    </row>
    <row r="402" spans="1:7" customFormat="1" ht="13.5">
      <c r="A402" s="675"/>
      <c r="B402" s="676"/>
      <c r="C402" s="677" t="s">
        <v>759</v>
      </c>
      <c r="D402" s="678"/>
      <c r="E402" s="679"/>
      <c r="F402" s="680"/>
      <c r="G402" s="681"/>
    </row>
    <row r="403" spans="1:7" customFormat="1">
      <c r="A403" s="675"/>
      <c r="B403" s="676"/>
      <c r="C403" s="677" t="s">
        <v>663</v>
      </c>
      <c r="D403" s="678"/>
      <c r="E403" s="909"/>
      <c r="F403" s="680"/>
      <c r="G403" s="681"/>
    </row>
    <row r="404" spans="1:7" customFormat="1">
      <c r="A404" s="675"/>
      <c r="B404" s="676"/>
      <c r="C404" s="677" t="s">
        <v>1414</v>
      </c>
      <c r="D404" s="678"/>
      <c r="E404" s="909"/>
      <c r="F404" s="680"/>
      <c r="G404" s="681"/>
    </row>
    <row r="405" spans="1:7" customFormat="1">
      <c r="A405" s="675"/>
      <c r="B405" s="676"/>
      <c r="C405" s="677" t="s">
        <v>1415</v>
      </c>
      <c r="D405" s="678"/>
      <c r="E405" s="909"/>
      <c r="F405" s="680"/>
      <c r="G405" s="681"/>
    </row>
    <row r="406" spans="1:7" customFormat="1">
      <c r="A406" s="675"/>
      <c r="B406" s="676"/>
      <c r="C406" s="677" t="s">
        <v>1975</v>
      </c>
      <c r="D406" s="678"/>
      <c r="E406" s="909"/>
      <c r="F406" s="680"/>
      <c r="G406" s="681"/>
    </row>
    <row r="407" spans="1:7" customFormat="1">
      <c r="A407" s="910"/>
      <c r="B407" s="911"/>
      <c r="C407" s="677" t="s">
        <v>1416</v>
      </c>
      <c r="D407" s="859"/>
      <c r="E407" s="844"/>
      <c r="F407" s="912"/>
      <c r="G407" s="913"/>
    </row>
    <row r="408" spans="1:7" customFormat="1" ht="13.5">
      <c r="A408" s="910"/>
      <c r="B408" s="911"/>
      <c r="C408" s="677" t="s">
        <v>1417</v>
      </c>
      <c r="D408" s="859"/>
      <c r="E408" s="679"/>
      <c r="F408" s="912"/>
      <c r="G408" s="913"/>
    </row>
    <row r="409" spans="1:7" customFormat="1" ht="13.5">
      <c r="A409" s="910"/>
      <c r="B409" s="911"/>
      <c r="C409" s="677" t="s">
        <v>1977</v>
      </c>
      <c r="D409" s="859"/>
      <c r="E409" s="679"/>
      <c r="F409" s="912"/>
      <c r="G409" s="913"/>
    </row>
    <row r="410" spans="1:7" customFormat="1" ht="13.5">
      <c r="A410" s="910"/>
      <c r="B410" s="911"/>
      <c r="C410" s="677" t="s">
        <v>1418</v>
      </c>
      <c r="D410" s="859"/>
      <c r="E410" s="679"/>
      <c r="F410" s="912"/>
      <c r="G410" s="913"/>
    </row>
    <row r="411" spans="1:7" customFormat="1" ht="13.5">
      <c r="A411" s="910"/>
      <c r="B411" s="911"/>
      <c r="C411" s="677" t="s">
        <v>1976</v>
      </c>
      <c r="D411" s="859"/>
      <c r="E411" s="679"/>
      <c r="F411" s="912"/>
      <c r="G411" s="913"/>
    </row>
    <row r="412" spans="1:7" customFormat="1" ht="13.5">
      <c r="A412" s="675"/>
      <c r="B412" s="676" t="s">
        <v>2661</v>
      </c>
      <c r="C412" s="724" t="s">
        <v>2665</v>
      </c>
      <c r="D412" s="678"/>
      <c r="E412" s="679"/>
      <c r="F412" s="680"/>
      <c r="G412" s="681"/>
    </row>
    <row r="413" spans="1:7" customFormat="1" ht="13.5">
      <c r="A413" s="860" t="s">
        <v>3615</v>
      </c>
      <c r="B413" s="849" t="s">
        <v>3027</v>
      </c>
      <c r="C413" s="850" t="s">
        <v>2469</v>
      </c>
      <c r="D413" s="861">
        <v>1</v>
      </c>
      <c r="E413" s="862"/>
      <c r="F413" s="903">
        <v>0</v>
      </c>
      <c r="G413" s="908">
        <f>D413*F413</f>
        <v>0</v>
      </c>
    </row>
    <row r="414" spans="1:7" customFormat="1" ht="16.5">
      <c r="A414" s="914"/>
      <c r="B414" s="915"/>
      <c r="C414" s="710" t="s">
        <v>451</v>
      </c>
      <c r="D414" s="916"/>
      <c r="E414" s="917"/>
      <c r="F414" s="918"/>
      <c r="G414" s="919"/>
    </row>
    <row r="415" spans="1:7" customFormat="1" ht="16.5">
      <c r="A415" s="920"/>
      <c r="B415" s="921"/>
      <c r="C415" s="710" t="s">
        <v>663</v>
      </c>
      <c r="D415" s="916"/>
      <c r="E415" s="922"/>
      <c r="F415" s="916"/>
      <c r="G415" s="919"/>
    </row>
    <row r="416" spans="1:7" customFormat="1" ht="16.5">
      <c r="A416" s="920"/>
      <c r="B416" s="921"/>
      <c r="C416" s="854" t="s">
        <v>2470</v>
      </c>
      <c r="E416" s="922"/>
      <c r="F416" s="916"/>
      <c r="G416" s="919"/>
    </row>
    <row r="417" spans="1:7" customFormat="1" ht="16.5">
      <c r="A417" s="920"/>
      <c r="B417" s="921"/>
      <c r="C417" s="710" t="s">
        <v>2471</v>
      </c>
      <c r="E417" s="917"/>
      <c r="F417" s="916"/>
      <c r="G417" s="919"/>
    </row>
    <row r="418" spans="1:7" customFormat="1" ht="38.25">
      <c r="A418" s="920"/>
      <c r="B418" s="921"/>
      <c r="C418" s="710" t="s">
        <v>3126</v>
      </c>
      <c r="E418" s="917"/>
      <c r="F418" s="916"/>
      <c r="G418" s="919"/>
    </row>
    <row r="419" spans="1:7" customFormat="1" ht="25.5">
      <c r="A419" s="920"/>
      <c r="B419" s="921"/>
      <c r="C419" s="710" t="s">
        <v>2472</v>
      </c>
      <c r="E419" s="917"/>
      <c r="F419" s="916"/>
      <c r="G419" s="919"/>
    </row>
    <row r="420" spans="1:7" customFormat="1" ht="16.5">
      <c r="A420" s="920"/>
      <c r="B420" s="921"/>
      <c r="C420" s="710" t="s">
        <v>2473</v>
      </c>
      <c r="E420" s="917"/>
      <c r="F420" s="916"/>
      <c r="G420" s="919"/>
    </row>
    <row r="421" spans="1:7" customFormat="1" ht="16.5">
      <c r="A421" s="920"/>
      <c r="B421" s="921"/>
      <c r="C421" s="711" t="s">
        <v>2474</v>
      </c>
      <c r="E421" s="917"/>
      <c r="F421" s="916"/>
      <c r="G421" s="919"/>
    </row>
    <row r="422" spans="1:7" customFormat="1" ht="16.5">
      <c r="A422" s="920"/>
      <c r="B422" s="921"/>
      <c r="C422" s="710" t="s">
        <v>3127</v>
      </c>
      <c r="E422" s="917"/>
      <c r="F422" s="916"/>
      <c r="G422" s="919"/>
    </row>
    <row r="423" spans="1:7" customFormat="1" ht="25.5">
      <c r="A423" s="920"/>
      <c r="B423" s="921"/>
      <c r="C423" s="710" t="s">
        <v>2475</v>
      </c>
      <c r="E423" s="917"/>
      <c r="F423" s="916"/>
      <c r="G423" s="919"/>
    </row>
    <row r="424" spans="1:7" customFormat="1" ht="16.5">
      <c r="A424" s="920"/>
      <c r="B424" s="921"/>
      <c r="C424" s="710" t="s">
        <v>2476</v>
      </c>
      <c r="E424" s="917"/>
      <c r="F424" s="916"/>
      <c r="G424" s="919"/>
    </row>
    <row r="425" spans="1:7" customFormat="1" ht="38.25">
      <c r="A425" s="920"/>
      <c r="B425" s="921"/>
      <c r="C425" s="710" t="s">
        <v>2477</v>
      </c>
      <c r="E425" s="917"/>
      <c r="F425" s="916"/>
      <c r="G425" s="919"/>
    </row>
    <row r="426" spans="1:7" customFormat="1" ht="38.25">
      <c r="A426" s="920"/>
      <c r="B426" s="921"/>
      <c r="C426" s="710" t="s">
        <v>2478</v>
      </c>
      <c r="E426" s="917"/>
      <c r="F426" s="916"/>
      <c r="G426" s="919"/>
    </row>
    <row r="427" spans="1:7" customFormat="1" ht="16.5">
      <c r="A427" s="920"/>
      <c r="B427" s="921"/>
      <c r="C427" s="710" t="s">
        <v>2479</v>
      </c>
      <c r="E427" s="917"/>
      <c r="F427" s="916"/>
      <c r="G427" s="919"/>
    </row>
    <row r="428" spans="1:7" customFormat="1" ht="16.5">
      <c r="A428" s="920"/>
      <c r="B428" s="921"/>
      <c r="C428" s="711" t="s">
        <v>2480</v>
      </c>
      <c r="E428" s="917"/>
      <c r="F428" s="916"/>
      <c r="G428" s="919"/>
    </row>
    <row r="429" spans="1:7" customFormat="1" ht="16.5">
      <c r="A429" s="920"/>
      <c r="B429" s="921"/>
      <c r="C429" s="710" t="s">
        <v>2481</v>
      </c>
      <c r="E429" s="917"/>
      <c r="F429" s="916"/>
      <c r="G429" s="919"/>
    </row>
    <row r="430" spans="1:7" customFormat="1" ht="25.5">
      <c r="A430" s="920"/>
      <c r="B430" s="921"/>
      <c r="C430" s="710" t="s">
        <v>2482</v>
      </c>
      <c r="E430" s="917"/>
      <c r="F430" s="916"/>
      <c r="G430" s="919"/>
    </row>
    <row r="431" spans="1:7" customFormat="1" ht="25.5">
      <c r="A431" s="920"/>
      <c r="B431" s="921"/>
      <c r="C431" s="710" t="s">
        <v>2483</v>
      </c>
      <c r="E431" s="917"/>
      <c r="F431" s="916"/>
      <c r="G431" s="919"/>
    </row>
    <row r="432" spans="1:7" customFormat="1" ht="16.5">
      <c r="A432" s="920"/>
      <c r="B432" s="921"/>
      <c r="C432" s="711" t="s">
        <v>2484</v>
      </c>
      <c r="E432" s="917"/>
      <c r="F432" s="916"/>
      <c r="G432" s="919"/>
    </row>
    <row r="433" spans="1:11" customFormat="1" ht="16.5">
      <c r="A433" s="920"/>
      <c r="B433" s="921"/>
      <c r="C433" s="710" t="s">
        <v>2485</v>
      </c>
      <c r="E433" s="917"/>
      <c r="F433" s="916"/>
      <c r="G433" s="919"/>
    </row>
    <row r="434" spans="1:11" customFormat="1" ht="25.5">
      <c r="A434" s="920"/>
      <c r="B434" s="921"/>
      <c r="C434" s="710" t="s">
        <v>2486</v>
      </c>
      <c r="E434" s="917"/>
      <c r="F434" s="916"/>
      <c r="G434" s="919"/>
    </row>
    <row r="435" spans="1:11" customFormat="1" ht="16.5">
      <c r="A435" s="920"/>
      <c r="B435" s="921"/>
      <c r="C435" s="854" t="s">
        <v>2487</v>
      </c>
      <c r="E435" s="917"/>
      <c r="F435" s="916"/>
      <c r="G435" s="919"/>
    </row>
    <row r="436" spans="1:11" customFormat="1" ht="16.5">
      <c r="A436" s="920"/>
      <c r="B436" s="921"/>
      <c r="C436" s="855" t="s">
        <v>3124</v>
      </c>
      <c r="E436" s="917"/>
      <c r="F436" s="916"/>
      <c r="G436" s="919"/>
    </row>
    <row r="437" spans="1:11" customFormat="1" ht="25.5">
      <c r="A437" s="920"/>
      <c r="B437" s="921"/>
      <c r="C437" s="923" t="s">
        <v>3479</v>
      </c>
      <c r="E437" s="917"/>
      <c r="F437" s="916"/>
      <c r="G437" s="919"/>
      <c r="H437" s="924"/>
    </row>
    <row r="438" spans="1:11" customFormat="1" ht="16.5">
      <c r="A438" s="920"/>
      <c r="B438" s="921"/>
      <c r="C438" s="855" t="s">
        <v>3125</v>
      </c>
      <c r="E438" s="917"/>
      <c r="F438" s="916"/>
      <c r="G438" s="919"/>
    </row>
    <row r="439" spans="1:11" customFormat="1" ht="13.5">
      <c r="A439" s="675"/>
      <c r="B439" s="676" t="s">
        <v>2661</v>
      </c>
      <c r="C439" s="724" t="s">
        <v>2663</v>
      </c>
      <c r="D439" s="678"/>
      <c r="E439" s="679"/>
      <c r="F439" s="680"/>
      <c r="G439" s="681"/>
    </row>
    <row r="440" spans="1:11" s="615" customFormat="1">
      <c r="A440" s="640" t="s">
        <v>3616</v>
      </c>
      <c r="B440" s="590" t="s">
        <v>1102</v>
      </c>
      <c r="C440" s="591" t="s">
        <v>1103</v>
      </c>
      <c r="D440" s="592">
        <v>3</v>
      </c>
      <c r="E440" s="593"/>
      <c r="F440" s="98">
        <v>0</v>
      </c>
      <c r="G440" s="595">
        <f>D440*F440</f>
        <v>0</v>
      </c>
      <c r="H440" s="95"/>
      <c r="I440" s="95"/>
      <c r="J440" s="95"/>
      <c r="K440" s="95"/>
    </row>
    <row r="441" spans="1:11" s="615" customFormat="1">
      <c r="A441" s="597"/>
      <c r="B441" s="614"/>
      <c r="C441" s="585" t="s">
        <v>3545</v>
      </c>
      <c r="D441" s="585"/>
      <c r="E441" s="587"/>
      <c r="F441" s="598"/>
      <c r="G441" s="599"/>
      <c r="H441" s="95"/>
      <c r="I441" s="95"/>
      <c r="J441" s="95"/>
      <c r="K441" s="95"/>
    </row>
    <row r="442" spans="1:11" s="615" customFormat="1">
      <c r="A442" s="597"/>
      <c r="B442" s="614"/>
      <c r="C442" s="585" t="s">
        <v>663</v>
      </c>
      <c r="D442" s="585"/>
      <c r="E442" s="587"/>
      <c r="F442" s="598"/>
      <c r="G442" s="599"/>
      <c r="H442" s="95"/>
      <c r="I442" s="95"/>
      <c r="J442" s="95"/>
      <c r="K442" s="95"/>
    </row>
    <row r="443" spans="1:11" s="615" customFormat="1">
      <c r="A443" s="597"/>
      <c r="B443" s="614"/>
      <c r="C443" s="585" t="s">
        <v>1104</v>
      </c>
      <c r="D443" s="585"/>
      <c r="E443" s="613"/>
      <c r="F443" s="598"/>
      <c r="G443" s="599"/>
      <c r="I443" s="95"/>
      <c r="J443" s="95"/>
      <c r="K443" s="95"/>
    </row>
    <row r="444" spans="1:11" s="615" customFormat="1" ht="38.25">
      <c r="A444" s="597"/>
      <c r="B444" s="614"/>
      <c r="C444" s="585" t="s">
        <v>1105</v>
      </c>
      <c r="D444" s="585"/>
      <c r="E444" s="613"/>
      <c r="F444" s="598"/>
      <c r="G444" s="599"/>
      <c r="I444" s="95"/>
      <c r="J444" s="95"/>
      <c r="K444" s="95"/>
    </row>
    <row r="445" spans="1:11" s="615" customFormat="1">
      <c r="A445" s="597"/>
      <c r="B445" s="614"/>
      <c r="C445" s="585" t="s">
        <v>1106</v>
      </c>
      <c r="D445" s="585"/>
      <c r="E445" s="613"/>
      <c r="F445" s="598"/>
      <c r="G445" s="599"/>
      <c r="I445" s="95"/>
      <c r="J445" s="95"/>
      <c r="K445" s="95"/>
    </row>
    <row r="446" spans="1:11" s="615" customFormat="1">
      <c r="A446" s="597"/>
      <c r="B446" s="614"/>
      <c r="C446" s="585" t="s">
        <v>2879</v>
      </c>
      <c r="D446" s="585"/>
      <c r="E446" s="613"/>
      <c r="F446" s="598"/>
      <c r="G446" s="599"/>
      <c r="I446" s="95"/>
      <c r="J446" s="95"/>
      <c r="K446" s="95"/>
    </row>
    <row r="447" spans="1:11" s="615" customFormat="1">
      <c r="A447" s="597"/>
      <c r="B447" s="614"/>
      <c r="C447" s="585" t="s">
        <v>1107</v>
      </c>
      <c r="D447" s="585"/>
      <c r="E447" s="613"/>
      <c r="F447" s="598"/>
      <c r="G447" s="599"/>
      <c r="I447" s="95"/>
      <c r="J447" s="95"/>
      <c r="K447" s="95"/>
    </row>
    <row r="448" spans="1:11" s="615" customFormat="1">
      <c r="A448" s="597"/>
      <c r="B448" s="614"/>
      <c r="C448" s="585" t="s">
        <v>1108</v>
      </c>
      <c r="D448" s="585"/>
      <c r="E448" s="613"/>
      <c r="F448" s="598"/>
      <c r="G448" s="599"/>
      <c r="I448" s="95"/>
      <c r="J448" s="95"/>
      <c r="K448" s="95"/>
    </row>
    <row r="449" spans="1:11" s="95" customFormat="1">
      <c r="A449" s="597"/>
      <c r="B449" s="614"/>
      <c r="C449" s="585" t="s">
        <v>1109</v>
      </c>
      <c r="D449" s="585"/>
      <c r="E449" s="613"/>
      <c r="F449" s="598"/>
      <c r="G449" s="599"/>
      <c r="H449" s="615"/>
      <c r="I449" s="615"/>
      <c r="J449" s="615"/>
      <c r="K449" s="615"/>
    </row>
    <row r="450" spans="1:11" s="95" customFormat="1">
      <c r="A450" s="597"/>
      <c r="B450" s="614"/>
      <c r="C450" s="585" t="s">
        <v>1110</v>
      </c>
      <c r="D450" s="585"/>
      <c r="E450" s="613"/>
      <c r="F450" s="598"/>
      <c r="G450" s="599"/>
      <c r="H450" s="615"/>
    </row>
    <row r="451" spans="1:11" s="95" customFormat="1">
      <c r="A451" s="597"/>
      <c r="B451" s="614"/>
      <c r="C451" s="585" t="s">
        <v>1111</v>
      </c>
      <c r="D451" s="585"/>
      <c r="E451" s="613"/>
      <c r="F451" s="598"/>
      <c r="G451" s="599"/>
      <c r="H451" s="615"/>
    </row>
    <row r="452" spans="1:11" s="615" customFormat="1" ht="14.25" customHeight="1">
      <c r="A452" s="597"/>
      <c r="B452" s="614"/>
      <c r="C452" s="585" t="s">
        <v>1112</v>
      </c>
      <c r="D452" s="585"/>
      <c r="E452" s="613"/>
      <c r="F452" s="598"/>
      <c r="G452" s="599"/>
      <c r="I452" s="95"/>
      <c r="J452" s="95"/>
      <c r="K452" s="95"/>
    </row>
    <row r="453" spans="1:11" s="94" customFormat="1">
      <c r="A453" s="597"/>
      <c r="B453" s="614"/>
      <c r="C453" s="585" t="s">
        <v>1113</v>
      </c>
      <c r="D453" s="585"/>
      <c r="E453" s="613"/>
      <c r="F453" s="598"/>
      <c r="G453" s="599"/>
      <c r="H453" s="615"/>
      <c r="I453" s="95"/>
      <c r="J453" s="95"/>
      <c r="K453" s="95"/>
    </row>
    <row r="454" spans="1:11" s="615" customFormat="1">
      <c r="A454" s="597"/>
      <c r="B454" s="614"/>
      <c r="C454" s="585" t="s">
        <v>1114</v>
      </c>
      <c r="D454" s="585"/>
      <c r="E454" s="613"/>
      <c r="F454" s="598"/>
      <c r="G454" s="599"/>
      <c r="I454" s="95"/>
      <c r="J454" s="95"/>
      <c r="K454" s="95"/>
    </row>
    <row r="455" spans="1:11" s="615" customFormat="1">
      <c r="A455" s="597"/>
      <c r="B455" s="614"/>
      <c r="C455" s="585" t="s">
        <v>1115</v>
      </c>
      <c r="D455" s="585"/>
      <c r="E455" s="613"/>
      <c r="F455" s="598"/>
      <c r="G455" s="599"/>
      <c r="I455" s="95"/>
      <c r="J455" s="95"/>
      <c r="K455" s="95"/>
    </row>
    <row r="456" spans="1:11" s="615" customFormat="1">
      <c r="A456" s="597"/>
      <c r="B456" s="614"/>
      <c r="C456" s="585" t="s">
        <v>1116</v>
      </c>
      <c r="D456" s="585"/>
      <c r="E456" s="613"/>
      <c r="F456" s="598"/>
      <c r="G456" s="599"/>
      <c r="I456" s="95"/>
      <c r="J456" s="95"/>
      <c r="K456" s="95"/>
    </row>
    <row r="457" spans="1:11" s="615" customFormat="1">
      <c r="A457" s="597"/>
      <c r="B457" s="614"/>
      <c r="C457" s="585" t="s">
        <v>1947</v>
      </c>
      <c r="D457" s="585"/>
      <c r="E457" s="613"/>
      <c r="F457" s="598"/>
      <c r="G457" s="599"/>
      <c r="I457" s="95"/>
      <c r="J457" s="95"/>
      <c r="K457" s="95"/>
    </row>
    <row r="458" spans="1:11" s="615" customFormat="1">
      <c r="A458" s="597"/>
      <c r="B458" s="614"/>
      <c r="C458" s="585" t="s">
        <v>1117</v>
      </c>
      <c r="D458" s="585"/>
      <c r="E458" s="613"/>
      <c r="F458" s="598"/>
      <c r="G458" s="599"/>
      <c r="I458" s="95"/>
      <c r="J458" s="95"/>
      <c r="K458" s="95"/>
    </row>
    <row r="459" spans="1:11" s="94" customFormat="1">
      <c r="A459" s="597"/>
      <c r="B459" s="614"/>
      <c r="C459" s="585" t="s">
        <v>1118</v>
      </c>
      <c r="D459" s="585"/>
      <c r="E459" s="613"/>
      <c r="F459" s="598"/>
      <c r="G459" s="599"/>
      <c r="H459" s="615"/>
      <c r="I459" s="95"/>
      <c r="J459" s="95"/>
      <c r="K459" s="95"/>
    </row>
    <row r="460" spans="1:11" s="95" customFormat="1">
      <c r="A460" s="597"/>
      <c r="B460" s="585"/>
      <c r="C460" s="602" t="s">
        <v>2880</v>
      </c>
      <c r="D460" s="585"/>
      <c r="E460" s="587"/>
      <c r="F460" s="598"/>
      <c r="G460" s="599"/>
    </row>
    <row r="461" spans="1:11" s="615" customFormat="1">
      <c r="A461" s="640" t="s">
        <v>3617</v>
      </c>
      <c r="B461" s="590" t="s">
        <v>1119</v>
      </c>
      <c r="C461" s="591" t="s">
        <v>1120</v>
      </c>
      <c r="D461" s="592">
        <v>1</v>
      </c>
      <c r="E461" s="925"/>
      <c r="F461" s="98">
        <v>0</v>
      </c>
      <c r="G461" s="595">
        <f>D461*F461</f>
        <v>0</v>
      </c>
      <c r="H461" s="95"/>
      <c r="I461" s="95"/>
      <c r="J461" s="95"/>
      <c r="K461" s="95"/>
    </row>
    <row r="462" spans="1:11" s="615" customFormat="1">
      <c r="A462" s="597"/>
      <c r="B462" s="614"/>
      <c r="C462" s="585" t="s">
        <v>1121</v>
      </c>
      <c r="D462" s="585"/>
      <c r="E462" s="587"/>
      <c r="F462" s="598"/>
      <c r="G462" s="599"/>
      <c r="H462" s="926"/>
    </row>
    <row r="463" spans="1:11" s="95" customFormat="1">
      <c r="A463" s="597"/>
      <c r="B463" s="614"/>
      <c r="C463" s="585" t="s">
        <v>663</v>
      </c>
      <c r="D463" s="585"/>
      <c r="E463" s="587"/>
      <c r="F463" s="598"/>
      <c r="G463" s="599"/>
      <c r="I463" s="615"/>
      <c r="J463" s="615"/>
      <c r="K463" s="615"/>
    </row>
    <row r="464" spans="1:11" s="95" customFormat="1">
      <c r="A464" s="597"/>
      <c r="B464" s="614"/>
      <c r="C464" s="585" t="s">
        <v>1122</v>
      </c>
      <c r="D464" s="585"/>
      <c r="E464" s="587"/>
      <c r="F464" s="598"/>
      <c r="G464" s="599"/>
      <c r="I464" s="615"/>
      <c r="J464" s="615"/>
      <c r="K464" s="615"/>
    </row>
    <row r="465" spans="1:11" s="95" customFormat="1">
      <c r="A465" s="597"/>
      <c r="B465" s="614"/>
      <c r="C465" s="585" t="s">
        <v>1123</v>
      </c>
      <c r="D465" s="585"/>
      <c r="E465" s="587"/>
      <c r="F465" s="598"/>
      <c r="G465" s="599"/>
      <c r="I465" s="615"/>
      <c r="J465" s="615"/>
      <c r="K465" s="615"/>
    </row>
    <row r="466" spans="1:11" s="94" customFormat="1">
      <c r="A466" s="597"/>
      <c r="B466" s="614"/>
      <c r="C466" s="585" t="s">
        <v>1124</v>
      </c>
      <c r="D466" s="585"/>
      <c r="E466" s="587"/>
      <c r="F466" s="598"/>
      <c r="G466" s="599"/>
      <c r="H466" s="95"/>
      <c r="I466" s="615"/>
      <c r="J466" s="615"/>
      <c r="K466" s="615"/>
    </row>
    <row r="467" spans="1:11" s="94" customFormat="1">
      <c r="A467" s="597"/>
      <c r="B467" s="614"/>
      <c r="C467" s="585" t="s">
        <v>1125</v>
      </c>
      <c r="D467" s="585"/>
      <c r="E467" s="587"/>
      <c r="F467" s="598"/>
      <c r="G467" s="599"/>
      <c r="H467" s="95"/>
      <c r="I467" s="615"/>
      <c r="J467" s="615"/>
      <c r="K467" s="615"/>
    </row>
    <row r="468" spans="1:11" s="94" customFormat="1">
      <c r="A468" s="597"/>
      <c r="B468" s="614"/>
      <c r="C468" s="585" t="s">
        <v>1126</v>
      </c>
      <c r="D468" s="585"/>
      <c r="E468" s="587"/>
      <c r="F468" s="598"/>
      <c r="G468" s="599"/>
      <c r="H468" s="95"/>
      <c r="I468" s="615"/>
      <c r="J468" s="615"/>
      <c r="K468" s="615"/>
    </row>
    <row r="469" spans="1:11" s="615" customFormat="1">
      <c r="A469" s="597"/>
      <c r="B469" s="614"/>
      <c r="C469" s="585" t="s">
        <v>1127</v>
      </c>
      <c r="D469" s="585"/>
      <c r="E469" s="587"/>
      <c r="F469" s="598"/>
      <c r="G469" s="599"/>
      <c r="H469" s="95"/>
    </row>
    <row r="470" spans="1:11" s="615" customFormat="1">
      <c r="A470" s="597"/>
      <c r="B470" s="614"/>
      <c r="C470" s="585" t="s">
        <v>1128</v>
      </c>
      <c r="D470" s="585"/>
      <c r="E470" s="587"/>
      <c r="F470" s="598"/>
      <c r="G470" s="599"/>
      <c r="H470" s="95"/>
      <c r="I470" s="95"/>
      <c r="J470" s="95"/>
      <c r="K470" s="95"/>
    </row>
    <row r="471" spans="1:11" s="95" customFormat="1">
      <c r="A471" s="597"/>
      <c r="B471" s="585"/>
      <c r="C471" s="602" t="s">
        <v>2881</v>
      </c>
      <c r="D471" s="585"/>
      <c r="E471" s="587"/>
      <c r="F471" s="598"/>
      <c r="G471" s="599"/>
    </row>
    <row r="472" spans="1:11" s="615" customFormat="1">
      <c r="A472" s="640" t="s">
        <v>3618</v>
      </c>
      <c r="B472" s="590" t="s">
        <v>1129</v>
      </c>
      <c r="C472" s="591" t="s">
        <v>1130</v>
      </c>
      <c r="D472" s="592">
        <v>1</v>
      </c>
      <c r="E472" s="593"/>
      <c r="F472" s="98">
        <v>0</v>
      </c>
      <c r="G472" s="595">
        <f>D472*F472</f>
        <v>0</v>
      </c>
      <c r="H472" s="95"/>
      <c r="I472" s="95"/>
      <c r="J472" s="95"/>
      <c r="K472" s="95"/>
    </row>
    <row r="473" spans="1:11" s="615" customFormat="1">
      <c r="A473" s="597"/>
      <c r="B473" s="614"/>
      <c r="C473" s="585" t="s">
        <v>123</v>
      </c>
      <c r="D473" s="603"/>
      <c r="E473" s="587"/>
      <c r="F473" s="598"/>
      <c r="G473" s="599"/>
      <c r="H473" s="95"/>
      <c r="I473" s="95"/>
      <c r="J473" s="95"/>
      <c r="K473" s="95"/>
    </row>
    <row r="474" spans="1:11" s="94" customFormat="1">
      <c r="A474" s="597"/>
      <c r="B474" s="614"/>
      <c r="C474" s="585" t="s">
        <v>663</v>
      </c>
      <c r="D474" s="585"/>
      <c r="E474" s="587"/>
      <c r="F474" s="598"/>
      <c r="G474" s="599"/>
      <c r="H474" s="95"/>
      <c r="I474" s="615"/>
      <c r="J474" s="615"/>
      <c r="K474" s="615"/>
    </row>
    <row r="475" spans="1:11" s="615" customFormat="1">
      <c r="A475" s="597"/>
      <c r="B475" s="614"/>
      <c r="C475" s="585" t="s">
        <v>1856</v>
      </c>
      <c r="D475" s="585"/>
      <c r="E475" s="587"/>
      <c r="F475" s="598"/>
      <c r="G475" s="599"/>
      <c r="I475" s="95"/>
      <c r="J475" s="95"/>
      <c r="K475" s="95"/>
    </row>
    <row r="476" spans="1:11" s="615" customFormat="1">
      <c r="A476" s="597"/>
      <c r="B476" s="585"/>
      <c r="C476" s="585" t="s">
        <v>1857</v>
      </c>
      <c r="D476" s="585"/>
      <c r="E476" s="587"/>
      <c r="F476" s="598"/>
      <c r="G476" s="599"/>
      <c r="H476" s="95"/>
      <c r="I476" s="95"/>
      <c r="J476" s="95"/>
      <c r="K476" s="95"/>
    </row>
    <row r="477" spans="1:11" s="95" customFormat="1">
      <c r="A477" s="597"/>
      <c r="B477" s="585"/>
      <c r="C477" s="585" t="s">
        <v>1131</v>
      </c>
      <c r="D477" s="585"/>
      <c r="E477" s="587"/>
      <c r="F477" s="598"/>
      <c r="G477" s="599"/>
    </row>
    <row r="478" spans="1:11" s="95" customFormat="1">
      <c r="A478" s="597"/>
      <c r="B478" s="585"/>
      <c r="C478" s="585" t="s">
        <v>1132</v>
      </c>
      <c r="D478" s="585"/>
      <c r="E478" s="587"/>
      <c r="F478" s="598"/>
      <c r="G478" s="599"/>
    </row>
    <row r="479" spans="1:11" s="95" customFormat="1">
      <c r="A479" s="597"/>
      <c r="B479" s="585"/>
      <c r="C479" s="585" t="s">
        <v>1133</v>
      </c>
      <c r="D479" s="585"/>
      <c r="E479" s="587"/>
      <c r="F479" s="598"/>
      <c r="G479" s="599"/>
    </row>
    <row r="480" spans="1:11" s="615" customFormat="1">
      <c r="A480" s="597"/>
      <c r="B480" s="585"/>
      <c r="C480" s="585" t="s">
        <v>1134</v>
      </c>
      <c r="D480" s="585"/>
      <c r="E480" s="587"/>
      <c r="F480" s="598"/>
      <c r="G480" s="599"/>
      <c r="H480" s="95"/>
      <c r="I480" s="95"/>
      <c r="J480" s="95"/>
      <c r="K480" s="95"/>
    </row>
    <row r="481" spans="1:11" s="94" customFormat="1">
      <c r="A481" s="597"/>
      <c r="B481" s="585"/>
      <c r="C481" s="585" t="s">
        <v>1135</v>
      </c>
      <c r="D481" s="585"/>
      <c r="E481" s="587"/>
      <c r="F481" s="598"/>
      <c r="G481" s="599"/>
      <c r="H481" s="95"/>
      <c r="I481" s="95"/>
      <c r="J481" s="95"/>
      <c r="K481" s="95"/>
    </row>
    <row r="482" spans="1:11" s="615" customFormat="1">
      <c r="A482" s="597"/>
      <c r="B482" s="585"/>
      <c r="C482" s="585" t="s">
        <v>1136</v>
      </c>
      <c r="D482" s="585"/>
      <c r="E482" s="587"/>
      <c r="F482" s="598"/>
      <c r="G482" s="599"/>
      <c r="H482" s="95"/>
      <c r="I482" s="95"/>
      <c r="J482" s="95"/>
      <c r="K482" s="95"/>
    </row>
    <row r="483" spans="1:11" s="615" customFormat="1">
      <c r="A483" s="597"/>
      <c r="B483" s="585"/>
      <c r="C483" s="585" t="s">
        <v>1137</v>
      </c>
      <c r="D483" s="585"/>
      <c r="E483" s="587"/>
      <c r="F483" s="598"/>
      <c r="G483" s="599"/>
      <c r="H483" s="95"/>
      <c r="I483" s="95"/>
      <c r="J483" s="95"/>
      <c r="K483" s="95"/>
    </row>
    <row r="484" spans="1:11" s="615" customFormat="1">
      <c r="A484" s="597"/>
      <c r="B484" s="585"/>
      <c r="C484" s="585" t="s">
        <v>1138</v>
      </c>
      <c r="D484" s="585"/>
      <c r="E484" s="587"/>
      <c r="F484" s="598"/>
      <c r="G484" s="599"/>
      <c r="H484" s="95"/>
      <c r="I484" s="95"/>
      <c r="J484" s="95"/>
      <c r="K484" s="95"/>
    </row>
    <row r="485" spans="1:11" s="615" customFormat="1">
      <c r="A485" s="597"/>
      <c r="B485" s="585"/>
      <c r="C485" s="585" t="s">
        <v>1139</v>
      </c>
      <c r="D485" s="585"/>
      <c r="E485" s="587"/>
      <c r="F485" s="598"/>
      <c r="G485" s="599"/>
      <c r="H485" s="95"/>
    </row>
    <row r="486" spans="1:11" s="615" customFormat="1">
      <c r="A486" s="597"/>
      <c r="B486" s="585"/>
      <c r="C486" s="585" t="s">
        <v>1140</v>
      </c>
      <c r="D486" s="585"/>
      <c r="E486" s="587"/>
      <c r="F486" s="598"/>
      <c r="G486" s="599"/>
      <c r="H486" s="95"/>
    </row>
    <row r="487" spans="1:11" s="94" customFormat="1">
      <c r="A487" s="597"/>
      <c r="B487" s="614"/>
      <c r="C487" s="585" t="s">
        <v>1141</v>
      </c>
      <c r="D487" s="585"/>
      <c r="E487" s="587"/>
      <c r="F487" s="598"/>
      <c r="G487" s="599"/>
      <c r="H487" s="615"/>
      <c r="I487" s="615"/>
      <c r="J487" s="615"/>
      <c r="K487" s="615"/>
    </row>
    <row r="488" spans="1:11" s="615" customFormat="1">
      <c r="A488" s="597"/>
      <c r="B488" s="614"/>
      <c r="C488" s="585" t="s">
        <v>1142</v>
      </c>
      <c r="D488" s="585"/>
      <c r="E488" s="587"/>
      <c r="F488" s="598"/>
      <c r="G488" s="599"/>
    </row>
    <row r="489" spans="1:11" s="615" customFormat="1">
      <c r="A489" s="597"/>
      <c r="B489" s="614"/>
      <c r="C489" s="585" t="s">
        <v>2882</v>
      </c>
      <c r="D489" s="585"/>
      <c r="E489" s="587"/>
      <c r="F489" s="598"/>
      <c r="G489" s="599"/>
    </row>
    <row r="490" spans="1:11" s="95" customFormat="1">
      <c r="A490" s="597"/>
      <c r="B490" s="614"/>
      <c r="C490" s="585" t="s">
        <v>1143</v>
      </c>
      <c r="D490" s="585"/>
      <c r="E490" s="587"/>
      <c r="F490" s="598"/>
      <c r="G490" s="599"/>
      <c r="H490" s="615"/>
      <c r="I490" s="615"/>
      <c r="J490" s="615"/>
      <c r="K490" s="615"/>
    </row>
    <row r="491" spans="1:11" s="95" customFormat="1">
      <c r="A491" s="597"/>
      <c r="B491" s="614"/>
      <c r="C491" s="585" t="s">
        <v>1144</v>
      </c>
      <c r="D491" s="585"/>
      <c r="E491" s="587"/>
      <c r="F491" s="598"/>
      <c r="G491" s="599"/>
      <c r="H491" s="615"/>
      <c r="I491" s="615"/>
      <c r="J491" s="615"/>
      <c r="K491" s="615"/>
    </row>
    <row r="492" spans="1:11" s="95" customFormat="1">
      <c r="A492" s="597"/>
      <c r="B492" s="614"/>
      <c r="C492" s="585" t="s">
        <v>1145</v>
      </c>
      <c r="D492" s="585"/>
      <c r="E492" s="587"/>
      <c r="F492" s="598"/>
      <c r="G492" s="599"/>
      <c r="H492" s="615"/>
      <c r="I492" s="615"/>
      <c r="J492" s="615"/>
      <c r="K492" s="615"/>
    </row>
    <row r="493" spans="1:11" s="95" customFormat="1">
      <c r="A493" s="597"/>
      <c r="B493" s="614"/>
      <c r="C493" s="585" t="s">
        <v>1146</v>
      </c>
      <c r="D493" s="585"/>
      <c r="E493" s="587"/>
      <c r="F493" s="598"/>
      <c r="G493" s="599"/>
      <c r="H493" s="615"/>
      <c r="I493" s="615"/>
      <c r="J493" s="615"/>
      <c r="K493" s="615"/>
    </row>
    <row r="494" spans="1:11" s="95" customFormat="1">
      <c r="A494" s="597"/>
      <c r="B494" s="614"/>
      <c r="C494" s="585" t="s">
        <v>1147</v>
      </c>
      <c r="D494" s="585"/>
      <c r="E494" s="587"/>
      <c r="F494" s="598"/>
      <c r="G494" s="599"/>
      <c r="H494" s="615"/>
      <c r="I494" s="615"/>
      <c r="J494" s="615"/>
      <c r="K494" s="615"/>
    </row>
    <row r="495" spans="1:11" s="95" customFormat="1">
      <c r="A495" s="597"/>
      <c r="B495" s="585"/>
      <c r="C495" s="602" t="s">
        <v>2883</v>
      </c>
      <c r="D495" s="585"/>
      <c r="E495" s="587"/>
      <c r="F495" s="598"/>
      <c r="G495" s="599"/>
    </row>
    <row r="496" spans="1:11" s="94" customFormat="1">
      <c r="A496" s="640" t="s">
        <v>3619</v>
      </c>
      <c r="B496" s="590" t="s">
        <v>1169</v>
      </c>
      <c r="C496" s="591" t="s">
        <v>1170</v>
      </c>
      <c r="D496" s="592">
        <v>2</v>
      </c>
      <c r="E496" s="593"/>
      <c r="F496" s="98">
        <v>0</v>
      </c>
      <c r="G496" s="595">
        <f>D496*F496</f>
        <v>0</v>
      </c>
      <c r="H496" s="95"/>
      <c r="I496" s="615"/>
      <c r="J496" s="615"/>
      <c r="K496" s="615"/>
    </row>
    <row r="497" spans="1:11" s="94" customFormat="1">
      <c r="A497" s="703"/>
      <c r="B497" s="614"/>
      <c r="C497" s="585" t="s">
        <v>3350</v>
      </c>
      <c r="D497" s="585"/>
      <c r="E497" s="587"/>
      <c r="F497" s="598"/>
      <c r="G497" s="599"/>
      <c r="H497" s="95"/>
      <c r="I497" s="615"/>
      <c r="J497" s="615"/>
      <c r="K497" s="615"/>
    </row>
    <row r="498" spans="1:11" s="94" customFormat="1">
      <c r="A498" s="597"/>
      <c r="B498" s="614"/>
      <c r="C498" s="585" t="s">
        <v>663</v>
      </c>
      <c r="D498" s="585"/>
      <c r="E498" s="587"/>
      <c r="F498" s="598"/>
      <c r="G498" s="599"/>
      <c r="H498" s="95"/>
      <c r="I498" s="95"/>
      <c r="J498" s="95"/>
      <c r="K498" s="95"/>
    </row>
    <row r="499" spans="1:11" s="94" customFormat="1" ht="16.5">
      <c r="A499" s="597"/>
      <c r="C499" s="727" t="s">
        <v>1171</v>
      </c>
      <c r="D499" s="95"/>
      <c r="E499" s="728"/>
      <c r="F499" s="598"/>
      <c r="G499" s="599"/>
      <c r="I499" s="95"/>
      <c r="J499" s="95"/>
      <c r="K499" s="95"/>
    </row>
    <row r="500" spans="1:11" s="94" customFormat="1" ht="16.5">
      <c r="A500" s="597"/>
      <c r="C500" s="727" t="s">
        <v>1172</v>
      </c>
      <c r="D500" s="95"/>
      <c r="E500" s="728"/>
      <c r="F500" s="598"/>
      <c r="G500" s="599"/>
      <c r="I500" s="95"/>
      <c r="J500" s="95"/>
      <c r="K500" s="95"/>
    </row>
    <row r="501" spans="1:11" s="94" customFormat="1" ht="16.5">
      <c r="A501" s="597"/>
      <c r="C501" s="727" t="s">
        <v>1173</v>
      </c>
      <c r="D501" s="95"/>
      <c r="E501" s="728"/>
      <c r="F501" s="598"/>
      <c r="G501" s="599"/>
      <c r="I501" s="95"/>
      <c r="J501" s="95"/>
      <c r="K501" s="95"/>
    </row>
    <row r="502" spans="1:11" s="94" customFormat="1">
      <c r="A502" s="597"/>
      <c r="B502" s="614"/>
      <c r="C502" s="585" t="s">
        <v>1174</v>
      </c>
      <c r="D502" s="614"/>
      <c r="E502" s="587"/>
      <c r="F502" s="617"/>
      <c r="G502" s="618"/>
      <c r="H502" s="615"/>
      <c r="I502" s="95"/>
      <c r="J502" s="95"/>
      <c r="K502" s="95"/>
    </row>
    <row r="503" spans="1:11" s="94" customFormat="1">
      <c r="A503" s="597"/>
      <c r="B503" s="614"/>
      <c r="C503" s="585" t="s">
        <v>1163</v>
      </c>
      <c r="D503" s="614"/>
      <c r="E503" s="587"/>
      <c r="F503" s="617"/>
      <c r="G503" s="618"/>
      <c r="H503" s="615"/>
      <c r="I503" s="95"/>
      <c r="J503" s="95"/>
      <c r="K503" s="95"/>
    </row>
    <row r="504" spans="1:11" s="94" customFormat="1">
      <c r="A504" s="597"/>
      <c r="B504" s="614"/>
      <c r="C504" s="585" t="s">
        <v>1175</v>
      </c>
      <c r="D504" s="614"/>
      <c r="E504" s="587"/>
      <c r="F504" s="617"/>
      <c r="G504" s="618"/>
      <c r="H504" s="615"/>
      <c r="I504" s="95"/>
      <c r="J504" s="95"/>
      <c r="K504" s="95"/>
    </row>
    <row r="505" spans="1:11" s="94" customFormat="1">
      <c r="A505" s="597"/>
      <c r="B505" s="614"/>
      <c r="C505" s="585" t="s">
        <v>1176</v>
      </c>
      <c r="D505" s="614"/>
      <c r="E505" s="587"/>
      <c r="F505" s="617"/>
      <c r="G505" s="618"/>
      <c r="H505" s="615"/>
      <c r="I505" s="95"/>
      <c r="J505" s="95"/>
      <c r="K505" s="95"/>
    </row>
    <row r="506" spans="1:11" s="94" customFormat="1" ht="16.5">
      <c r="A506" s="597"/>
      <c r="C506" s="727" t="s">
        <v>1166</v>
      </c>
      <c r="D506" s="95"/>
      <c r="E506" s="728"/>
      <c r="F506" s="598"/>
      <c r="G506" s="599"/>
      <c r="I506" s="95"/>
      <c r="J506" s="95"/>
      <c r="K506" s="95"/>
    </row>
    <row r="507" spans="1:11" s="94" customFormat="1">
      <c r="A507" s="597"/>
      <c r="B507" s="614"/>
      <c r="C507" s="585" t="s">
        <v>1167</v>
      </c>
      <c r="D507" s="614"/>
      <c r="E507" s="587"/>
      <c r="F507" s="617"/>
      <c r="G507" s="618"/>
      <c r="H507" s="615"/>
      <c r="I507" s="95"/>
      <c r="J507" s="95"/>
      <c r="K507" s="95"/>
    </row>
    <row r="508" spans="1:11" s="94" customFormat="1">
      <c r="A508" s="597"/>
      <c r="B508" s="614"/>
      <c r="C508" s="585" t="s">
        <v>1168</v>
      </c>
      <c r="D508" s="614"/>
      <c r="E508" s="587"/>
      <c r="F508" s="617"/>
      <c r="G508" s="618"/>
      <c r="H508" s="615"/>
      <c r="I508" s="95"/>
      <c r="J508" s="95"/>
      <c r="K508" s="95"/>
    </row>
    <row r="509" spans="1:11" s="95" customFormat="1">
      <c r="A509" s="597"/>
      <c r="B509" s="585"/>
      <c r="C509" s="602" t="s">
        <v>2887</v>
      </c>
      <c r="D509" s="585"/>
      <c r="E509" s="587"/>
      <c r="F509" s="598"/>
      <c r="G509" s="599"/>
    </row>
    <row r="510" spans="1:11" s="94" customFormat="1">
      <c r="A510" s="640" t="s">
        <v>3620</v>
      </c>
      <c r="B510" s="590" t="s">
        <v>1177</v>
      </c>
      <c r="C510" s="591" t="s">
        <v>1178</v>
      </c>
      <c r="D510" s="592">
        <v>1</v>
      </c>
      <c r="E510" s="593"/>
      <c r="F510" s="98">
        <v>0</v>
      </c>
      <c r="G510" s="595">
        <f>D510*F510</f>
        <v>0</v>
      </c>
      <c r="H510" s="95"/>
      <c r="I510" s="95"/>
      <c r="J510" s="95"/>
      <c r="K510" s="95"/>
    </row>
    <row r="511" spans="1:11" s="94" customFormat="1">
      <c r="A511" s="597"/>
      <c r="B511" s="614"/>
      <c r="C511" s="585" t="s">
        <v>1179</v>
      </c>
      <c r="D511" s="614"/>
      <c r="E511" s="587"/>
      <c r="F511" s="617"/>
      <c r="G511" s="618"/>
      <c r="H511" s="95"/>
      <c r="I511" s="95"/>
      <c r="J511" s="95"/>
      <c r="K511" s="95"/>
    </row>
    <row r="512" spans="1:11" s="94" customFormat="1">
      <c r="A512" s="597"/>
      <c r="B512" s="614"/>
      <c r="C512" s="585" t="s">
        <v>663</v>
      </c>
      <c r="D512" s="614"/>
      <c r="E512" s="587"/>
      <c r="F512" s="617"/>
      <c r="G512" s="618"/>
      <c r="H512" s="95"/>
      <c r="I512" s="95"/>
      <c r="J512" s="95"/>
      <c r="K512" s="95"/>
    </row>
    <row r="513" spans="1:11" s="94" customFormat="1">
      <c r="A513" s="597"/>
      <c r="B513" s="614"/>
      <c r="C513" s="585" t="s">
        <v>1160</v>
      </c>
      <c r="D513" s="614"/>
      <c r="E513" s="587"/>
      <c r="F513" s="617"/>
      <c r="G513" s="618"/>
      <c r="H513" s="615"/>
      <c r="I513" s="95"/>
      <c r="J513" s="95"/>
      <c r="K513" s="95"/>
    </row>
    <row r="514" spans="1:11" s="94" customFormat="1" ht="16.5">
      <c r="A514" s="597"/>
      <c r="C514" s="727" t="s">
        <v>1180</v>
      </c>
      <c r="D514" s="95"/>
      <c r="E514" s="728"/>
      <c r="F514" s="598"/>
      <c r="G514" s="599"/>
      <c r="I514" s="95"/>
      <c r="J514" s="95"/>
      <c r="K514" s="95"/>
    </row>
    <row r="515" spans="1:11" s="94" customFormat="1">
      <c r="A515" s="597"/>
      <c r="B515" s="614"/>
      <c r="C515" s="727" t="s">
        <v>1161</v>
      </c>
      <c r="D515" s="614"/>
      <c r="E515" s="587"/>
      <c r="F515" s="617"/>
      <c r="G515" s="618"/>
      <c r="H515" s="615"/>
      <c r="I515" s="95"/>
      <c r="J515" s="95"/>
      <c r="K515" s="95"/>
    </row>
    <row r="516" spans="1:11" s="94" customFormat="1">
      <c r="A516" s="597"/>
      <c r="B516" s="614"/>
      <c r="C516" s="585" t="s">
        <v>1162</v>
      </c>
      <c r="D516" s="614"/>
      <c r="E516" s="587"/>
      <c r="F516" s="617"/>
      <c r="G516" s="618"/>
      <c r="H516" s="615"/>
      <c r="I516" s="95"/>
      <c r="J516" s="95"/>
      <c r="K516" s="95"/>
    </row>
    <row r="517" spans="1:11" s="95" customFormat="1">
      <c r="A517" s="597"/>
      <c r="B517" s="614"/>
      <c r="C517" s="585" t="s">
        <v>1163</v>
      </c>
      <c r="D517" s="614"/>
      <c r="E517" s="587"/>
      <c r="F517" s="617"/>
      <c r="G517" s="618"/>
      <c r="H517" s="615"/>
    </row>
    <row r="518" spans="1:11" s="95" customFormat="1">
      <c r="A518" s="597"/>
      <c r="B518" s="614"/>
      <c r="C518" s="647" t="s">
        <v>1181</v>
      </c>
      <c r="D518" s="614"/>
      <c r="E518" s="587"/>
      <c r="F518" s="617"/>
      <c r="G518" s="618"/>
      <c r="H518" s="615"/>
    </row>
    <row r="519" spans="1:11" s="95" customFormat="1">
      <c r="A519" s="597"/>
      <c r="B519" s="614"/>
      <c r="C519" s="585" t="s">
        <v>1165</v>
      </c>
      <c r="D519" s="614"/>
      <c r="E519" s="587"/>
      <c r="F519" s="617"/>
      <c r="G519" s="618"/>
      <c r="H519" s="615"/>
    </row>
    <row r="520" spans="1:11" s="95" customFormat="1" ht="16.5">
      <c r="A520" s="597"/>
      <c r="B520" s="94"/>
      <c r="C520" s="727" t="s">
        <v>1166</v>
      </c>
      <c r="E520" s="728"/>
      <c r="F520" s="598"/>
      <c r="G520" s="599"/>
      <c r="H520" s="94"/>
    </row>
    <row r="521" spans="1:11" s="95" customFormat="1">
      <c r="A521" s="597"/>
      <c r="B521" s="614"/>
      <c r="C521" s="585" t="s">
        <v>1167</v>
      </c>
      <c r="D521" s="614"/>
      <c r="E521" s="587"/>
      <c r="F521" s="617"/>
      <c r="G521" s="618"/>
      <c r="H521" s="615"/>
    </row>
    <row r="522" spans="1:11" s="94" customFormat="1">
      <c r="A522" s="597"/>
      <c r="B522" s="614"/>
      <c r="C522" s="585" t="s">
        <v>1168</v>
      </c>
      <c r="D522" s="614"/>
      <c r="E522" s="587"/>
      <c r="F522" s="617"/>
      <c r="G522" s="618"/>
      <c r="H522" s="615"/>
      <c r="I522"/>
      <c r="K522"/>
    </row>
    <row r="523" spans="1:11" s="95" customFormat="1">
      <c r="A523" s="597"/>
      <c r="B523" s="585"/>
      <c r="C523" s="602" t="s">
        <v>2888</v>
      </c>
      <c r="D523" s="585"/>
      <c r="E523" s="587"/>
      <c r="F523" s="598"/>
      <c r="G523" s="599"/>
    </row>
    <row r="524" spans="1:11" s="729" customFormat="1">
      <c r="A524" s="640" t="s">
        <v>3621</v>
      </c>
      <c r="B524" s="590" t="s">
        <v>1520</v>
      </c>
      <c r="C524" s="591" t="s">
        <v>1521</v>
      </c>
      <c r="D524" s="592">
        <v>1</v>
      </c>
      <c r="E524" s="593"/>
      <c r="F524" s="98">
        <v>0</v>
      </c>
      <c r="G524" s="595">
        <f>D524*F524</f>
        <v>0</v>
      </c>
      <c r="H524" s="94"/>
      <c r="I524"/>
      <c r="J524" s="94"/>
      <c r="K524"/>
    </row>
    <row r="525" spans="1:11" s="729" customFormat="1" ht="16.5">
      <c r="A525" s="597"/>
      <c r="B525" s="691"/>
      <c r="C525" s="585" t="s">
        <v>215</v>
      </c>
      <c r="D525" s="611"/>
      <c r="E525" s="728"/>
      <c r="F525" s="598"/>
      <c r="G525" s="599"/>
      <c r="H525" s="94"/>
      <c r="I525" s="95"/>
      <c r="J525" s="95"/>
      <c r="K525" s="95"/>
    </row>
    <row r="526" spans="1:11" s="729" customFormat="1" ht="16.5">
      <c r="A526" s="597"/>
      <c r="B526" s="731"/>
      <c r="C526" s="585" t="s">
        <v>663</v>
      </c>
      <c r="D526" s="598"/>
      <c r="E526" s="587"/>
      <c r="F526" s="598"/>
      <c r="G526" s="599"/>
      <c r="H526" s="95"/>
    </row>
    <row r="527" spans="1:11" s="729" customFormat="1" ht="25.5">
      <c r="A527" s="597"/>
      <c r="B527" s="731"/>
      <c r="C527" s="585" t="s">
        <v>1522</v>
      </c>
      <c r="D527" s="598"/>
      <c r="E527" s="728"/>
      <c r="F527" s="598"/>
      <c r="G527" s="599"/>
      <c r="H527" s="95"/>
    </row>
    <row r="528" spans="1:11" s="95" customFormat="1" ht="16.5">
      <c r="A528" s="597"/>
      <c r="B528" s="731"/>
      <c r="C528" s="585" t="s">
        <v>2976</v>
      </c>
      <c r="D528" s="598"/>
      <c r="E528" s="728"/>
      <c r="F528" s="598"/>
      <c r="G528" s="599"/>
      <c r="I528" s="730"/>
      <c r="J528" s="730"/>
      <c r="K528" s="730"/>
    </row>
    <row r="529" spans="1:11" s="585" customFormat="1" ht="16.5">
      <c r="A529" s="597"/>
      <c r="B529" s="731"/>
      <c r="C529" s="585" t="s">
        <v>1982</v>
      </c>
      <c r="D529" s="598"/>
      <c r="E529" s="728"/>
      <c r="F529" s="598"/>
      <c r="G529" s="599"/>
      <c r="H529" s="95"/>
      <c r="I529" s="730"/>
      <c r="J529" s="730"/>
      <c r="K529" s="730"/>
    </row>
    <row r="530" spans="1:11" s="585" customFormat="1" ht="25.5">
      <c r="A530" s="597"/>
      <c r="B530" s="731"/>
      <c r="C530" s="585" t="s">
        <v>1983</v>
      </c>
      <c r="D530" s="598"/>
      <c r="E530" s="728"/>
      <c r="F530" s="598"/>
      <c r="G530" s="599"/>
      <c r="H530" s="95"/>
      <c r="I530" s="730"/>
      <c r="J530" s="730"/>
      <c r="K530" s="730"/>
    </row>
    <row r="531" spans="1:11" s="585" customFormat="1" ht="25.5">
      <c r="A531" s="597"/>
      <c r="B531" s="731"/>
      <c r="C531" s="585" t="s">
        <v>2977</v>
      </c>
      <c r="D531" s="598"/>
      <c r="E531" s="728"/>
      <c r="F531" s="598"/>
      <c r="G531" s="599"/>
      <c r="H531" s="95"/>
      <c r="I531" s="730"/>
      <c r="J531" s="730"/>
      <c r="K531" s="730"/>
    </row>
    <row r="532" spans="1:11" s="585" customFormat="1" ht="16.5">
      <c r="A532" s="597"/>
      <c r="B532" s="731"/>
      <c r="C532" s="585" t="s">
        <v>1984</v>
      </c>
      <c r="D532" s="598"/>
      <c r="E532" s="728"/>
      <c r="F532" s="598"/>
      <c r="G532" s="599"/>
      <c r="H532" s="95"/>
      <c r="I532" s="730"/>
      <c r="J532" s="730"/>
      <c r="K532" s="730"/>
    </row>
    <row r="533" spans="1:11" s="585" customFormat="1" ht="16.5">
      <c r="A533" s="597"/>
      <c r="B533" s="731"/>
      <c r="C533" s="585" t="s">
        <v>1985</v>
      </c>
      <c r="D533" s="598"/>
      <c r="E533" s="728"/>
      <c r="F533" s="598"/>
      <c r="G533" s="599"/>
      <c r="H533" s="95"/>
      <c r="I533" s="95"/>
      <c r="J533" s="95"/>
      <c r="K533" s="95"/>
    </row>
    <row r="534" spans="1:11" s="585" customFormat="1" ht="25.5">
      <c r="A534" s="597"/>
      <c r="B534" s="731"/>
      <c r="C534" s="585" t="s">
        <v>1986</v>
      </c>
      <c r="D534" s="598"/>
      <c r="E534" s="728"/>
      <c r="F534" s="598"/>
      <c r="G534" s="599"/>
      <c r="H534" s="95"/>
      <c r="I534" s="729"/>
      <c r="J534" s="729"/>
      <c r="K534" s="729"/>
    </row>
    <row r="535" spans="1:11" s="585" customFormat="1" ht="16.5">
      <c r="A535" s="597"/>
      <c r="B535" s="731"/>
      <c r="C535" s="585" t="s">
        <v>1987</v>
      </c>
      <c r="D535" s="598"/>
      <c r="E535" s="728"/>
      <c r="F535" s="598"/>
      <c r="G535" s="599"/>
      <c r="H535" s="95"/>
      <c r="I535" s="729"/>
      <c r="J535" s="729"/>
      <c r="K535" s="729"/>
    </row>
    <row r="536" spans="1:11" s="585" customFormat="1" ht="16.5">
      <c r="A536" s="597"/>
      <c r="B536" s="731"/>
      <c r="C536" s="647" t="s">
        <v>1988</v>
      </c>
      <c r="D536" s="598"/>
      <c r="E536" s="728"/>
      <c r="F536" s="598"/>
      <c r="G536" s="599"/>
      <c r="H536" s="95"/>
      <c r="I536" s="730"/>
      <c r="J536" s="730"/>
      <c r="K536" s="730"/>
    </row>
    <row r="537" spans="1:11" s="585" customFormat="1" ht="25.5">
      <c r="A537" s="597"/>
      <c r="B537" s="731"/>
      <c r="C537" s="585" t="s">
        <v>1989</v>
      </c>
      <c r="D537" s="598"/>
      <c r="E537" s="728"/>
      <c r="F537" s="598"/>
      <c r="G537" s="599"/>
      <c r="H537" s="95"/>
      <c r="I537" s="730"/>
      <c r="J537" s="730"/>
      <c r="K537" s="730"/>
    </row>
    <row r="538" spans="1:11" s="585" customFormat="1" ht="16.5">
      <c r="A538" s="597"/>
      <c r="B538" s="731"/>
      <c r="C538" s="585" t="s">
        <v>1523</v>
      </c>
      <c r="D538" s="598"/>
      <c r="E538" s="728"/>
      <c r="F538" s="598"/>
      <c r="G538" s="599"/>
      <c r="H538" s="95"/>
      <c r="I538" s="730"/>
      <c r="J538" s="730"/>
      <c r="K538" s="730"/>
    </row>
    <row r="539" spans="1:11" s="95" customFormat="1">
      <c r="A539" s="597"/>
      <c r="B539" s="585"/>
      <c r="C539" s="602" t="s">
        <v>2978</v>
      </c>
      <c r="D539" s="585"/>
      <c r="E539" s="587"/>
      <c r="F539" s="598"/>
      <c r="G539" s="599"/>
    </row>
    <row r="540" spans="1:11" s="585" customFormat="1">
      <c r="A540" s="640" t="s">
        <v>3622</v>
      </c>
      <c r="B540" s="590" t="s">
        <v>1579</v>
      </c>
      <c r="C540" s="591" t="s">
        <v>1580</v>
      </c>
      <c r="D540" s="612">
        <v>8</v>
      </c>
      <c r="E540" s="593"/>
      <c r="F540" s="98">
        <v>0</v>
      </c>
      <c r="G540" s="595">
        <f>D540*F540</f>
        <v>0</v>
      </c>
      <c r="H540" s="94"/>
      <c r="I540" s="729"/>
      <c r="J540" s="729"/>
      <c r="K540" s="729"/>
    </row>
    <row r="541" spans="1:11" s="94" customFormat="1" ht="16.5">
      <c r="A541" s="597"/>
      <c r="B541" s="691"/>
      <c r="C541" s="585" t="s">
        <v>759</v>
      </c>
      <c r="D541" s="611"/>
      <c r="E541" s="728"/>
      <c r="F541" s="611"/>
      <c r="G541" s="599"/>
      <c r="I541" s="729"/>
      <c r="J541" s="729"/>
      <c r="K541" s="729"/>
    </row>
    <row r="542" spans="1:11" s="95" customFormat="1" ht="16.5">
      <c r="A542" s="597"/>
      <c r="B542" s="691"/>
      <c r="C542" s="585" t="s">
        <v>663</v>
      </c>
      <c r="D542" s="585"/>
      <c r="E542" s="728"/>
      <c r="F542" s="598"/>
      <c r="G542" s="599"/>
      <c r="H542" s="94"/>
      <c r="I542" s="729"/>
      <c r="J542" s="729"/>
      <c r="K542" s="729"/>
    </row>
    <row r="543" spans="1:11" s="95" customFormat="1" ht="16.5">
      <c r="A543" s="597"/>
      <c r="B543" s="691"/>
      <c r="C543" s="585" t="s">
        <v>1581</v>
      </c>
      <c r="D543" s="585"/>
      <c r="E543" s="728"/>
      <c r="F543" s="732"/>
      <c r="G543" s="599"/>
      <c r="H543" s="94"/>
      <c r="I543" s="729"/>
      <c r="J543" s="729"/>
      <c r="K543" s="729"/>
    </row>
    <row r="544" spans="1:11" s="95" customFormat="1" ht="25.5">
      <c r="A544" s="597"/>
      <c r="B544" s="691"/>
      <c r="C544" s="727" t="s">
        <v>2021</v>
      </c>
      <c r="D544" s="585"/>
      <c r="E544" s="728"/>
      <c r="F544" s="598"/>
      <c r="G544" s="599"/>
      <c r="H544" s="94"/>
      <c r="I544" s="729"/>
      <c r="J544" s="729"/>
      <c r="K544" s="729"/>
    </row>
    <row r="545" spans="1:11" s="95" customFormat="1" ht="16.5">
      <c r="A545" s="597"/>
      <c r="B545" s="691"/>
      <c r="C545" s="727" t="s">
        <v>1582</v>
      </c>
      <c r="D545" s="585"/>
      <c r="E545" s="728"/>
      <c r="F545" s="598"/>
      <c r="G545" s="599"/>
      <c r="H545" s="94"/>
      <c r="I545" s="729"/>
      <c r="J545" s="729"/>
      <c r="K545" s="729"/>
    </row>
    <row r="546" spans="1:11" s="95" customFormat="1" ht="16.5">
      <c r="A546" s="597"/>
      <c r="B546" s="691"/>
      <c r="C546" s="727" t="s">
        <v>1583</v>
      </c>
      <c r="D546" s="585"/>
      <c r="E546" s="728"/>
      <c r="F546" s="598"/>
      <c r="G546" s="599"/>
      <c r="H546" s="94"/>
      <c r="I546" s="729"/>
      <c r="J546" s="729"/>
      <c r="K546" s="729"/>
    </row>
    <row r="547" spans="1:11" s="95" customFormat="1" ht="16.5">
      <c r="A547" s="597"/>
      <c r="B547" s="691"/>
      <c r="C547" s="727" t="s">
        <v>1584</v>
      </c>
      <c r="D547" s="585"/>
      <c r="E547" s="728"/>
      <c r="F547" s="598"/>
      <c r="G547" s="599"/>
      <c r="H547" s="94"/>
      <c r="I547" s="729"/>
      <c r="J547" s="729"/>
      <c r="K547" s="729"/>
    </row>
    <row r="548" spans="1:11" s="95" customFormat="1" ht="16.5">
      <c r="A548" s="597"/>
      <c r="B548" s="691"/>
      <c r="C548" s="686" t="s">
        <v>1585</v>
      </c>
      <c r="D548" s="585"/>
      <c r="E548" s="728"/>
      <c r="F548" s="598"/>
      <c r="G548" s="599"/>
      <c r="H548" s="94"/>
      <c r="I548" s="729"/>
      <c r="J548" s="729"/>
      <c r="K548" s="729"/>
    </row>
    <row r="549" spans="1:11" s="95" customFormat="1" ht="16.5">
      <c r="A549" s="597"/>
      <c r="B549" s="691"/>
      <c r="C549" s="585" t="s">
        <v>1586</v>
      </c>
      <c r="D549" s="585"/>
      <c r="E549" s="728"/>
      <c r="F549" s="598"/>
      <c r="G549" s="599"/>
      <c r="H549" s="94"/>
      <c r="I549" s="729"/>
      <c r="J549" s="729"/>
      <c r="K549" s="729"/>
    </row>
    <row r="550" spans="1:11" s="94" customFormat="1" ht="16.5">
      <c r="A550" s="597"/>
      <c r="B550" s="691"/>
      <c r="C550" s="585" t="s">
        <v>1587</v>
      </c>
      <c r="D550" s="604"/>
      <c r="E550" s="728"/>
      <c r="F550" s="605"/>
      <c r="G550" s="606"/>
      <c r="I550" s="95"/>
      <c r="J550" s="95"/>
      <c r="K550" s="95"/>
    </row>
    <row r="551" spans="1:11" s="95" customFormat="1">
      <c r="A551" s="597"/>
      <c r="B551" s="585"/>
      <c r="C551" s="602" t="s">
        <v>2983</v>
      </c>
      <c r="D551" s="585"/>
      <c r="E551" s="587"/>
      <c r="F551" s="598"/>
      <c r="G551" s="599"/>
    </row>
    <row r="552" spans="1:11" s="95" customFormat="1">
      <c r="A552" s="640" t="s">
        <v>3623</v>
      </c>
      <c r="B552" s="590" t="s">
        <v>1612</v>
      </c>
      <c r="C552" s="591" t="s">
        <v>2054</v>
      </c>
      <c r="D552" s="592">
        <v>8</v>
      </c>
      <c r="E552" s="593"/>
      <c r="F552" s="98">
        <v>0</v>
      </c>
      <c r="G552" s="595">
        <f>D552*F552</f>
        <v>0</v>
      </c>
      <c r="I552" s="585"/>
      <c r="J552" s="585"/>
      <c r="K552" s="585"/>
    </row>
    <row r="553" spans="1:11" s="95" customFormat="1">
      <c r="A553" s="597"/>
      <c r="B553" s="614"/>
      <c r="C553" s="585" t="s">
        <v>1613</v>
      </c>
      <c r="D553" s="614"/>
      <c r="E553" s="587"/>
      <c r="F553" s="598"/>
      <c r="G553" s="618"/>
      <c r="I553" s="585"/>
      <c r="J553" s="585"/>
      <c r="K553" s="585"/>
    </row>
    <row r="554" spans="1:11" s="95" customFormat="1">
      <c r="A554" s="597"/>
      <c r="B554" s="614"/>
      <c r="C554" s="585" t="s">
        <v>663</v>
      </c>
      <c r="D554" s="614"/>
      <c r="E554" s="587"/>
      <c r="F554" s="617"/>
      <c r="G554" s="618"/>
      <c r="I554" s="585"/>
      <c r="J554" s="585"/>
      <c r="K554" s="585"/>
    </row>
    <row r="555" spans="1:11" s="95" customFormat="1">
      <c r="A555" s="597"/>
      <c r="B555" s="604"/>
      <c r="C555" s="585" t="s">
        <v>2055</v>
      </c>
      <c r="D555" s="604"/>
      <c r="E555" s="587"/>
      <c r="F555" s="605"/>
      <c r="G555" s="606"/>
      <c r="H555" s="94"/>
      <c r="I555" s="585"/>
      <c r="J555" s="585"/>
      <c r="K555" s="585"/>
    </row>
    <row r="556" spans="1:11" s="95" customFormat="1">
      <c r="A556" s="597"/>
      <c r="B556" s="604"/>
      <c r="C556" s="585" t="s">
        <v>2029</v>
      </c>
      <c r="D556" s="604"/>
      <c r="E556" s="587"/>
      <c r="F556" s="605"/>
      <c r="G556" s="606"/>
      <c r="H556" s="94"/>
      <c r="I556" s="585"/>
      <c r="J556" s="585"/>
      <c r="K556" s="585"/>
    </row>
    <row r="557" spans="1:11" s="95" customFormat="1">
      <c r="A557" s="597"/>
      <c r="B557" s="604"/>
      <c r="C557" s="585" t="s">
        <v>1611</v>
      </c>
      <c r="D557" s="604"/>
      <c r="E557" s="587"/>
      <c r="F557" s="605"/>
      <c r="G557" s="606"/>
      <c r="H557" s="94"/>
      <c r="I557" s="585"/>
      <c r="J557" s="585"/>
      <c r="K557" s="585"/>
    </row>
    <row r="558" spans="1:11" s="95" customFormat="1">
      <c r="A558" s="597"/>
      <c r="B558" s="604"/>
      <c r="C558" s="585" t="s">
        <v>2036</v>
      </c>
      <c r="D558" s="604"/>
      <c r="E558" s="587"/>
      <c r="F558" s="605"/>
      <c r="G558" s="606"/>
      <c r="H558" s="94"/>
      <c r="I558" s="585"/>
      <c r="J558" s="585"/>
      <c r="K558" s="585"/>
    </row>
    <row r="559" spans="1:11" s="95" customFormat="1">
      <c r="A559" s="597"/>
      <c r="B559" s="604"/>
      <c r="C559" s="585" t="s">
        <v>1614</v>
      </c>
      <c r="D559" s="604"/>
      <c r="E559" s="587"/>
      <c r="F559" s="605"/>
      <c r="G559" s="606"/>
      <c r="H559" s="94"/>
      <c r="I559" s="585"/>
      <c r="J559" s="585"/>
      <c r="K559" s="585"/>
    </row>
    <row r="560" spans="1:11" s="95" customFormat="1">
      <c r="A560" s="597"/>
      <c r="B560" s="604"/>
      <c r="C560" s="585" t="s">
        <v>2037</v>
      </c>
      <c r="D560" s="604"/>
      <c r="E560" s="587"/>
      <c r="F560" s="605"/>
      <c r="G560" s="606"/>
      <c r="H560" s="94"/>
      <c r="I560" s="585"/>
      <c r="J560" s="585"/>
      <c r="K560" s="585"/>
    </row>
    <row r="561" spans="1:11" s="95" customFormat="1">
      <c r="A561" s="597"/>
      <c r="B561" s="604"/>
      <c r="C561" s="585" t="s">
        <v>1615</v>
      </c>
      <c r="D561" s="604"/>
      <c r="E561" s="587"/>
      <c r="F561" s="605"/>
      <c r="G561" s="606"/>
      <c r="H561" s="94"/>
    </row>
    <row r="562" spans="1:11" s="95" customFormat="1">
      <c r="A562" s="597"/>
      <c r="B562" s="604"/>
      <c r="C562" s="585" t="s">
        <v>1616</v>
      </c>
      <c r="D562" s="604"/>
      <c r="E562" s="587"/>
      <c r="F562" s="605"/>
      <c r="G562" s="606"/>
      <c r="H562" s="94"/>
      <c r="I562" s="585"/>
      <c r="J562" s="585"/>
      <c r="K562" s="585"/>
    </row>
    <row r="563" spans="1:11" s="95" customFormat="1">
      <c r="A563" s="597"/>
      <c r="B563" s="604"/>
      <c r="C563" s="585" t="s">
        <v>2056</v>
      </c>
      <c r="D563" s="604"/>
      <c r="E563" s="587"/>
      <c r="F563" s="605"/>
      <c r="G563" s="606"/>
      <c r="H563" s="94"/>
      <c r="I563" s="585"/>
      <c r="J563" s="585"/>
      <c r="K563" s="585"/>
    </row>
    <row r="564" spans="1:11" s="95" customFormat="1">
      <c r="A564" s="597"/>
      <c r="B564" s="604"/>
      <c r="C564" s="585" t="s">
        <v>1033</v>
      </c>
      <c r="D564" s="604"/>
      <c r="E564" s="587"/>
      <c r="F564" s="605"/>
      <c r="G564" s="606"/>
      <c r="H564" s="94"/>
      <c r="I564" s="585"/>
      <c r="J564" s="585"/>
      <c r="K564" s="585"/>
    </row>
    <row r="565" spans="1:11" s="95" customFormat="1">
      <c r="A565" s="597"/>
      <c r="B565" s="604"/>
      <c r="C565" s="585" t="s">
        <v>1617</v>
      </c>
      <c r="D565" s="604"/>
      <c r="E565" s="587"/>
      <c r="F565" s="605"/>
      <c r="G565" s="606"/>
      <c r="H565" s="94"/>
      <c r="I565" s="585"/>
      <c r="J565" s="585"/>
      <c r="K565" s="585"/>
    </row>
    <row r="566" spans="1:11" s="95" customFormat="1">
      <c r="A566" s="597"/>
      <c r="B566" s="585"/>
      <c r="C566" s="602" t="s">
        <v>2986</v>
      </c>
      <c r="D566" s="585"/>
      <c r="E566" s="587"/>
      <c r="F566" s="598"/>
      <c r="G566" s="599"/>
    </row>
    <row r="567" spans="1:11" s="94" customFormat="1">
      <c r="A567" s="640" t="s">
        <v>3624</v>
      </c>
      <c r="B567" s="590" t="s">
        <v>1647</v>
      </c>
      <c r="C567" s="591" t="s">
        <v>1648</v>
      </c>
      <c r="D567" s="592">
        <v>8</v>
      </c>
      <c r="E567" s="593"/>
      <c r="F567" s="98">
        <v>0</v>
      </c>
      <c r="G567" s="595">
        <f>D567*F567</f>
        <v>0</v>
      </c>
      <c r="H567" s="95"/>
      <c r="I567" s="95"/>
      <c r="J567" s="95"/>
      <c r="K567" s="95"/>
    </row>
    <row r="568" spans="1:11" s="94" customFormat="1">
      <c r="A568" s="597"/>
      <c r="B568" s="614"/>
      <c r="C568" s="585" t="s">
        <v>759</v>
      </c>
      <c r="D568" s="585"/>
      <c r="E568" s="587"/>
      <c r="F568" s="598"/>
      <c r="G568" s="599"/>
      <c r="H568" s="585"/>
      <c r="I568" s="95"/>
      <c r="J568" s="95"/>
      <c r="K568" s="95"/>
    </row>
    <row r="569" spans="1:11" s="94" customFormat="1">
      <c r="A569" s="597"/>
      <c r="B569" s="614"/>
      <c r="C569" s="585" t="s">
        <v>663</v>
      </c>
      <c r="D569" s="585"/>
      <c r="E569" s="587"/>
      <c r="F569" s="598"/>
      <c r="G569" s="599"/>
      <c r="H569" s="585"/>
      <c r="I569" s="95"/>
      <c r="J569" s="95"/>
      <c r="K569" s="95"/>
    </row>
    <row r="570" spans="1:11" s="94" customFormat="1">
      <c r="A570" s="597"/>
      <c r="B570" s="614"/>
      <c r="C570" s="585" t="s">
        <v>3004</v>
      </c>
      <c r="D570" s="585"/>
      <c r="E570" s="587"/>
      <c r="F570" s="598"/>
      <c r="G570" s="599"/>
      <c r="H570" s="585"/>
      <c r="I570" s="95"/>
      <c r="J570" s="95"/>
      <c r="K570" s="95"/>
    </row>
    <row r="571" spans="1:11" s="94" customFormat="1">
      <c r="A571" s="597"/>
      <c r="B571" s="614"/>
      <c r="C571" s="660" t="s">
        <v>3005</v>
      </c>
      <c r="D571" s="585"/>
      <c r="E571" s="587"/>
      <c r="F571" s="598"/>
      <c r="G571" s="599"/>
      <c r="H571" s="585"/>
      <c r="I571" s="95"/>
      <c r="J571" s="95"/>
      <c r="K571" s="95"/>
    </row>
    <row r="572" spans="1:11" s="94" customFormat="1">
      <c r="A572" s="597"/>
      <c r="B572" s="614"/>
      <c r="C572" s="660" t="s">
        <v>3006</v>
      </c>
      <c r="D572" s="585"/>
      <c r="E572" s="587"/>
      <c r="F572" s="598"/>
      <c r="G572" s="599"/>
      <c r="H572" s="585"/>
      <c r="I572" s="95"/>
      <c r="J572" s="95"/>
      <c r="K572" s="95"/>
    </row>
    <row r="573" spans="1:11" s="94" customFormat="1">
      <c r="A573" s="597"/>
      <c r="B573" s="614"/>
      <c r="C573" s="660" t="s">
        <v>3007</v>
      </c>
      <c r="D573" s="585"/>
      <c r="E573" s="587"/>
      <c r="F573" s="598"/>
      <c r="G573" s="599"/>
      <c r="H573" s="585"/>
      <c r="I573" s="95"/>
      <c r="J573" s="95"/>
      <c r="K573" s="95"/>
    </row>
    <row r="574" spans="1:11" s="94" customFormat="1">
      <c r="A574" s="597"/>
      <c r="B574" s="614"/>
      <c r="C574" s="660" t="s">
        <v>3008</v>
      </c>
      <c r="D574" s="585"/>
      <c r="E574" s="587"/>
      <c r="F574" s="598"/>
      <c r="G574" s="599"/>
      <c r="H574" s="585"/>
      <c r="I574" s="95"/>
      <c r="J574" s="95"/>
      <c r="K574" s="95"/>
    </row>
    <row r="575" spans="1:11" s="94" customFormat="1">
      <c r="A575" s="597"/>
      <c r="B575" s="614"/>
      <c r="C575" s="660" t="s">
        <v>3009</v>
      </c>
      <c r="D575" s="585"/>
      <c r="E575" s="587"/>
      <c r="F575" s="598"/>
      <c r="G575" s="599"/>
      <c r="H575" s="585"/>
      <c r="I575" s="95"/>
      <c r="J575" s="95"/>
      <c r="K575" s="95"/>
    </row>
    <row r="576" spans="1:11" s="94" customFormat="1">
      <c r="A576" s="597"/>
      <c r="B576" s="614"/>
      <c r="C576" s="660" t="s">
        <v>3010</v>
      </c>
      <c r="D576" s="585"/>
      <c r="E576" s="587"/>
      <c r="F576" s="598"/>
      <c r="G576" s="599"/>
      <c r="H576" s="585"/>
      <c r="I576" s="95"/>
      <c r="J576" s="95"/>
      <c r="K576" s="95"/>
    </row>
    <row r="577" spans="1:11" s="94" customFormat="1">
      <c r="A577" s="597"/>
      <c r="B577" s="614"/>
      <c r="C577" s="585" t="s">
        <v>1649</v>
      </c>
      <c r="D577" s="585"/>
      <c r="E577" s="587"/>
      <c r="F577" s="598"/>
      <c r="G577" s="599"/>
      <c r="H577" s="585"/>
      <c r="I577" s="95"/>
      <c r="J577" s="95"/>
      <c r="K577" s="95"/>
    </row>
    <row r="578" spans="1:11" s="95" customFormat="1">
      <c r="A578" s="597"/>
      <c r="B578" s="585"/>
      <c r="C578" s="626" t="s">
        <v>3011</v>
      </c>
      <c r="D578" s="585"/>
      <c r="E578" s="587"/>
      <c r="F578" s="598"/>
      <c r="G578" s="599"/>
    </row>
    <row r="579" spans="1:11" s="94" customFormat="1">
      <c r="A579" s="640" t="s">
        <v>3625</v>
      </c>
      <c r="B579" s="590" t="s">
        <v>1662</v>
      </c>
      <c r="C579" s="591" t="s">
        <v>1663</v>
      </c>
      <c r="D579" s="612">
        <v>6</v>
      </c>
      <c r="E579" s="593"/>
      <c r="F579" s="98">
        <v>0</v>
      </c>
      <c r="G579" s="595">
        <f>D579*F579</f>
        <v>0</v>
      </c>
      <c r="I579" s="95"/>
      <c r="J579" s="95"/>
      <c r="K579" s="95"/>
    </row>
    <row r="580" spans="1:11" s="94" customFormat="1">
      <c r="A580" s="597"/>
      <c r="B580" s="585"/>
      <c r="C580" s="585" t="s">
        <v>3547</v>
      </c>
      <c r="D580" s="603"/>
      <c r="E580" s="587"/>
      <c r="F580" s="732"/>
      <c r="G580" s="737"/>
      <c r="H580" s="95"/>
      <c r="I580" s="95"/>
      <c r="J580" s="95"/>
      <c r="K580" s="95"/>
    </row>
    <row r="581" spans="1:11" s="94" customFormat="1">
      <c r="A581" s="597"/>
      <c r="B581" s="585"/>
      <c r="C581" s="585" t="s">
        <v>663</v>
      </c>
      <c r="D581" s="585"/>
      <c r="E581" s="613"/>
      <c r="F581" s="732"/>
      <c r="G581" s="737"/>
      <c r="H581" s="95"/>
      <c r="I581" s="95"/>
      <c r="J581" s="95"/>
      <c r="K581" s="95"/>
    </row>
    <row r="582" spans="1:11" s="94" customFormat="1">
      <c r="A582" s="597"/>
      <c r="B582" s="585"/>
      <c r="C582" s="727" t="s">
        <v>1664</v>
      </c>
      <c r="D582" s="585"/>
      <c r="E582" s="587"/>
      <c r="F582" s="598"/>
      <c r="G582" s="599"/>
      <c r="H582" s="95"/>
      <c r="I582" s="95"/>
      <c r="J582" s="95"/>
      <c r="K582" s="95"/>
    </row>
    <row r="583" spans="1:11" s="94" customFormat="1">
      <c r="A583" s="597"/>
      <c r="B583" s="585"/>
      <c r="C583" s="727" t="s">
        <v>1665</v>
      </c>
      <c r="D583" s="585"/>
      <c r="E583" s="613"/>
      <c r="F583" s="598"/>
      <c r="G583" s="599"/>
      <c r="H583" s="95"/>
      <c r="I583"/>
      <c r="K583"/>
    </row>
    <row r="584" spans="1:11" s="94" customFormat="1">
      <c r="A584" s="597"/>
      <c r="B584" s="585"/>
      <c r="C584" s="727" t="s">
        <v>1666</v>
      </c>
      <c r="D584" s="585"/>
      <c r="E584" s="587"/>
      <c r="F584" s="598"/>
      <c r="G584" s="599"/>
      <c r="H584" s="95"/>
      <c r="I584"/>
      <c r="K584"/>
    </row>
    <row r="585" spans="1:11" s="94" customFormat="1">
      <c r="A585" s="597"/>
      <c r="B585" s="585"/>
      <c r="C585" s="727" t="s">
        <v>1656</v>
      </c>
      <c r="D585" s="585"/>
      <c r="E585" s="587"/>
      <c r="F585" s="598"/>
      <c r="G585" s="599"/>
      <c r="H585" s="95"/>
      <c r="I585"/>
      <c r="K585"/>
    </row>
    <row r="586" spans="1:11" s="94" customFormat="1">
      <c r="A586" s="597"/>
      <c r="B586" s="585"/>
      <c r="C586" s="585" t="s">
        <v>1657</v>
      </c>
      <c r="D586" s="585"/>
      <c r="E586" s="587"/>
      <c r="F586" s="598"/>
      <c r="G586" s="599"/>
      <c r="H586" s="95"/>
      <c r="I586"/>
      <c r="K586"/>
    </row>
    <row r="587" spans="1:11" s="95" customFormat="1">
      <c r="A587" s="597"/>
      <c r="B587" s="585"/>
      <c r="C587" s="602" t="s">
        <v>3015</v>
      </c>
      <c r="D587" s="585"/>
      <c r="E587" s="587"/>
      <c r="F587" s="598"/>
      <c r="G587" s="599"/>
    </row>
    <row r="588" spans="1:11" s="94" customFormat="1" ht="15" customHeight="1">
      <c r="A588" s="640" t="s">
        <v>3626</v>
      </c>
      <c r="B588" s="590" t="s">
        <v>1674</v>
      </c>
      <c r="C588" s="591" t="s">
        <v>1668</v>
      </c>
      <c r="D588" s="592">
        <v>1</v>
      </c>
      <c r="E588" s="593"/>
      <c r="F588" s="98">
        <v>0</v>
      </c>
      <c r="G588" s="595">
        <f>D588*F588</f>
        <v>0</v>
      </c>
      <c r="H588" s="95"/>
      <c r="I588"/>
      <c r="K588"/>
    </row>
    <row r="589" spans="1:11" s="94" customFormat="1" ht="15" customHeight="1">
      <c r="A589" s="597"/>
      <c r="B589" s="585"/>
      <c r="C589" s="585" t="s">
        <v>215</v>
      </c>
      <c r="D589" s="585"/>
      <c r="E589" s="587"/>
      <c r="F589" s="598"/>
      <c r="G589" s="599"/>
      <c r="H589" s="95"/>
      <c r="I589"/>
      <c r="K589"/>
    </row>
    <row r="590" spans="1:11" s="94" customFormat="1" ht="15" customHeight="1">
      <c r="A590" s="597"/>
      <c r="B590" s="585"/>
      <c r="C590" s="585" t="s">
        <v>663</v>
      </c>
      <c r="D590" s="585"/>
      <c r="E590" s="740"/>
      <c r="F590" s="598"/>
      <c r="G590" s="599"/>
      <c r="H590" s="95"/>
      <c r="I590"/>
      <c r="K590"/>
    </row>
    <row r="591" spans="1:11" s="94" customFormat="1">
      <c r="A591" s="597"/>
      <c r="B591" s="585"/>
      <c r="C591" s="692" t="s">
        <v>3203</v>
      </c>
      <c r="D591" s="585"/>
      <c r="E591" s="740"/>
      <c r="F591" s="598"/>
      <c r="G591" s="599"/>
      <c r="H591" s="95"/>
      <c r="I591"/>
      <c r="K591"/>
    </row>
    <row r="592" spans="1:11" s="94" customFormat="1" ht="15" customHeight="1">
      <c r="A592" s="597"/>
      <c r="B592" s="585"/>
      <c r="C592" s="701" t="s">
        <v>3204</v>
      </c>
      <c r="D592" s="585"/>
      <c r="E592" s="740"/>
      <c r="F592" s="598"/>
      <c r="G592" s="599"/>
      <c r="H592" s="95"/>
      <c r="I592"/>
      <c r="K592"/>
    </row>
    <row r="593" spans="1:11" s="94" customFormat="1" ht="15" customHeight="1">
      <c r="A593" s="597"/>
      <c r="B593" s="585"/>
      <c r="C593" s="701" t="s">
        <v>3205</v>
      </c>
      <c r="D593" s="585"/>
      <c r="E593" s="740"/>
      <c r="F593" s="598"/>
      <c r="G593" s="599"/>
      <c r="H593" s="95"/>
      <c r="I593"/>
      <c r="K593"/>
    </row>
    <row r="594" spans="1:11" s="94" customFormat="1" ht="15" customHeight="1">
      <c r="A594" s="597"/>
      <c r="B594" s="585"/>
      <c r="C594" s="701" t="s">
        <v>3206</v>
      </c>
      <c r="D594" s="585"/>
      <c r="E594" s="587"/>
      <c r="F594" s="598"/>
      <c r="G594" s="599"/>
      <c r="H594" s="95"/>
      <c r="I594"/>
      <c r="K594"/>
    </row>
    <row r="595" spans="1:11" s="94" customFormat="1" ht="15" customHeight="1">
      <c r="A595" s="597"/>
      <c r="B595" s="585"/>
      <c r="C595" s="692" t="s">
        <v>3207</v>
      </c>
      <c r="D595" s="585"/>
      <c r="E595" s="587"/>
      <c r="F595" s="598"/>
      <c r="G595" s="599"/>
      <c r="H595" s="95"/>
      <c r="I595"/>
      <c r="K595"/>
    </row>
    <row r="596" spans="1:11" s="94" customFormat="1" ht="15" customHeight="1">
      <c r="A596" s="597"/>
      <c r="B596" s="585"/>
      <c r="C596" s="692" t="s">
        <v>3208</v>
      </c>
      <c r="D596" s="585"/>
      <c r="E596" s="587"/>
      <c r="F596" s="598"/>
      <c r="G596" s="599"/>
      <c r="H596" s="95"/>
      <c r="I596"/>
      <c r="K596"/>
    </row>
    <row r="597" spans="1:11" s="94" customFormat="1" ht="15" customHeight="1">
      <c r="A597" s="597"/>
      <c r="B597" s="585"/>
      <c r="C597" s="692" t="s">
        <v>3209</v>
      </c>
      <c r="D597" s="585"/>
      <c r="E597" s="587"/>
      <c r="F597" s="598"/>
      <c r="G597" s="599"/>
      <c r="H597" s="95"/>
      <c r="I597"/>
      <c r="K597"/>
    </row>
    <row r="598" spans="1:11" s="94" customFormat="1" ht="15" customHeight="1">
      <c r="A598" s="597"/>
      <c r="B598" s="585"/>
      <c r="C598" s="692" t="s">
        <v>3210</v>
      </c>
      <c r="D598" s="585"/>
      <c r="E598" s="587"/>
      <c r="F598" s="598"/>
      <c r="G598" s="599"/>
      <c r="H598" s="95"/>
      <c r="I598"/>
      <c r="K598"/>
    </row>
    <row r="599" spans="1:11" s="94" customFormat="1" ht="15" customHeight="1">
      <c r="A599" s="597"/>
      <c r="B599" s="585"/>
      <c r="C599" s="692" t="s">
        <v>3211</v>
      </c>
      <c r="D599" s="585"/>
      <c r="E599" s="587"/>
      <c r="F599" s="598"/>
      <c r="G599" s="599"/>
      <c r="H599" s="95"/>
      <c r="I599"/>
      <c r="K599"/>
    </row>
    <row r="600" spans="1:11" s="94" customFormat="1" ht="15" customHeight="1">
      <c r="A600" s="597"/>
      <c r="B600" s="585"/>
      <c r="C600" s="692" t="s">
        <v>3212</v>
      </c>
      <c r="D600" s="585"/>
      <c r="E600" s="587"/>
      <c r="F600" s="598"/>
      <c r="G600" s="599"/>
      <c r="H600" s="95"/>
      <c r="I600"/>
      <c r="K600"/>
    </row>
    <row r="601" spans="1:11" s="94" customFormat="1" ht="15" customHeight="1">
      <c r="A601" s="597"/>
      <c r="B601" s="585"/>
      <c r="C601" s="692" t="s">
        <v>3213</v>
      </c>
      <c r="D601" s="585"/>
      <c r="E601" s="587"/>
      <c r="F601" s="598"/>
      <c r="G601" s="599"/>
      <c r="H601" s="95"/>
      <c r="I601"/>
      <c r="K601"/>
    </row>
    <row r="602" spans="1:11" s="94" customFormat="1" ht="15" customHeight="1">
      <c r="A602" s="597"/>
      <c r="B602" s="619"/>
      <c r="C602" s="692" t="s">
        <v>3214</v>
      </c>
      <c r="D602" s="619"/>
      <c r="E602" s="587"/>
      <c r="F602" s="620"/>
      <c r="G602" s="621"/>
      <c r="I602"/>
      <c r="K602"/>
    </row>
    <row r="603" spans="1:11" s="95" customFormat="1">
      <c r="A603" s="597"/>
      <c r="B603" s="604"/>
      <c r="C603" s="626" t="s">
        <v>3277</v>
      </c>
      <c r="D603" s="585"/>
      <c r="E603" s="587"/>
      <c r="F603" s="598"/>
      <c r="G603" s="599"/>
    </row>
    <row r="604" spans="1:11" s="95" customFormat="1" ht="15.75" thickBot="1">
      <c r="A604" s="772"/>
      <c r="B604" s="773"/>
      <c r="C604" s="774"/>
      <c r="D604" s="773"/>
      <c r="E604" s="775"/>
      <c r="F604" s="776"/>
      <c r="G604" s="777"/>
    </row>
    <row r="605" spans="1:11" s="94" customFormat="1" ht="15" customHeight="1">
      <c r="A605" s="778"/>
      <c r="B605" s="779"/>
      <c r="C605" s="780" t="s">
        <v>1833</v>
      </c>
      <c r="D605" s="779"/>
      <c r="E605" s="781"/>
      <c r="F605" s="782"/>
      <c r="G605" s="783">
        <f>ROUND(SUM(G7:G604),2)</f>
        <v>0</v>
      </c>
      <c r="I605"/>
      <c r="K605"/>
    </row>
    <row r="606" spans="1:11">
      <c r="A606" s="784"/>
      <c r="B606" s="785"/>
      <c r="C606" s="786"/>
      <c r="D606" s="785"/>
      <c r="E606" s="787"/>
      <c r="F606" s="785"/>
      <c r="G606" s="785"/>
    </row>
    <row r="607" spans="1:11">
      <c r="C607" s="791"/>
      <c r="E607" s="792"/>
    </row>
  </sheetData>
  <sheetProtection algorithmName="SHA-512" hashValue="bNwInuZGdmd9qyT5UjFblFFb+tXM5PGY8lMWzk1yEC3LF7RGRi4YIizTC577IDST8A/JsraL1seUL9oZ1jxmpw==" saltValue="WqcjOzsfB4gdkcstC3SSLQ==" spinCount="100000" sheet="1" formatCells="0" sort="0" autoFilter="0"/>
  <autoFilter ref="A5:G605" xr:uid="{6E5372BA-C866-42A0-AAB2-289E805647B5}"/>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1" manualBreakCount="1">
    <brk id="400"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A438-3AC8-45D5-AEC5-2C4CA1AFA782}">
  <dimension ref="A1:P751"/>
  <sheetViews>
    <sheetView showGridLines="0" view="pageBreakPreview" zoomScaleNormal="145" zoomScaleSheetLayoutView="100" workbookViewId="0">
      <selection activeCell="E19" sqref="E19"/>
    </sheetView>
  </sheetViews>
  <sheetFormatPr defaultColWidth="8.85546875" defaultRowHeight="15"/>
  <cols>
    <col min="1" max="1" width="4.7109375" style="802" customWidth="1"/>
    <col min="2" max="2" width="10.85546875" style="753" customWidth="1"/>
    <col min="3" max="3" width="60.85546875" style="893" customWidth="1"/>
    <col min="4" max="4" width="4.7109375" style="753" customWidth="1"/>
    <col min="5" max="5" width="27.140625" style="894" customWidth="1"/>
    <col min="6" max="7" width="12.7109375" style="753" customWidth="1"/>
    <col min="8" max="8" width="44.42578125" style="753" customWidth="1"/>
    <col min="9" max="9" width="8.85546875" style="753"/>
    <col min="10" max="10" width="19.7109375" style="753" bestFit="1" customWidth="1"/>
    <col min="11" max="11" width="8.85546875" style="753"/>
    <col min="17" max="16384" width="8.85546875" style="753"/>
  </cols>
  <sheetData>
    <row r="1" spans="1:16" ht="16.5">
      <c r="A1" s="824"/>
      <c r="B1" s="825" t="s">
        <v>3488</v>
      </c>
      <c r="C1" s="826" t="s">
        <v>3499</v>
      </c>
      <c r="D1" s="827"/>
      <c r="E1" s="828"/>
      <c r="F1" s="827"/>
      <c r="G1" s="797"/>
    </row>
    <row r="2" spans="1:16" ht="16.5">
      <c r="A2" s="829"/>
      <c r="B2" s="830"/>
      <c r="C2" s="831"/>
      <c r="D2" s="832"/>
      <c r="E2" s="833"/>
      <c r="F2" s="832"/>
      <c r="G2" s="798"/>
    </row>
    <row r="3" spans="1:16" ht="25.5">
      <c r="A3" s="799" t="s">
        <v>31</v>
      </c>
      <c r="B3" s="799" t="s">
        <v>32</v>
      </c>
      <c r="C3" s="834" t="s">
        <v>33</v>
      </c>
      <c r="D3" s="799" t="s">
        <v>34</v>
      </c>
      <c r="E3" s="578" t="s">
        <v>3683</v>
      </c>
      <c r="F3" s="799" t="s">
        <v>35</v>
      </c>
      <c r="G3" s="799" t="s">
        <v>36</v>
      </c>
    </row>
    <row r="4" spans="1:16">
      <c r="A4" s="800"/>
      <c r="B4" s="800"/>
      <c r="C4" s="835"/>
      <c r="D4" s="800"/>
      <c r="E4" s="836"/>
      <c r="F4" s="800" t="s">
        <v>37</v>
      </c>
      <c r="G4" s="800" t="s">
        <v>37</v>
      </c>
    </row>
    <row r="5" spans="1:16" s="802" customFormat="1">
      <c r="A5" s="837"/>
      <c r="B5" s="838"/>
      <c r="C5" s="839"/>
      <c r="D5" s="838"/>
      <c r="E5" s="840"/>
      <c r="F5" s="895" t="s">
        <v>22</v>
      </c>
      <c r="G5" s="801"/>
      <c r="L5"/>
      <c r="M5"/>
      <c r="N5"/>
      <c r="O5"/>
      <c r="P5"/>
    </row>
    <row r="6" spans="1:16" customFormat="1" ht="13.5">
      <c r="A6" s="669" t="s">
        <v>2200</v>
      </c>
      <c r="B6" s="670" t="s">
        <v>1209</v>
      </c>
      <c r="C6" s="671" t="s">
        <v>1210</v>
      </c>
      <c r="D6" s="672">
        <v>4</v>
      </c>
      <c r="E6" s="705"/>
      <c r="F6" s="99">
        <v>0</v>
      </c>
      <c r="G6" s="674">
        <f>D6*F6</f>
        <v>0</v>
      </c>
    </row>
    <row r="7" spans="1:16" customFormat="1" ht="13.5">
      <c r="A7" s="841"/>
      <c r="B7" s="678"/>
      <c r="C7" s="677" t="s">
        <v>3096</v>
      </c>
      <c r="D7" s="678"/>
      <c r="E7" s="679"/>
      <c r="F7" s="680"/>
      <c r="G7" s="681"/>
    </row>
    <row r="8" spans="1:16" customFormat="1" ht="13.5">
      <c r="A8" s="841"/>
      <c r="B8" s="678"/>
      <c r="C8" s="677" t="s">
        <v>663</v>
      </c>
      <c r="D8" s="678"/>
      <c r="E8" s="679"/>
      <c r="F8" s="680"/>
      <c r="G8" s="681"/>
    </row>
    <row r="9" spans="1:16" customFormat="1">
      <c r="A9" s="842"/>
      <c r="B9" s="843"/>
      <c r="C9" s="677" t="s">
        <v>2254</v>
      </c>
      <c r="D9" s="843"/>
      <c r="E9" s="613"/>
      <c r="F9" s="896"/>
      <c r="G9" s="803"/>
    </row>
    <row r="10" spans="1:16" customFormat="1">
      <c r="A10" s="842"/>
      <c r="B10" s="843"/>
      <c r="C10" s="677" t="s">
        <v>2255</v>
      </c>
      <c r="D10" s="843"/>
      <c r="E10" s="844"/>
      <c r="F10" s="896"/>
      <c r="G10" s="803"/>
    </row>
    <row r="11" spans="1:16" customFormat="1" ht="25.5">
      <c r="A11" s="842"/>
      <c r="B11" s="843"/>
      <c r="C11" s="677" t="s">
        <v>2256</v>
      </c>
      <c r="D11" s="843"/>
      <c r="E11" s="844"/>
      <c r="F11" s="896"/>
      <c r="G11" s="803"/>
    </row>
    <row r="12" spans="1:16" customFormat="1">
      <c r="A12" s="842"/>
      <c r="B12" s="843"/>
      <c r="C12" s="677" t="s">
        <v>2257</v>
      </c>
      <c r="D12" s="843"/>
      <c r="E12" s="844"/>
      <c r="F12" s="896"/>
      <c r="G12" s="803"/>
    </row>
    <row r="13" spans="1:16" customFormat="1">
      <c r="A13" s="842"/>
      <c r="B13" s="843"/>
      <c r="C13" s="677" t="s">
        <v>2258</v>
      </c>
      <c r="D13" s="843"/>
      <c r="E13" s="844"/>
      <c r="F13" s="896"/>
      <c r="G13" s="803"/>
    </row>
    <row r="14" spans="1:16" customFormat="1">
      <c r="A14" s="842"/>
      <c r="B14" s="843"/>
      <c r="C14" s="677" t="s">
        <v>2259</v>
      </c>
      <c r="D14" s="843"/>
      <c r="E14" s="844"/>
      <c r="F14" s="896"/>
      <c r="G14" s="803"/>
    </row>
    <row r="15" spans="1:16" customFormat="1">
      <c r="A15" s="842"/>
      <c r="B15" s="843"/>
      <c r="C15" s="677" t="s">
        <v>2260</v>
      </c>
      <c r="D15" s="843"/>
      <c r="E15" s="844"/>
      <c r="F15" s="896"/>
      <c r="G15" s="803"/>
    </row>
    <row r="16" spans="1:16" customFormat="1">
      <c r="A16" s="842"/>
      <c r="B16" s="843"/>
      <c r="C16" s="677" t="s">
        <v>2261</v>
      </c>
      <c r="D16" s="843"/>
      <c r="E16" s="844"/>
      <c r="F16" s="896"/>
      <c r="G16" s="803"/>
    </row>
    <row r="17" spans="1:10" customFormat="1">
      <c r="A17" s="842"/>
      <c r="B17" s="843"/>
      <c r="C17" s="677" t="s">
        <v>2262</v>
      </c>
      <c r="D17" s="843"/>
      <c r="E17" s="844"/>
      <c r="F17" s="896"/>
      <c r="G17" s="803"/>
    </row>
    <row r="18" spans="1:10" customFormat="1">
      <c r="A18" s="842"/>
      <c r="B18" s="843"/>
      <c r="C18" s="677" t="s">
        <v>2263</v>
      </c>
      <c r="D18" s="843"/>
      <c r="E18" s="844"/>
      <c r="F18" s="896"/>
      <c r="G18" s="803"/>
    </row>
    <row r="19" spans="1:10" customFormat="1" ht="25.5">
      <c r="A19" s="842"/>
      <c r="B19" s="843"/>
      <c r="C19" s="677" t="s">
        <v>2264</v>
      </c>
      <c r="D19" s="843"/>
      <c r="E19" s="844"/>
      <c r="F19" s="896"/>
      <c r="G19" s="803"/>
    </row>
    <row r="20" spans="1:10" customFormat="1" ht="25.5">
      <c r="A20" s="842"/>
      <c r="B20" s="843"/>
      <c r="C20" s="677" t="s">
        <v>2265</v>
      </c>
      <c r="D20" s="843"/>
      <c r="E20" s="844"/>
      <c r="F20" s="896"/>
      <c r="G20" s="803"/>
    </row>
    <row r="21" spans="1:10" customFormat="1">
      <c r="A21" s="842"/>
      <c r="B21" s="843"/>
      <c r="C21" s="677" t="s">
        <v>1211</v>
      </c>
      <c r="D21" s="843"/>
      <c r="E21" s="844"/>
      <c r="F21" s="896"/>
      <c r="G21" s="803"/>
    </row>
    <row r="22" spans="1:10" customFormat="1" ht="25.5">
      <c r="A22" s="842"/>
      <c r="B22" s="843"/>
      <c r="C22" s="677" t="s">
        <v>2266</v>
      </c>
      <c r="D22" s="843"/>
      <c r="E22" s="844"/>
      <c r="F22" s="896"/>
      <c r="G22" s="803"/>
    </row>
    <row r="23" spans="1:10" customFormat="1">
      <c r="A23" s="842"/>
      <c r="B23" s="843"/>
      <c r="C23" s="677" t="s">
        <v>2267</v>
      </c>
      <c r="D23" s="843"/>
      <c r="E23" s="844"/>
      <c r="F23" s="896"/>
      <c r="G23" s="803"/>
    </row>
    <row r="24" spans="1:10" customFormat="1" ht="13.5">
      <c r="A24" s="841"/>
      <c r="B24" s="676" t="s">
        <v>2661</v>
      </c>
      <c r="C24" s="682" t="s">
        <v>2648</v>
      </c>
      <c r="D24" s="678"/>
      <c r="E24" s="679"/>
      <c r="F24" s="680"/>
      <c r="G24" s="681"/>
    </row>
    <row r="25" spans="1:10" customFormat="1" ht="13.5">
      <c r="A25" s="669" t="s">
        <v>2190</v>
      </c>
      <c r="B25" s="670" t="s">
        <v>1240</v>
      </c>
      <c r="C25" s="671" t="s">
        <v>1241</v>
      </c>
      <c r="D25" s="672">
        <v>2</v>
      </c>
      <c r="E25" s="705"/>
      <c r="F25" s="99">
        <v>0</v>
      </c>
      <c r="G25" s="674">
        <f>D25*F25</f>
        <v>0</v>
      </c>
      <c r="H25" s="721"/>
    </row>
    <row r="26" spans="1:10" customFormat="1" ht="13.5">
      <c r="A26" s="841"/>
      <c r="B26" s="676"/>
      <c r="C26" s="677" t="s">
        <v>3403</v>
      </c>
      <c r="D26" s="745"/>
      <c r="E26" s="796" t="s">
        <v>3682</v>
      </c>
      <c r="F26" s="680"/>
      <c r="G26" s="681"/>
    </row>
    <row r="27" spans="1:10" customFormat="1" ht="13.5">
      <c r="A27" s="841"/>
      <c r="B27" s="676"/>
      <c r="C27" s="677" t="s">
        <v>663</v>
      </c>
      <c r="D27" s="676"/>
      <c r="E27" s="794"/>
      <c r="F27" s="708"/>
      <c r="G27" s="709"/>
      <c r="J27" s="712"/>
    </row>
    <row r="28" spans="1:10" customFormat="1" ht="13.5">
      <c r="A28" s="841"/>
      <c r="B28" s="676"/>
      <c r="C28" s="677" t="s">
        <v>2268</v>
      </c>
      <c r="D28" s="676"/>
      <c r="E28" s="679"/>
      <c r="F28" s="708"/>
      <c r="G28" s="709"/>
    </row>
    <row r="29" spans="1:10" customFormat="1" ht="25.5">
      <c r="A29" s="841"/>
      <c r="B29" s="676"/>
      <c r="C29" s="677" t="s">
        <v>3055</v>
      </c>
      <c r="D29" s="676"/>
      <c r="E29" s="679"/>
      <c r="F29" s="708"/>
      <c r="G29" s="709"/>
    </row>
    <row r="30" spans="1:10" customFormat="1" ht="25.5">
      <c r="A30" s="841"/>
      <c r="B30" s="676"/>
      <c r="C30" s="677" t="s">
        <v>2269</v>
      </c>
      <c r="D30" s="676"/>
      <c r="E30" s="679"/>
      <c r="F30" s="708"/>
      <c r="G30" s="709"/>
    </row>
    <row r="31" spans="1:10" customFormat="1">
      <c r="A31" s="841"/>
      <c r="B31" s="676"/>
      <c r="C31" s="677" t="s">
        <v>2270</v>
      </c>
      <c r="D31" s="676"/>
      <c r="E31" s="679"/>
      <c r="F31" s="708"/>
      <c r="G31" s="709"/>
      <c r="H31" s="753"/>
    </row>
    <row r="32" spans="1:10" customFormat="1" ht="13.5">
      <c r="A32" s="841"/>
      <c r="B32" s="676"/>
      <c r="C32" s="677" t="s">
        <v>2271</v>
      </c>
      <c r="D32" s="676"/>
      <c r="E32" s="679"/>
      <c r="F32" s="708"/>
      <c r="G32" s="709"/>
      <c r="H32" s="677"/>
    </row>
    <row r="33" spans="1:11" customFormat="1">
      <c r="A33" s="841"/>
      <c r="B33" s="676"/>
      <c r="C33" s="677" t="s">
        <v>2272</v>
      </c>
      <c r="D33" s="676"/>
      <c r="E33" s="679"/>
      <c r="F33" s="708"/>
      <c r="G33" s="709"/>
      <c r="H33" s="753"/>
    </row>
    <row r="34" spans="1:11" customFormat="1" ht="51">
      <c r="A34" s="841"/>
      <c r="B34" s="676"/>
      <c r="C34" s="677" t="s">
        <v>2273</v>
      </c>
      <c r="D34" s="676"/>
      <c r="E34" s="679"/>
      <c r="F34" s="708"/>
      <c r="G34" s="709"/>
      <c r="H34" s="677"/>
    </row>
    <row r="35" spans="1:11" customFormat="1">
      <c r="A35" s="841"/>
      <c r="B35" s="676"/>
      <c r="C35" s="677" t="s">
        <v>3056</v>
      </c>
      <c r="D35" s="676"/>
      <c r="E35" s="679"/>
      <c r="F35" s="708"/>
      <c r="G35" s="709"/>
      <c r="H35" s="753"/>
    </row>
    <row r="36" spans="1:11" customFormat="1">
      <c r="A36" s="841"/>
      <c r="B36" s="676"/>
      <c r="C36" s="677" t="s">
        <v>2274</v>
      </c>
      <c r="D36" s="676"/>
      <c r="E36" s="679"/>
      <c r="F36" s="708"/>
      <c r="G36" s="709"/>
      <c r="H36" s="677"/>
      <c r="I36" s="963"/>
      <c r="J36" s="753"/>
      <c r="K36" s="963"/>
    </row>
    <row r="37" spans="1:11" customFormat="1">
      <c r="A37" s="841"/>
      <c r="B37" s="676"/>
      <c r="C37" s="677" t="s">
        <v>3057</v>
      </c>
      <c r="D37" s="676"/>
      <c r="E37" s="679"/>
      <c r="F37" s="708"/>
      <c r="G37" s="709"/>
      <c r="H37" s="677"/>
      <c r="I37" s="963"/>
      <c r="J37" s="753"/>
      <c r="K37" s="963"/>
    </row>
    <row r="38" spans="1:11" customFormat="1" ht="13.5" customHeight="1">
      <c r="A38" s="841"/>
      <c r="B38" s="676"/>
      <c r="C38" s="677" t="s">
        <v>2275</v>
      </c>
      <c r="D38" s="676"/>
      <c r="E38" s="679"/>
      <c r="F38" s="708"/>
      <c r="G38" s="709"/>
      <c r="H38" s="753"/>
      <c r="I38" s="963"/>
      <c r="J38" s="753"/>
      <c r="K38" s="963"/>
    </row>
    <row r="39" spans="1:11" customFormat="1">
      <c r="A39" s="841"/>
      <c r="B39" s="676"/>
      <c r="C39" s="677" t="s">
        <v>2276</v>
      </c>
      <c r="D39" s="676"/>
      <c r="E39" s="679"/>
      <c r="F39" s="708"/>
      <c r="G39" s="709"/>
      <c r="H39" s="677"/>
      <c r="I39" s="963"/>
      <c r="J39" s="753"/>
      <c r="K39" s="963"/>
    </row>
    <row r="40" spans="1:11" customFormat="1" ht="13.5" customHeight="1">
      <c r="A40" s="841"/>
      <c r="B40" s="676"/>
      <c r="C40" s="677" t="s">
        <v>3058</v>
      </c>
      <c r="D40" s="676"/>
      <c r="E40" s="679"/>
      <c r="F40" s="708"/>
      <c r="G40" s="709"/>
      <c r="H40" s="753"/>
      <c r="I40" s="963"/>
      <c r="J40" s="753"/>
      <c r="K40" s="963"/>
    </row>
    <row r="41" spans="1:11" customFormat="1">
      <c r="A41" s="841"/>
      <c r="B41" s="676"/>
      <c r="C41" s="677" t="s">
        <v>3059</v>
      </c>
      <c r="D41" s="676"/>
      <c r="E41" s="679"/>
      <c r="F41" s="708"/>
      <c r="G41" s="709"/>
      <c r="H41" s="677"/>
      <c r="I41" s="963"/>
      <c r="J41" s="753"/>
      <c r="K41" s="963"/>
    </row>
    <row r="42" spans="1:11" customFormat="1" ht="13.5" customHeight="1">
      <c r="A42" s="841"/>
      <c r="B42" s="676"/>
      <c r="C42" s="677" t="s">
        <v>2277</v>
      </c>
      <c r="D42" s="676"/>
      <c r="E42" s="679"/>
      <c r="F42" s="708"/>
      <c r="G42" s="709"/>
      <c r="H42" s="753"/>
      <c r="I42" s="963"/>
      <c r="J42" s="753"/>
      <c r="K42" s="963"/>
    </row>
    <row r="43" spans="1:11" customFormat="1">
      <c r="A43" s="841"/>
      <c r="B43" s="676"/>
      <c r="C43" s="677" t="s">
        <v>3356</v>
      </c>
      <c r="D43" s="676"/>
      <c r="E43" s="679"/>
      <c r="F43" s="708"/>
      <c r="G43" s="709"/>
      <c r="H43" s="677"/>
      <c r="I43" s="963"/>
      <c r="J43" s="753"/>
      <c r="K43" s="963"/>
    </row>
    <row r="44" spans="1:11" customFormat="1" ht="13.5" customHeight="1">
      <c r="A44" s="841"/>
      <c r="B44" s="676"/>
      <c r="C44" s="845" t="s">
        <v>2278</v>
      </c>
      <c r="D44" s="676"/>
      <c r="E44" s="679"/>
      <c r="F44" s="708"/>
      <c r="G44" s="709"/>
      <c r="H44" s="753"/>
      <c r="I44" s="963"/>
      <c r="J44" s="753"/>
      <c r="K44" s="963"/>
    </row>
    <row r="45" spans="1:11" customFormat="1">
      <c r="A45" s="841"/>
      <c r="B45" s="676"/>
      <c r="C45" s="677" t="s">
        <v>2279</v>
      </c>
      <c r="D45" s="676"/>
      <c r="E45" s="679"/>
      <c r="F45" s="708"/>
      <c r="G45" s="709"/>
      <c r="H45" s="677"/>
      <c r="I45" s="963"/>
      <c r="J45" s="753"/>
      <c r="K45" s="963"/>
    </row>
    <row r="46" spans="1:11" customFormat="1" ht="13.5" customHeight="1">
      <c r="A46" s="841"/>
      <c r="B46" s="676"/>
      <c r="C46" s="677" t="s">
        <v>3060</v>
      </c>
      <c r="D46" s="676"/>
      <c r="E46" s="679"/>
      <c r="F46" s="708"/>
      <c r="G46" s="709"/>
      <c r="H46" s="753"/>
      <c r="I46" s="963"/>
      <c r="J46" s="753"/>
      <c r="K46" s="963"/>
    </row>
    <row r="47" spans="1:11" customFormat="1" ht="25.5">
      <c r="A47" s="841"/>
      <c r="B47" s="676"/>
      <c r="C47" s="677" t="s">
        <v>2280</v>
      </c>
      <c r="D47" s="676"/>
      <c r="E47" s="679"/>
      <c r="F47" s="708"/>
      <c r="G47" s="709"/>
      <c r="H47" s="677"/>
      <c r="I47" s="963"/>
      <c r="J47" s="753"/>
      <c r="K47" s="963"/>
    </row>
    <row r="48" spans="1:11" customFormat="1" ht="13.5" customHeight="1">
      <c r="A48" s="841"/>
      <c r="B48" s="676"/>
      <c r="C48" s="677" t="s">
        <v>2281</v>
      </c>
      <c r="D48" s="676"/>
      <c r="E48" s="679"/>
      <c r="F48" s="708"/>
      <c r="G48" s="709"/>
      <c r="H48" s="753"/>
      <c r="I48" s="963"/>
      <c r="J48" s="753"/>
      <c r="K48" s="963"/>
    </row>
    <row r="49" spans="1:11" customFormat="1" ht="25.5">
      <c r="A49" s="841"/>
      <c r="B49" s="676"/>
      <c r="C49" s="677" t="s">
        <v>3357</v>
      </c>
      <c r="D49" s="676"/>
      <c r="E49" s="679"/>
      <c r="F49" s="708"/>
      <c r="G49" s="709"/>
      <c r="H49" s="677"/>
      <c r="I49" s="963"/>
      <c r="J49" s="753"/>
      <c r="K49" s="963"/>
    </row>
    <row r="50" spans="1:11" customFormat="1" ht="13.5" customHeight="1">
      <c r="A50" s="841"/>
      <c r="B50" s="676"/>
      <c r="C50" s="845" t="s">
        <v>2282</v>
      </c>
      <c r="D50" s="676"/>
      <c r="E50" s="679"/>
      <c r="F50" s="708"/>
      <c r="G50" s="709"/>
      <c r="H50" s="753"/>
      <c r="I50" s="963"/>
      <c r="J50" s="753"/>
      <c r="K50" s="963"/>
    </row>
    <row r="51" spans="1:11" customFormat="1" ht="13.5" customHeight="1">
      <c r="A51" s="841"/>
      <c r="B51" s="676"/>
      <c r="C51" s="677" t="s">
        <v>2283</v>
      </c>
      <c r="D51" s="676"/>
      <c r="E51" s="679"/>
      <c r="F51" s="708"/>
      <c r="G51" s="709"/>
      <c r="H51" s="677"/>
      <c r="I51" s="963"/>
      <c r="J51" s="753"/>
      <c r="K51" s="963"/>
    </row>
    <row r="52" spans="1:11" customFormat="1" ht="25.5">
      <c r="A52" s="841"/>
      <c r="B52" s="676"/>
      <c r="C52" s="677" t="s">
        <v>2284</v>
      </c>
      <c r="D52" s="676"/>
      <c r="E52" s="679"/>
      <c r="F52" s="708"/>
      <c r="G52" s="709"/>
      <c r="H52" s="753"/>
      <c r="I52" s="963"/>
      <c r="J52" s="753"/>
      <c r="K52" s="963"/>
    </row>
    <row r="53" spans="1:11" customFormat="1">
      <c r="A53" s="841"/>
      <c r="B53" s="676"/>
      <c r="C53" s="677" t="s">
        <v>2285</v>
      </c>
      <c r="D53" s="676"/>
      <c r="E53" s="679"/>
      <c r="F53" s="708"/>
      <c r="G53" s="709"/>
      <c r="H53" s="677"/>
      <c r="I53" s="963"/>
      <c r="J53" s="753"/>
      <c r="K53" s="963"/>
    </row>
    <row r="54" spans="1:11" customFormat="1" ht="13.5" customHeight="1">
      <c r="A54" s="841"/>
      <c r="B54" s="676"/>
      <c r="C54" s="677" t="s">
        <v>3061</v>
      </c>
      <c r="D54" s="676"/>
      <c r="E54" s="679"/>
      <c r="F54" s="708"/>
      <c r="G54" s="709"/>
      <c r="H54" s="753"/>
      <c r="I54" s="963"/>
      <c r="J54" s="753"/>
      <c r="K54" s="963"/>
    </row>
    <row r="55" spans="1:11" customFormat="1">
      <c r="A55" s="841"/>
      <c r="B55" s="676"/>
      <c r="C55" s="677" t="s">
        <v>3062</v>
      </c>
      <c r="D55" s="676"/>
      <c r="E55" s="679"/>
      <c r="F55" s="708"/>
      <c r="G55" s="709"/>
      <c r="H55" s="677"/>
      <c r="I55" s="963"/>
      <c r="J55" s="753"/>
      <c r="K55" s="963"/>
    </row>
    <row r="56" spans="1:11" customFormat="1" ht="13.5" customHeight="1">
      <c r="A56" s="841"/>
      <c r="B56" s="676"/>
      <c r="C56" s="677" t="s">
        <v>3063</v>
      </c>
      <c r="D56" s="676"/>
      <c r="E56" s="679"/>
      <c r="F56" s="708"/>
      <c r="G56" s="709"/>
      <c r="H56" s="753"/>
      <c r="I56" s="963"/>
      <c r="J56" s="753"/>
      <c r="K56" s="963"/>
    </row>
    <row r="57" spans="1:11" customFormat="1">
      <c r="A57" s="841"/>
      <c r="B57" s="676"/>
      <c r="C57" s="677" t="s">
        <v>2286</v>
      </c>
      <c r="D57" s="676"/>
      <c r="E57" s="679"/>
      <c r="F57" s="708"/>
      <c r="G57" s="709"/>
      <c r="H57" s="677"/>
      <c r="I57" s="963"/>
      <c r="J57" s="753"/>
      <c r="K57" s="963"/>
    </row>
    <row r="58" spans="1:11" customFormat="1" ht="13.5" customHeight="1">
      <c r="A58" s="841"/>
      <c r="B58" s="676"/>
      <c r="C58" s="677" t="s">
        <v>2287</v>
      </c>
      <c r="D58" s="676"/>
      <c r="E58" s="679"/>
      <c r="F58" s="708"/>
      <c r="G58" s="709"/>
      <c r="H58" s="753"/>
      <c r="I58" s="963"/>
      <c r="J58" s="753"/>
      <c r="K58" s="963"/>
    </row>
    <row r="59" spans="1:11" customFormat="1" ht="13.5" customHeight="1">
      <c r="A59" s="841"/>
      <c r="B59" s="676"/>
      <c r="C59" s="677" t="s">
        <v>3064</v>
      </c>
      <c r="D59" s="676"/>
      <c r="E59" s="679"/>
      <c r="F59" s="708"/>
      <c r="G59" s="709"/>
      <c r="H59" s="677"/>
      <c r="I59" s="963"/>
      <c r="J59" s="753"/>
      <c r="K59" s="963"/>
    </row>
    <row r="60" spans="1:11" customFormat="1" ht="13.5" customHeight="1">
      <c r="A60" s="841"/>
      <c r="B60" s="676"/>
      <c r="C60" s="677" t="s">
        <v>2288</v>
      </c>
      <c r="D60" s="676"/>
      <c r="E60" s="679"/>
      <c r="F60" s="708"/>
      <c r="G60" s="709"/>
      <c r="H60" s="677"/>
      <c r="I60" s="963"/>
      <c r="J60" s="753"/>
      <c r="K60" s="963"/>
    </row>
    <row r="61" spans="1:11" customFormat="1">
      <c r="A61" s="841"/>
      <c r="B61" s="676"/>
      <c r="C61" s="846" t="s">
        <v>3358</v>
      </c>
      <c r="D61" s="676"/>
      <c r="E61" s="679"/>
      <c r="F61" s="708"/>
      <c r="G61" s="709"/>
      <c r="H61" s="677"/>
      <c r="I61" s="963"/>
      <c r="J61" s="753"/>
      <c r="K61" s="963"/>
    </row>
    <row r="62" spans="1:11" customFormat="1" ht="13.5" customHeight="1">
      <c r="A62" s="841"/>
      <c r="B62" s="676"/>
      <c r="C62" s="845" t="s">
        <v>3065</v>
      </c>
      <c r="D62" s="676"/>
      <c r="E62" s="679"/>
      <c r="F62" s="708"/>
      <c r="G62" s="709"/>
      <c r="H62" s="753"/>
      <c r="I62" s="963"/>
      <c r="J62" s="753"/>
      <c r="K62" s="963"/>
    </row>
    <row r="63" spans="1:11" customFormat="1" ht="13.5" customHeight="1">
      <c r="A63" s="841"/>
      <c r="B63" s="676"/>
      <c r="C63" s="677" t="s">
        <v>3066</v>
      </c>
      <c r="D63" s="676"/>
      <c r="E63" s="679"/>
      <c r="F63" s="708"/>
      <c r="G63" s="709"/>
      <c r="H63" s="753"/>
      <c r="I63" s="963"/>
      <c r="J63" s="753"/>
      <c r="K63" s="963"/>
    </row>
    <row r="64" spans="1:11" customFormat="1" ht="13.5" customHeight="1">
      <c r="A64" s="841"/>
      <c r="B64" s="676"/>
      <c r="C64" s="677" t="s">
        <v>3067</v>
      </c>
      <c r="D64" s="676"/>
      <c r="E64" s="679"/>
      <c r="F64" s="708"/>
      <c r="G64" s="709"/>
      <c r="H64" s="677"/>
      <c r="I64" s="963"/>
      <c r="J64" s="753"/>
      <c r="K64" s="963"/>
    </row>
    <row r="65" spans="1:11" customFormat="1" ht="13.5" customHeight="1">
      <c r="A65" s="841"/>
      <c r="B65" s="676"/>
      <c r="C65" s="677" t="s">
        <v>3068</v>
      </c>
      <c r="D65" s="676"/>
      <c r="E65" s="679"/>
      <c r="F65" s="708"/>
      <c r="G65" s="709"/>
      <c r="H65" s="753"/>
      <c r="I65" s="963"/>
      <c r="J65" s="753"/>
      <c r="K65" s="963"/>
    </row>
    <row r="66" spans="1:11" customFormat="1" ht="13.5" customHeight="1">
      <c r="A66" s="841"/>
      <c r="B66" s="676"/>
      <c r="C66" s="677" t="s">
        <v>3069</v>
      </c>
      <c r="D66" s="676"/>
      <c r="E66" s="679"/>
      <c r="F66" s="708"/>
      <c r="G66" s="709"/>
      <c r="H66" s="677"/>
      <c r="I66" s="963"/>
      <c r="J66" s="753"/>
      <c r="K66" s="963"/>
    </row>
    <row r="67" spans="1:11" customFormat="1">
      <c r="A67" s="841"/>
      <c r="B67" s="676"/>
      <c r="C67" s="677" t="s">
        <v>3070</v>
      </c>
      <c r="D67" s="676"/>
      <c r="E67" s="679"/>
      <c r="F67" s="708"/>
      <c r="G67" s="709"/>
      <c r="H67" s="753"/>
      <c r="I67" s="963"/>
      <c r="J67" s="753"/>
      <c r="K67" s="963"/>
    </row>
    <row r="68" spans="1:11" customFormat="1">
      <c r="A68" s="841"/>
      <c r="B68" s="676"/>
      <c r="C68" s="677" t="s">
        <v>3071</v>
      </c>
      <c r="D68" s="676"/>
      <c r="E68" s="679"/>
      <c r="F68" s="708"/>
      <c r="G68" s="709"/>
      <c r="H68" s="677"/>
      <c r="I68" s="963"/>
      <c r="J68" s="753"/>
      <c r="K68" s="963"/>
    </row>
    <row r="69" spans="1:11" customFormat="1">
      <c r="A69" s="841"/>
      <c r="B69" s="676"/>
      <c r="C69" s="677" t="s">
        <v>3359</v>
      </c>
      <c r="D69" s="676"/>
      <c r="E69" s="679"/>
      <c r="F69" s="708"/>
      <c r="G69" s="709"/>
      <c r="H69" s="753"/>
      <c r="I69" s="963"/>
      <c r="J69" s="753"/>
      <c r="K69" s="963"/>
    </row>
    <row r="70" spans="1:11" customFormat="1">
      <c r="A70" s="841"/>
      <c r="B70" s="676"/>
      <c r="C70" s="845" t="s">
        <v>3072</v>
      </c>
      <c r="D70" s="676"/>
      <c r="E70" s="679"/>
      <c r="F70" s="708"/>
      <c r="G70" s="709"/>
      <c r="H70" s="677"/>
      <c r="I70" s="963"/>
      <c r="J70" s="753"/>
      <c r="K70" s="963"/>
    </row>
    <row r="71" spans="1:11" customFormat="1">
      <c r="A71" s="841"/>
      <c r="B71" s="676"/>
      <c r="C71" s="677" t="s">
        <v>3073</v>
      </c>
      <c r="D71" s="676"/>
      <c r="E71" s="679"/>
      <c r="F71" s="708"/>
      <c r="G71" s="709"/>
      <c r="H71" s="753"/>
      <c r="I71" s="963"/>
      <c r="J71" s="753"/>
      <c r="K71" s="963"/>
    </row>
    <row r="72" spans="1:11" customFormat="1">
      <c r="A72" s="841"/>
      <c r="B72" s="676"/>
      <c r="C72" s="677" t="s">
        <v>3067</v>
      </c>
      <c r="D72" s="676"/>
      <c r="E72" s="679"/>
      <c r="F72" s="708"/>
      <c r="G72" s="709"/>
      <c r="H72" s="677"/>
      <c r="I72" s="963"/>
      <c r="J72" s="753"/>
      <c r="K72" s="963"/>
    </row>
    <row r="73" spans="1:11" customFormat="1">
      <c r="A73" s="841"/>
      <c r="B73" s="676"/>
      <c r="C73" s="677" t="s">
        <v>3068</v>
      </c>
      <c r="D73" s="676"/>
      <c r="E73" s="679"/>
      <c r="F73" s="708"/>
      <c r="G73" s="709"/>
      <c r="H73" s="753"/>
      <c r="I73" s="963"/>
      <c r="J73" s="753"/>
      <c r="K73" s="963"/>
    </row>
    <row r="74" spans="1:11" customFormat="1">
      <c r="A74" s="841"/>
      <c r="B74" s="676"/>
      <c r="C74" s="677" t="s">
        <v>3069</v>
      </c>
      <c r="D74" s="676"/>
      <c r="E74" s="679"/>
      <c r="F74" s="708"/>
      <c r="G74" s="709"/>
      <c r="H74" s="677"/>
      <c r="I74" s="963"/>
      <c r="J74" s="753"/>
      <c r="K74" s="963"/>
    </row>
    <row r="75" spans="1:11" customFormat="1">
      <c r="A75" s="841"/>
      <c r="B75" s="676"/>
      <c r="C75" s="677" t="s">
        <v>3071</v>
      </c>
      <c r="D75" s="676"/>
      <c r="E75" s="679"/>
      <c r="F75" s="708"/>
      <c r="G75" s="709"/>
      <c r="H75" s="753"/>
      <c r="I75" s="963"/>
      <c r="J75" s="753"/>
      <c r="K75" s="963"/>
    </row>
    <row r="76" spans="1:11" customFormat="1">
      <c r="A76" s="841"/>
      <c r="B76" s="676"/>
      <c r="C76" s="677" t="s">
        <v>3074</v>
      </c>
      <c r="D76" s="676"/>
      <c r="E76" s="679"/>
      <c r="F76" s="708"/>
      <c r="G76" s="709"/>
      <c r="H76" s="677"/>
      <c r="I76" s="963"/>
      <c r="J76" s="753"/>
      <c r="K76" s="963"/>
    </row>
    <row r="77" spans="1:11" customFormat="1">
      <c r="A77" s="841"/>
      <c r="B77" s="676"/>
      <c r="C77" s="845" t="s">
        <v>3075</v>
      </c>
      <c r="D77" s="676"/>
      <c r="E77" s="679"/>
      <c r="F77" s="708"/>
      <c r="G77" s="709"/>
      <c r="H77" s="753"/>
      <c r="I77" s="963"/>
      <c r="J77" s="753"/>
      <c r="K77" s="963"/>
    </row>
    <row r="78" spans="1:11" customFormat="1">
      <c r="A78" s="841"/>
      <c r="B78" s="676"/>
      <c r="C78" s="677" t="s">
        <v>3073</v>
      </c>
      <c r="D78" s="676"/>
      <c r="E78" s="679"/>
      <c r="F78" s="708"/>
      <c r="G78" s="709"/>
      <c r="H78" s="677"/>
      <c r="I78" s="963"/>
      <c r="J78" s="753"/>
      <c r="K78" s="963"/>
    </row>
    <row r="79" spans="1:11" customFormat="1">
      <c r="A79" s="841"/>
      <c r="B79" s="676"/>
      <c r="C79" s="677" t="s">
        <v>3067</v>
      </c>
      <c r="D79" s="676"/>
      <c r="E79" s="679"/>
      <c r="F79" s="708"/>
      <c r="G79" s="709"/>
      <c r="H79" s="753"/>
      <c r="I79" s="963"/>
      <c r="J79" s="753"/>
      <c r="K79" s="963"/>
    </row>
    <row r="80" spans="1:11" customFormat="1">
      <c r="A80" s="841"/>
      <c r="B80" s="676"/>
      <c r="C80" s="677" t="s">
        <v>3068</v>
      </c>
      <c r="D80" s="676"/>
      <c r="E80" s="679"/>
      <c r="F80" s="708"/>
      <c r="G80" s="709"/>
      <c r="H80" s="677"/>
      <c r="I80" s="963"/>
      <c r="J80" s="753"/>
      <c r="K80" s="963"/>
    </row>
    <row r="81" spans="1:11" customFormat="1">
      <c r="A81" s="841"/>
      <c r="B81" s="676"/>
      <c r="C81" s="677" t="s">
        <v>3069</v>
      </c>
      <c r="D81" s="676"/>
      <c r="E81" s="679"/>
      <c r="F81" s="708"/>
      <c r="G81" s="709"/>
      <c r="H81" s="753"/>
      <c r="I81" s="963"/>
      <c r="J81" s="753"/>
      <c r="K81" s="963"/>
    </row>
    <row r="82" spans="1:11" customFormat="1">
      <c r="A82" s="841"/>
      <c r="B82" s="676"/>
      <c r="C82" s="677" t="s">
        <v>3071</v>
      </c>
      <c r="D82" s="676"/>
      <c r="E82" s="679"/>
      <c r="F82" s="708"/>
      <c r="G82" s="709"/>
      <c r="H82" s="753"/>
      <c r="I82" s="963"/>
      <c r="J82" s="753"/>
      <c r="K82" s="963"/>
    </row>
    <row r="83" spans="1:11" customFormat="1">
      <c r="A83" s="841"/>
      <c r="B83" s="676"/>
      <c r="C83" s="677" t="s">
        <v>3360</v>
      </c>
      <c r="D83" s="676"/>
      <c r="E83" s="679"/>
      <c r="F83" s="708"/>
      <c r="G83" s="709"/>
      <c r="H83" s="677"/>
      <c r="I83" s="963"/>
      <c r="J83" s="753"/>
      <c r="K83" s="963"/>
    </row>
    <row r="84" spans="1:11" customFormat="1">
      <c r="A84" s="841"/>
      <c r="B84" s="676"/>
      <c r="C84" s="677" t="s">
        <v>3076</v>
      </c>
      <c r="D84" s="676"/>
      <c r="E84" s="679"/>
      <c r="F84" s="708"/>
      <c r="G84" s="709"/>
      <c r="H84" s="753"/>
      <c r="I84" s="963"/>
      <c r="J84" s="753"/>
      <c r="K84" s="963"/>
    </row>
    <row r="85" spans="1:11" customFormat="1">
      <c r="A85" s="841"/>
      <c r="B85" s="676"/>
      <c r="C85" s="677" t="s">
        <v>2298</v>
      </c>
      <c r="D85" s="676"/>
      <c r="E85" s="679"/>
      <c r="F85" s="708"/>
      <c r="G85" s="709"/>
      <c r="H85" s="677"/>
      <c r="I85" s="963"/>
      <c r="J85" s="753"/>
      <c r="K85" s="963"/>
    </row>
    <row r="86" spans="1:11" customFormat="1">
      <c r="A86" s="841"/>
      <c r="B86" s="676"/>
      <c r="C86" s="677" t="s">
        <v>2299</v>
      </c>
      <c r="D86" s="676"/>
      <c r="E86" s="679"/>
      <c r="F86" s="708"/>
      <c r="G86" s="709"/>
      <c r="H86" s="677"/>
      <c r="I86" s="963"/>
      <c r="J86" s="753"/>
      <c r="K86" s="963"/>
    </row>
    <row r="87" spans="1:11" customFormat="1">
      <c r="A87" s="841"/>
      <c r="B87" s="676"/>
      <c r="C87" s="677" t="s">
        <v>2300</v>
      </c>
      <c r="D87" s="676"/>
      <c r="E87" s="679"/>
      <c r="F87" s="708"/>
      <c r="G87" s="709"/>
      <c r="H87" s="677"/>
      <c r="I87" s="963"/>
      <c r="J87" s="753"/>
      <c r="K87" s="963"/>
    </row>
    <row r="88" spans="1:11" customFormat="1">
      <c r="A88" s="841"/>
      <c r="B88" s="676"/>
      <c r="C88" s="677" t="s">
        <v>2301</v>
      </c>
      <c r="D88" s="676"/>
      <c r="E88" s="679"/>
      <c r="F88" s="708"/>
      <c r="G88" s="709"/>
      <c r="H88" s="753"/>
      <c r="I88" s="963"/>
      <c r="J88" s="753"/>
      <c r="K88" s="963"/>
    </row>
    <row r="89" spans="1:11" customFormat="1">
      <c r="A89" s="841"/>
      <c r="B89" s="676"/>
      <c r="C89" s="677" t="s">
        <v>2302</v>
      </c>
      <c r="D89" s="676"/>
      <c r="E89" s="679"/>
      <c r="F89" s="708"/>
      <c r="G89" s="709"/>
      <c r="H89" s="753"/>
      <c r="I89" s="963"/>
      <c r="J89" s="753"/>
      <c r="K89" s="963"/>
    </row>
    <row r="90" spans="1:11" customFormat="1">
      <c r="A90" s="841"/>
      <c r="B90" s="676"/>
      <c r="C90" s="677" t="s">
        <v>3077</v>
      </c>
      <c r="D90" s="676"/>
      <c r="E90" s="679"/>
      <c r="F90" s="708"/>
      <c r="G90" s="709"/>
      <c r="H90" s="753"/>
      <c r="I90" s="963"/>
      <c r="J90" s="753"/>
      <c r="K90" s="963"/>
    </row>
    <row r="91" spans="1:11" customFormat="1">
      <c r="A91" s="841"/>
      <c r="B91" s="676"/>
      <c r="C91" s="845" t="s">
        <v>3078</v>
      </c>
      <c r="D91" s="676"/>
      <c r="E91" s="679"/>
      <c r="F91" s="708"/>
      <c r="G91" s="709"/>
      <c r="H91" s="753"/>
      <c r="I91" s="963"/>
      <c r="J91" s="753"/>
      <c r="K91" s="963"/>
    </row>
    <row r="92" spans="1:11" customFormat="1">
      <c r="A92" s="841"/>
      <c r="B92" s="676"/>
      <c r="C92" s="677" t="s">
        <v>2289</v>
      </c>
      <c r="D92" s="676"/>
      <c r="E92" s="679"/>
      <c r="F92" s="708"/>
      <c r="G92" s="709"/>
      <c r="H92" s="753"/>
      <c r="I92" s="963"/>
      <c r="J92" s="753"/>
      <c r="K92" s="963"/>
    </row>
    <row r="93" spans="1:11" customFormat="1">
      <c r="A93" s="841"/>
      <c r="B93" s="676"/>
      <c r="C93" s="677" t="s">
        <v>2290</v>
      </c>
      <c r="D93" s="676"/>
      <c r="E93" s="679"/>
      <c r="F93" s="708"/>
      <c r="G93" s="709"/>
      <c r="H93" s="753"/>
      <c r="I93" s="963"/>
      <c r="J93" s="753"/>
      <c r="K93" s="963"/>
    </row>
    <row r="94" spans="1:11" customFormat="1">
      <c r="A94" s="841"/>
      <c r="B94" s="676"/>
      <c r="C94" s="677" t="s">
        <v>3361</v>
      </c>
      <c r="D94" s="676"/>
      <c r="E94" s="679"/>
      <c r="F94" s="708"/>
      <c r="G94" s="709"/>
      <c r="H94" s="677"/>
      <c r="I94" s="963"/>
      <c r="J94" s="753"/>
      <c r="K94" s="963"/>
    </row>
    <row r="95" spans="1:11" customFormat="1">
      <c r="A95" s="841"/>
      <c r="B95" s="676"/>
      <c r="C95" s="845" t="s">
        <v>3079</v>
      </c>
      <c r="D95" s="676"/>
      <c r="E95" s="679"/>
      <c r="F95" s="708"/>
      <c r="G95" s="709"/>
      <c r="H95" s="677"/>
      <c r="I95" s="963"/>
      <c r="J95" s="753"/>
      <c r="K95" s="963"/>
    </row>
    <row r="96" spans="1:11" customFormat="1">
      <c r="A96" s="841"/>
      <c r="B96" s="676"/>
      <c r="C96" s="677" t="s">
        <v>2291</v>
      </c>
      <c r="D96" s="676"/>
      <c r="E96" s="679"/>
      <c r="F96" s="708"/>
      <c r="G96" s="709"/>
      <c r="H96" s="677"/>
      <c r="I96" s="963"/>
      <c r="J96" s="753"/>
      <c r="K96" s="963"/>
    </row>
    <row r="97" spans="1:11" customFormat="1">
      <c r="A97" s="841"/>
      <c r="B97" s="676"/>
      <c r="C97" s="677" t="s">
        <v>3080</v>
      </c>
      <c r="D97" s="676"/>
      <c r="E97" s="679"/>
      <c r="F97" s="708"/>
      <c r="G97" s="709"/>
      <c r="H97" s="677"/>
      <c r="I97" s="963"/>
      <c r="J97" s="753"/>
      <c r="K97" s="963"/>
    </row>
    <row r="98" spans="1:11" customFormat="1">
      <c r="A98" s="841"/>
      <c r="B98" s="676"/>
      <c r="C98" s="845" t="s">
        <v>3081</v>
      </c>
      <c r="D98" s="676"/>
      <c r="E98" s="679"/>
      <c r="F98" s="708"/>
      <c r="G98" s="709"/>
      <c r="H98" s="753"/>
      <c r="I98" s="963"/>
      <c r="J98" s="753"/>
      <c r="K98" s="963"/>
    </row>
    <row r="99" spans="1:11" customFormat="1" ht="13.5" customHeight="1">
      <c r="A99" s="841"/>
      <c r="B99" s="676"/>
      <c r="C99" s="677" t="s">
        <v>2291</v>
      </c>
      <c r="D99" s="676"/>
      <c r="E99" s="679"/>
      <c r="F99" s="708"/>
      <c r="G99" s="709"/>
      <c r="H99" s="677"/>
      <c r="I99" s="963"/>
      <c r="J99" s="753"/>
      <c r="K99" s="963"/>
    </row>
    <row r="100" spans="1:11" customFormat="1" ht="15.75">
      <c r="A100" s="841"/>
      <c r="B100" s="676"/>
      <c r="C100" s="677" t="s">
        <v>3082</v>
      </c>
      <c r="D100" s="676"/>
      <c r="E100" s="679"/>
      <c r="F100" s="708"/>
      <c r="G100" s="709"/>
      <c r="H100" s="753"/>
      <c r="I100" s="804"/>
      <c r="J100" s="753"/>
      <c r="K100" s="804"/>
    </row>
    <row r="101" spans="1:11" customFormat="1" ht="13.5" customHeight="1">
      <c r="A101" s="841"/>
      <c r="B101" s="676"/>
      <c r="C101" s="845" t="s">
        <v>3362</v>
      </c>
      <c r="D101" s="676"/>
      <c r="E101" s="679"/>
      <c r="F101" s="708"/>
      <c r="G101" s="709"/>
      <c r="H101" s="753"/>
      <c r="I101" s="963"/>
      <c r="J101" s="753"/>
      <c r="K101" s="963"/>
    </row>
    <row r="102" spans="1:11" customFormat="1" ht="13.5" customHeight="1">
      <c r="A102" s="841"/>
      <c r="B102" s="676"/>
      <c r="C102" s="677" t="s">
        <v>2292</v>
      </c>
      <c r="D102" s="676"/>
      <c r="E102" s="679"/>
      <c r="F102" s="708"/>
      <c r="G102" s="709"/>
      <c r="H102" s="677"/>
      <c r="I102" s="963"/>
      <c r="J102" s="753"/>
      <c r="K102" s="963"/>
    </row>
    <row r="103" spans="1:11" customFormat="1" ht="25.5">
      <c r="A103" s="841"/>
      <c r="B103" s="676"/>
      <c r="C103" s="677" t="s">
        <v>3083</v>
      </c>
      <c r="D103" s="676"/>
      <c r="E103" s="679"/>
      <c r="F103" s="708"/>
      <c r="G103" s="709"/>
      <c r="H103" s="677"/>
      <c r="I103" s="963"/>
      <c r="J103" s="753"/>
      <c r="K103" s="963"/>
    </row>
    <row r="104" spans="1:11" customFormat="1" ht="25.5">
      <c r="A104" s="841"/>
      <c r="B104" s="676"/>
      <c r="C104" s="677" t="s">
        <v>2293</v>
      </c>
      <c r="D104" s="676"/>
      <c r="E104" s="679"/>
      <c r="F104" s="708"/>
      <c r="G104" s="709"/>
      <c r="H104" s="677"/>
      <c r="I104" s="963"/>
      <c r="J104" s="753"/>
      <c r="K104" s="963"/>
    </row>
    <row r="105" spans="1:11" customFormat="1" ht="38.25">
      <c r="A105" s="841"/>
      <c r="B105" s="676"/>
      <c r="C105" s="677" t="s">
        <v>2294</v>
      </c>
      <c r="D105" s="676"/>
      <c r="E105" s="679"/>
      <c r="F105" s="708"/>
      <c r="G105" s="709"/>
      <c r="H105" s="753"/>
      <c r="I105" s="963"/>
      <c r="J105" s="753"/>
      <c r="K105" s="963"/>
    </row>
    <row r="106" spans="1:11" customFormat="1" ht="25.5">
      <c r="A106" s="841"/>
      <c r="B106" s="676"/>
      <c r="C106" s="677" t="s">
        <v>2295</v>
      </c>
      <c r="D106" s="676"/>
      <c r="E106" s="679"/>
      <c r="F106" s="708"/>
      <c r="G106" s="709"/>
      <c r="H106" s="677"/>
      <c r="I106" s="963"/>
      <c r="J106" s="753"/>
      <c r="K106" s="963"/>
    </row>
    <row r="107" spans="1:11" customFormat="1">
      <c r="A107" s="841"/>
      <c r="B107" s="676"/>
      <c r="C107" s="677" t="s">
        <v>2296</v>
      </c>
      <c r="D107" s="676"/>
      <c r="E107" s="679"/>
      <c r="F107" s="708"/>
      <c r="G107" s="709"/>
      <c r="H107" s="753"/>
      <c r="I107" s="963"/>
      <c r="J107" s="753"/>
      <c r="K107" s="963"/>
    </row>
    <row r="108" spans="1:11" customFormat="1" ht="25.5">
      <c r="A108" s="841"/>
      <c r="B108" s="676"/>
      <c r="C108" s="677" t="s">
        <v>3084</v>
      </c>
      <c r="D108" s="676"/>
      <c r="E108" s="679"/>
      <c r="F108" s="708"/>
      <c r="G108" s="709"/>
      <c r="H108" s="677"/>
      <c r="I108" s="963"/>
      <c r="J108" s="753"/>
      <c r="K108" s="963"/>
    </row>
    <row r="109" spans="1:11" customFormat="1">
      <c r="A109" s="841"/>
      <c r="B109" s="676"/>
      <c r="C109" s="677" t="s">
        <v>2297</v>
      </c>
      <c r="D109" s="676"/>
      <c r="E109" s="679"/>
      <c r="F109" s="708"/>
      <c r="G109" s="709"/>
      <c r="H109" s="753"/>
      <c r="I109" s="963"/>
      <c r="J109" s="753"/>
      <c r="K109" s="963"/>
    </row>
    <row r="110" spans="1:11" customFormat="1" ht="25.5">
      <c r="A110" s="841"/>
      <c r="B110" s="676"/>
      <c r="C110" s="677" t="s">
        <v>3085</v>
      </c>
      <c r="D110" s="676"/>
      <c r="E110" s="679"/>
      <c r="F110" s="708"/>
      <c r="G110" s="709"/>
      <c r="H110" s="677"/>
      <c r="I110" s="963"/>
      <c r="J110" s="753"/>
      <c r="K110" s="963"/>
    </row>
    <row r="111" spans="1:11" customFormat="1" ht="13.5" customHeight="1">
      <c r="A111" s="841"/>
      <c r="B111" s="676"/>
      <c r="C111" s="845" t="s">
        <v>1242</v>
      </c>
      <c r="D111" s="676"/>
      <c r="E111" s="679"/>
      <c r="F111" s="708"/>
      <c r="G111" s="709"/>
      <c r="H111" s="677"/>
      <c r="I111" s="804"/>
      <c r="J111" s="753"/>
      <c r="K111" s="804"/>
    </row>
    <row r="112" spans="1:11" customFormat="1">
      <c r="A112" s="841"/>
      <c r="B112" s="676"/>
      <c r="C112" s="677" t="s">
        <v>2303</v>
      </c>
      <c r="D112" s="676"/>
      <c r="E112" s="679"/>
      <c r="F112" s="708"/>
      <c r="G112" s="709"/>
      <c r="H112" s="753"/>
      <c r="I112" s="963"/>
      <c r="J112" s="753"/>
      <c r="K112" s="963"/>
    </row>
    <row r="113" spans="1:11" customFormat="1" ht="13.5" customHeight="1">
      <c r="A113" s="841"/>
      <c r="B113" s="676"/>
      <c r="C113" s="677" t="s">
        <v>3086</v>
      </c>
      <c r="D113" s="676"/>
      <c r="E113" s="679"/>
      <c r="F113" s="708"/>
      <c r="G113" s="709"/>
      <c r="H113" s="677"/>
      <c r="I113" s="963"/>
      <c r="J113" s="753"/>
      <c r="K113" s="963"/>
    </row>
    <row r="114" spans="1:11" customFormat="1" ht="25.5">
      <c r="A114" s="841"/>
      <c r="B114" s="676"/>
      <c r="C114" s="677" t="s">
        <v>3087</v>
      </c>
      <c r="D114" s="676"/>
      <c r="E114" s="679"/>
      <c r="F114" s="708"/>
      <c r="G114" s="709"/>
      <c r="H114" s="753"/>
      <c r="I114" s="963"/>
      <c r="J114" s="753"/>
      <c r="K114" s="963"/>
    </row>
    <row r="115" spans="1:11" customFormat="1" ht="13.5" customHeight="1">
      <c r="A115" s="841"/>
      <c r="B115" s="676"/>
      <c r="C115" s="677" t="s">
        <v>2304</v>
      </c>
      <c r="D115" s="676"/>
      <c r="E115" s="679"/>
      <c r="F115" s="708"/>
      <c r="G115" s="709"/>
      <c r="H115" s="677"/>
      <c r="I115" s="963"/>
      <c r="J115" s="753"/>
      <c r="K115" s="963"/>
    </row>
    <row r="116" spans="1:11" customFormat="1">
      <c r="A116" s="841"/>
      <c r="B116" s="676"/>
      <c r="C116" s="677" t="s">
        <v>2305</v>
      </c>
      <c r="D116" s="676"/>
      <c r="E116" s="679"/>
      <c r="F116" s="708"/>
      <c r="G116" s="709"/>
      <c r="H116" s="753"/>
      <c r="I116" s="963"/>
      <c r="J116" s="753"/>
      <c r="K116" s="963"/>
    </row>
    <row r="117" spans="1:11" customFormat="1" ht="13.5" customHeight="1">
      <c r="A117" s="841"/>
      <c r="B117" s="676"/>
      <c r="C117" s="677" t="s">
        <v>2306</v>
      </c>
      <c r="D117" s="676"/>
      <c r="E117" s="679"/>
      <c r="F117" s="708"/>
      <c r="G117" s="709"/>
      <c r="H117" s="677"/>
      <c r="I117" s="963"/>
      <c r="J117" s="753"/>
      <c r="K117" s="963"/>
    </row>
    <row r="118" spans="1:11" customFormat="1" ht="13.5" customHeight="1">
      <c r="A118" s="841"/>
      <c r="B118" s="676"/>
      <c r="C118" s="677" t="s">
        <v>2307</v>
      </c>
      <c r="D118" s="676"/>
      <c r="E118" s="679"/>
      <c r="F118" s="708"/>
      <c r="G118" s="709"/>
      <c r="H118" s="753"/>
      <c r="I118" s="963"/>
      <c r="J118" s="753"/>
      <c r="K118" s="963"/>
    </row>
    <row r="119" spans="1:11" customFormat="1" ht="13.5" customHeight="1">
      <c r="A119" s="841"/>
      <c r="B119" s="676"/>
      <c r="C119" s="677" t="s">
        <v>1337</v>
      </c>
      <c r="D119" s="676"/>
      <c r="E119" s="679"/>
      <c r="F119" s="708"/>
      <c r="G119" s="709"/>
      <c r="H119" s="677"/>
      <c r="I119" s="963"/>
      <c r="J119" s="753"/>
      <c r="K119" s="963"/>
    </row>
    <row r="120" spans="1:11" customFormat="1" ht="13.5" customHeight="1">
      <c r="A120" s="841"/>
      <c r="B120" s="676"/>
      <c r="C120" s="677" t="s">
        <v>3363</v>
      </c>
      <c r="D120" s="676"/>
      <c r="E120" s="679"/>
      <c r="F120" s="708"/>
      <c r="G120" s="709"/>
      <c r="H120" s="753"/>
      <c r="I120" s="963"/>
      <c r="J120" s="753"/>
      <c r="K120" s="963"/>
    </row>
    <row r="121" spans="1:11" customFormat="1" ht="13.5" customHeight="1">
      <c r="A121" s="841"/>
      <c r="B121" s="676"/>
      <c r="C121" s="677" t="s">
        <v>2632</v>
      </c>
      <c r="D121" s="676"/>
      <c r="E121" s="679"/>
      <c r="F121" s="708"/>
      <c r="G121" s="709"/>
      <c r="H121" s="677"/>
      <c r="I121" s="963"/>
      <c r="J121" s="753"/>
      <c r="K121" s="963"/>
    </row>
    <row r="122" spans="1:11" customFormat="1">
      <c r="A122" s="841"/>
      <c r="B122" s="676"/>
      <c r="C122" s="845" t="s">
        <v>3088</v>
      </c>
      <c r="D122" s="847"/>
      <c r="E122" s="679"/>
      <c r="F122" s="708"/>
      <c r="G122" s="709"/>
      <c r="H122" s="677"/>
      <c r="I122" s="963"/>
      <c r="J122" s="753"/>
      <c r="K122" s="963"/>
    </row>
    <row r="123" spans="1:11" customFormat="1" ht="13.5" customHeight="1">
      <c r="A123" s="841"/>
      <c r="B123" s="676"/>
      <c r="C123" s="677" t="s">
        <v>2633</v>
      </c>
      <c r="D123" s="676"/>
      <c r="E123" s="679"/>
      <c r="F123" s="708"/>
      <c r="G123" s="709"/>
      <c r="H123" s="677"/>
      <c r="I123" s="963"/>
      <c r="J123" s="753"/>
      <c r="K123" s="963"/>
    </row>
    <row r="124" spans="1:11" customFormat="1">
      <c r="A124" s="841"/>
      <c r="B124" s="676"/>
      <c r="C124" s="677" t="s">
        <v>2634</v>
      </c>
      <c r="D124" s="676"/>
      <c r="E124" s="679"/>
      <c r="F124" s="708"/>
      <c r="G124" s="709"/>
      <c r="H124" s="753"/>
      <c r="I124" s="963"/>
      <c r="J124" s="753"/>
      <c r="K124" s="963"/>
    </row>
    <row r="125" spans="1:11" customFormat="1" ht="13.5" customHeight="1">
      <c r="A125" s="841"/>
      <c r="B125" s="676"/>
      <c r="C125" s="677" t="s">
        <v>2635</v>
      </c>
      <c r="D125" s="676"/>
      <c r="E125" s="679"/>
      <c r="F125" s="708"/>
      <c r="G125" s="709"/>
      <c r="H125" s="677"/>
      <c r="I125" s="963"/>
      <c r="J125" s="753"/>
      <c r="K125" s="963"/>
    </row>
    <row r="126" spans="1:11" customFormat="1" ht="13.5" customHeight="1">
      <c r="A126" s="841"/>
      <c r="B126" s="676"/>
      <c r="C126" s="677" t="s">
        <v>2636</v>
      </c>
      <c r="D126" s="676"/>
      <c r="E126" s="679"/>
      <c r="F126" s="708"/>
      <c r="G126" s="709"/>
      <c r="H126" s="753"/>
      <c r="I126" s="963"/>
      <c r="J126" s="753"/>
      <c r="K126" s="963"/>
    </row>
    <row r="127" spans="1:11" customFormat="1" ht="13.5" customHeight="1">
      <c r="A127" s="841"/>
      <c r="B127" s="676"/>
      <c r="C127" s="677" t="s">
        <v>2637</v>
      </c>
      <c r="D127" s="676"/>
      <c r="E127" s="679"/>
      <c r="F127" s="708"/>
      <c r="G127" s="709"/>
      <c r="H127" s="677"/>
      <c r="I127" s="963"/>
      <c r="J127" s="753"/>
      <c r="K127" s="963"/>
    </row>
    <row r="128" spans="1:11" customFormat="1" ht="13.5" customHeight="1">
      <c r="A128" s="841"/>
      <c r="B128" s="676"/>
      <c r="C128" s="677" t="s">
        <v>2638</v>
      </c>
      <c r="D128" s="676"/>
      <c r="E128" s="679"/>
      <c r="F128" s="708"/>
      <c r="G128" s="709"/>
      <c r="H128" s="753"/>
      <c r="I128" s="963"/>
      <c r="J128" s="753"/>
      <c r="K128" s="963"/>
    </row>
    <row r="129" spans="1:11" customFormat="1" ht="13.5" customHeight="1">
      <c r="A129" s="841"/>
      <c r="B129" s="676"/>
      <c r="C129" s="677" t="s">
        <v>2639</v>
      </c>
      <c r="D129" s="676"/>
      <c r="E129" s="679"/>
      <c r="F129" s="708"/>
      <c r="G129" s="709"/>
      <c r="H129" s="677"/>
      <c r="I129" s="963"/>
      <c r="J129" s="753"/>
      <c r="K129" s="963"/>
    </row>
    <row r="130" spans="1:11" customFormat="1" ht="25.5">
      <c r="A130" s="841"/>
      <c r="B130" s="676"/>
      <c r="C130" s="677" t="s">
        <v>2640</v>
      </c>
      <c r="D130" s="676"/>
      <c r="E130" s="679"/>
      <c r="F130" s="708"/>
      <c r="G130" s="709"/>
      <c r="H130" s="753"/>
      <c r="I130" s="963"/>
      <c r="J130" s="753"/>
      <c r="K130" s="963"/>
    </row>
    <row r="131" spans="1:11" customFormat="1" ht="38.25">
      <c r="A131" s="841"/>
      <c r="B131" s="676"/>
      <c r="C131" s="677" t="s">
        <v>2641</v>
      </c>
      <c r="D131" s="676"/>
      <c r="E131" s="679"/>
      <c r="F131" s="708"/>
      <c r="G131" s="709"/>
      <c r="H131" s="677"/>
      <c r="I131" s="963"/>
      <c r="J131" s="753"/>
      <c r="K131" s="963"/>
    </row>
    <row r="132" spans="1:11" customFormat="1" ht="13.5" customHeight="1">
      <c r="A132" s="841"/>
      <c r="B132" s="676"/>
      <c r="C132" s="677" t="s">
        <v>1337</v>
      </c>
      <c r="D132" s="676"/>
      <c r="E132" s="679"/>
      <c r="F132" s="708"/>
      <c r="G132" s="709"/>
      <c r="H132" s="753"/>
      <c r="I132" s="963"/>
      <c r="J132" s="753"/>
      <c r="K132" s="963"/>
    </row>
    <row r="133" spans="1:11" customFormat="1" ht="13.5" customHeight="1">
      <c r="A133" s="841"/>
      <c r="B133" s="676"/>
      <c r="C133" s="848" t="s">
        <v>3364</v>
      </c>
      <c r="D133" s="676"/>
      <c r="E133" s="679"/>
      <c r="F133" s="708"/>
      <c r="G133" s="709"/>
      <c r="H133" s="677"/>
      <c r="I133" s="963"/>
      <c r="J133" s="753"/>
      <c r="K133" s="963"/>
    </row>
    <row r="134" spans="1:11" customFormat="1" ht="15.75">
      <c r="A134" s="841"/>
      <c r="B134" s="676"/>
      <c r="C134" s="848" t="s">
        <v>3365</v>
      </c>
      <c r="D134" s="676"/>
      <c r="E134" s="679"/>
      <c r="F134" s="708"/>
      <c r="G134" s="709"/>
      <c r="H134" s="753"/>
      <c r="I134" s="804"/>
      <c r="J134" s="753"/>
      <c r="K134" s="804"/>
    </row>
    <row r="135" spans="1:11" customFormat="1" ht="25.5">
      <c r="A135" s="841"/>
      <c r="B135" s="676"/>
      <c r="C135" s="845" t="s">
        <v>3366</v>
      </c>
      <c r="D135" s="676"/>
      <c r="E135" s="679"/>
      <c r="F135" s="708"/>
      <c r="G135" s="709"/>
      <c r="H135" s="753"/>
      <c r="I135" s="804"/>
      <c r="J135" s="753"/>
      <c r="K135" s="804"/>
    </row>
    <row r="136" spans="1:11" customFormat="1" ht="25.5">
      <c r="A136" s="841"/>
      <c r="B136" s="676"/>
      <c r="C136" s="677" t="s">
        <v>3367</v>
      </c>
      <c r="D136" s="676"/>
      <c r="E136" s="679"/>
      <c r="F136" s="708"/>
      <c r="G136" s="709"/>
      <c r="H136" s="753"/>
      <c r="I136" s="804"/>
      <c r="J136" s="753"/>
      <c r="K136" s="804"/>
    </row>
    <row r="137" spans="1:11" customFormat="1" ht="15.75">
      <c r="A137" s="841"/>
      <c r="B137" s="676"/>
      <c r="C137" s="677" t="s">
        <v>3368</v>
      </c>
      <c r="D137" s="676"/>
      <c r="E137" s="679"/>
      <c r="F137" s="708"/>
      <c r="G137" s="709"/>
      <c r="H137" s="753"/>
      <c r="I137" s="804"/>
      <c r="J137" s="753"/>
      <c r="K137" s="804"/>
    </row>
    <row r="138" spans="1:11" customFormat="1" ht="15.75">
      <c r="A138" s="841"/>
      <c r="B138" s="676"/>
      <c r="C138" s="677" t="s">
        <v>3369</v>
      </c>
      <c r="D138" s="676"/>
      <c r="E138" s="679"/>
      <c r="F138" s="708"/>
      <c r="G138" s="709"/>
      <c r="H138" s="753"/>
      <c r="I138" s="804"/>
      <c r="J138" s="753"/>
      <c r="K138" s="804"/>
    </row>
    <row r="139" spans="1:11" customFormat="1" ht="15.75">
      <c r="A139" s="841"/>
      <c r="B139" s="676"/>
      <c r="C139" s="677" t="s">
        <v>3370</v>
      </c>
      <c r="D139" s="676"/>
      <c r="E139" s="679"/>
      <c r="F139" s="708"/>
      <c r="G139" s="709"/>
      <c r="H139" s="753"/>
      <c r="I139" s="804"/>
      <c r="J139" s="753"/>
      <c r="K139" s="804"/>
    </row>
    <row r="140" spans="1:11" customFormat="1" ht="25.5">
      <c r="A140" s="841"/>
      <c r="B140" s="676"/>
      <c r="C140" s="677" t="s">
        <v>3371</v>
      </c>
      <c r="D140" s="676"/>
      <c r="E140" s="679"/>
      <c r="F140" s="708"/>
      <c r="G140" s="709"/>
      <c r="H140" s="753"/>
      <c r="I140" s="804"/>
      <c r="J140" s="753"/>
      <c r="K140" s="804"/>
    </row>
    <row r="141" spans="1:11" customFormat="1" ht="25.5">
      <c r="A141" s="841"/>
      <c r="B141" s="676"/>
      <c r="C141" s="677" t="s">
        <v>3372</v>
      </c>
      <c r="D141" s="676"/>
      <c r="E141" s="679"/>
      <c r="F141" s="708"/>
      <c r="G141" s="709"/>
      <c r="H141" s="753"/>
      <c r="I141" s="804"/>
      <c r="J141" s="753"/>
      <c r="K141" s="804"/>
    </row>
    <row r="142" spans="1:11" customFormat="1" ht="15.75">
      <c r="A142" s="841"/>
      <c r="B142" s="676"/>
      <c r="C142" s="677" t="s">
        <v>3373</v>
      </c>
      <c r="D142" s="676"/>
      <c r="E142" s="679"/>
      <c r="F142" s="708"/>
      <c r="G142" s="709"/>
      <c r="H142" s="753"/>
      <c r="I142" s="804"/>
      <c r="J142" s="753"/>
      <c r="K142" s="804"/>
    </row>
    <row r="143" spans="1:11" customFormat="1" ht="15.75">
      <c r="A143" s="841"/>
      <c r="B143" s="676"/>
      <c r="C143" s="677" t="s">
        <v>3374</v>
      </c>
      <c r="D143" s="676"/>
      <c r="E143" s="679"/>
      <c r="F143" s="708"/>
      <c r="G143" s="709"/>
      <c r="H143" s="753"/>
      <c r="I143" s="804"/>
      <c r="J143" s="753"/>
      <c r="K143" s="804"/>
    </row>
    <row r="144" spans="1:11" customFormat="1" ht="15.75">
      <c r="A144" s="841"/>
      <c r="B144" s="676"/>
      <c r="C144" s="677" t="s">
        <v>3375</v>
      </c>
      <c r="D144" s="676"/>
      <c r="E144" s="679"/>
      <c r="F144" s="708"/>
      <c r="G144" s="709"/>
      <c r="H144" s="753"/>
      <c r="I144" s="804"/>
      <c r="J144" s="753"/>
      <c r="K144" s="804"/>
    </row>
    <row r="145" spans="1:11" customFormat="1" ht="15.75">
      <c r="A145" s="841"/>
      <c r="B145" s="676"/>
      <c r="C145" s="677" t="s">
        <v>3376</v>
      </c>
      <c r="D145" s="676"/>
      <c r="E145" s="679"/>
      <c r="F145" s="708"/>
      <c r="G145" s="709"/>
      <c r="H145" s="753"/>
      <c r="I145" s="804"/>
      <c r="J145" s="753"/>
      <c r="K145" s="804"/>
    </row>
    <row r="146" spans="1:11" customFormat="1" ht="15.75">
      <c r="A146" s="841"/>
      <c r="B146" s="676"/>
      <c r="C146" s="677" t="s">
        <v>3377</v>
      </c>
      <c r="D146" s="676"/>
      <c r="E146" s="679"/>
      <c r="F146" s="708"/>
      <c r="G146" s="709"/>
      <c r="H146" s="753"/>
      <c r="I146" s="804"/>
      <c r="J146" s="753"/>
      <c r="K146" s="804"/>
    </row>
    <row r="147" spans="1:11" customFormat="1" ht="15.75">
      <c r="A147" s="841"/>
      <c r="B147" s="676"/>
      <c r="C147" s="677" t="s">
        <v>3378</v>
      </c>
      <c r="D147" s="676"/>
      <c r="E147" s="679"/>
      <c r="F147" s="708"/>
      <c r="G147" s="709"/>
      <c r="H147" s="753"/>
      <c r="I147" s="804"/>
      <c r="J147" s="753"/>
      <c r="K147" s="804"/>
    </row>
    <row r="148" spans="1:11" customFormat="1" ht="15.75">
      <c r="A148" s="841"/>
      <c r="B148" s="676"/>
      <c r="C148" s="677" t="s">
        <v>3379</v>
      </c>
      <c r="D148" s="676"/>
      <c r="E148" s="679"/>
      <c r="F148" s="708"/>
      <c r="G148" s="709"/>
      <c r="H148" s="753"/>
      <c r="I148" s="804"/>
      <c r="J148" s="753"/>
      <c r="K148" s="804"/>
    </row>
    <row r="149" spans="1:11" customFormat="1" ht="15.75">
      <c r="A149" s="841"/>
      <c r="B149" s="676"/>
      <c r="C149" s="677" t="s">
        <v>3380</v>
      </c>
      <c r="D149" s="676"/>
      <c r="E149" s="679"/>
      <c r="F149" s="708"/>
      <c r="G149" s="709"/>
      <c r="H149" s="753"/>
      <c r="I149" s="804"/>
      <c r="J149" s="753"/>
      <c r="K149" s="804"/>
    </row>
    <row r="150" spans="1:11" customFormat="1" ht="15.75">
      <c r="A150" s="841"/>
      <c r="B150" s="676"/>
      <c r="C150" s="677" t="s">
        <v>3381</v>
      </c>
      <c r="D150" s="676"/>
      <c r="E150" s="679"/>
      <c r="F150" s="708"/>
      <c r="G150" s="709"/>
      <c r="H150" s="753"/>
      <c r="I150" s="804"/>
      <c r="J150" s="753"/>
      <c r="K150" s="804"/>
    </row>
    <row r="151" spans="1:11" customFormat="1" ht="15.75">
      <c r="A151" s="841"/>
      <c r="B151" s="676"/>
      <c r="C151" s="677" t="s">
        <v>3382</v>
      </c>
      <c r="D151" s="676"/>
      <c r="E151" s="679"/>
      <c r="F151" s="708"/>
      <c r="G151" s="709"/>
      <c r="H151" s="753"/>
      <c r="I151" s="804"/>
      <c r="J151" s="753"/>
      <c r="K151" s="804"/>
    </row>
    <row r="152" spans="1:11" customFormat="1" ht="15.75">
      <c r="A152" s="841"/>
      <c r="B152" s="676"/>
      <c r="C152" s="677" t="s">
        <v>3383</v>
      </c>
      <c r="D152" s="676"/>
      <c r="E152" s="679"/>
      <c r="F152" s="708"/>
      <c r="G152" s="709"/>
      <c r="H152" s="753"/>
      <c r="I152" s="804"/>
      <c r="J152" s="753"/>
      <c r="K152" s="804"/>
    </row>
    <row r="153" spans="1:11" customFormat="1" ht="15.75">
      <c r="A153" s="841"/>
      <c r="B153" s="676"/>
      <c r="C153" s="677" t="s">
        <v>3384</v>
      </c>
      <c r="D153" s="676"/>
      <c r="E153" s="679"/>
      <c r="F153" s="708"/>
      <c r="G153" s="709"/>
      <c r="H153" s="753"/>
      <c r="I153" s="804"/>
      <c r="J153" s="753"/>
      <c r="K153" s="804"/>
    </row>
    <row r="154" spans="1:11" customFormat="1" ht="15.75">
      <c r="A154" s="841"/>
      <c r="B154" s="676"/>
      <c r="C154" s="677" t="s">
        <v>3385</v>
      </c>
      <c r="D154" s="676"/>
      <c r="E154" s="679"/>
      <c r="F154" s="708"/>
      <c r="G154" s="709"/>
      <c r="H154" s="753"/>
      <c r="I154" s="804"/>
      <c r="J154" s="753"/>
      <c r="K154" s="804"/>
    </row>
    <row r="155" spans="1:11" customFormat="1" ht="15.75">
      <c r="A155" s="841"/>
      <c r="B155" s="676"/>
      <c r="C155" s="677" t="s">
        <v>3386</v>
      </c>
      <c r="D155" s="676"/>
      <c r="E155" s="679"/>
      <c r="F155" s="708"/>
      <c r="G155" s="709"/>
      <c r="H155" s="753"/>
      <c r="I155" s="804"/>
      <c r="J155" s="753"/>
      <c r="K155" s="804"/>
    </row>
    <row r="156" spans="1:11" customFormat="1" ht="15.75">
      <c r="A156" s="841"/>
      <c r="B156" s="676"/>
      <c r="C156" s="677" t="s">
        <v>3387</v>
      </c>
      <c r="D156" s="676"/>
      <c r="E156" s="679"/>
      <c r="F156" s="708"/>
      <c r="G156" s="709"/>
      <c r="H156" s="753"/>
      <c r="I156" s="804"/>
      <c r="J156" s="753"/>
      <c r="K156" s="804"/>
    </row>
    <row r="157" spans="1:11" customFormat="1" ht="15.75">
      <c r="A157" s="841"/>
      <c r="B157" s="676"/>
      <c r="C157" s="677" t="s">
        <v>3388</v>
      </c>
      <c r="D157" s="676"/>
      <c r="E157" s="679"/>
      <c r="F157" s="708"/>
      <c r="G157" s="709"/>
      <c r="H157" s="753"/>
      <c r="I157" s="804"/>
      <c r="J157" s="753"/>
      <c r="K157" s="804"/>
    </row>
    <row r="158" spans="1:11" customFormat="1" ht="15.75">
      <c r="A158" s="841"/>
      <c r="B158" s="676"/>
      <c r="C158" s="677" t="s">
        <v>1337</v>
      </c>
      <c r="D158" s="676"/>
      <c r="E158" s="679"/>
      <c r="F158" s="708"/>
      <c r="G158" s="709"/>
      <c r="H158" s="753"/>
      <c r="I158" s="804"/>
      <c r="J158" s="753"/>
      <c r="K158" s="804"/>
    </row>
    <row r="159" spans="1:11" customFormat="1" ht="15.75">
      <c r="A159" s="841"/>
      <c r="B159" s="676"/>
      <c r="C159" s="677" t="s">
        <v>3389</v>
      </c>
      <c r="D159" s="676"/>
      <c r="E159" s="679"/>
      <c r="F159" s="708"/>
      <c r="G159" s="709"/>
      <c r="H159" s="753"/>
      <c r="I159" s="804"/>
      <c r="J159" s="753"/>
      <c r="K159" s="804"/>
    </row>
    <row r="160" spans="1:11" customFormat="1" ht="15.75">
      <c r="A160" s="841"/>
      <c r="B160" s="676"/>
      <c r="C160" s="677" t="s">
        <v>3390</v>
      </c>
      <c r="D160" s="676"/>
      <c r="E160" s="679"/>
      <c r="F160" s="708"/>
      <c r="G160" s="709"/>
      <c r="H160" s="753"/>
      <c r="I160" s="804"/>
      <c r="J160" s="753"/>
      <c r="K160" s="804"/>
    </row>
    <row r="161" spans="1:11" customFormat="1" ht="15.75">
      <c r="A161" s="841"/>
      <c r="B161" s="676"/>
      <c r="C161" s="677" t="s">
        <v>3391</v>
      </c>
      <c r="D161" s="676"/>
      <c r="E161" s="679"/>
      <c r="F161" s="708"/>
      <c r="G161" s="709"/>
      <c r="H161" s="753"/>
      <c r="I161" s="804"/>
      <c r="J161" s="753"/>
      <c r="K161" s="804"/>
    </row>
    <row r="162" spans="1:11" customFormat="1" ht="15.75">
      <c r="A162" s="841"/>
      <c r="B162" s="676"/>
      <c r="C162" s="677" t="s">
        <v>3392</v>
      </c>
      <c r="D162" s="676"/>
      <c r="E162" s="679"/>
      <c r="F162" s="708"/>
      <c r="G162" s="709"/>
      <c r="H162" s="753"/>
      <c r="I162" s="804"/>
      <c r="J162" s="753"/>
      <c r="K162" s="804"/>
    </row>
    <row r="163" spans="1:11" customFormat="1" ht="15.75">
      <c r="A163" s="841"/>
      <c r="B163" s="676"/>
      <c r="C163" s="677" t="s">
        <v>3393</v>
      </c>
      <c r="D163" s="676"/>
      <c r="E163" s="679"/>
      <c r="F163" s="708"/>
      <c r="G163" s="709"/>
      <c r="H163" s="753"/>
      <c r="I163" s="804"/>
      <c r="J163" s="753"/>
      <c r="K163" s="804"/>
    </row>
    <row r="164" spans="1:11" customFormat="1" ht="15.75">
      <c r="A164" s="841"/>
      <c r="B164" s="676"/>
      <c r="C164" s="677" t="s">
        <v>3394</v>
      </c>
      <c r="D164" s="676"/>
      <c r="E164" s="679"/>
      <c r="F164" s="708"/>
      <c r="G164" s="709"/>
      <c r="H164" s="753"/>
      <c r="I164" s="804"/>
      <c r="J164" s="753"/>
      <c r="K164" s="804"/>
    </row>
    <row r="165" spans="1:11" customFormat="1" ht="15.75">
      <c r="A165" s="841"/>
      <c r="B165" s="676"/>
      <c r="C165" s="845" t="s">
        <v>3395</v>
      </c>
      <c r="D165" s="676"/>
      <c r="E165" s="679"/>
      <c r="F165" s="708"/>
      <c r="G165" s="709"/>
      <c r="H165" s="753"/>
      <c r="I165" s="804"/>
      <c r="J165" s="753"/>
      <c r="K165" s="804"/>
    </row>
    <row r="166" spans="1:11" customFormat="1" ht="15.75">
      <c r="A166" s="841"/>
      <c r="B166" s="676"/>
      <c r="C166" s="677" t="s">
        <v>3396</v>
      </c>
      <c r="D166" s="676"/>
      <c r="E166" s="679"/>
      <c r="F166" s="708"/>
      <c r="G166" s="709"/>
      <c r="H166" s="753"/>
      <c r="I166" s="804"/>
      <c r="J166" s="753"/>
      <c r="K166" s="804"/>
    </row>
    <row r="167" spans="1:11" customFormat="1" ht="15.75">
      <c r="A167" s="841"/>
      <c r="B167" s="676"/>
      <c r="C167" s="677" t="s">
        <v>3397</v>
      </c>
      <c r="D167" s="676"/>
      <c r="E167" s="679"/>
      <c r="F167" s="708"/>
      <c r="G167" s="709"/>
      <c r="H167" s="753"/>
      <c r="I167" s="804"/>
      <c r="J167" s="753"/>
      <c r="K167" s="804"/>
    </row>
    <row r="168" spans="1:11" customFormat="1" ht="15.75">
      <c r="A168" s="841"/>
      <c r="B168" s="676"/>
      <c r="C168" s="677" t="s">
        <v>3398</v>
      </c>
      <c r="D168" s="676"/>
      <c r="E168" s="679"/>
      <c r="F168" s="708"/>
      <c r="G168" s="709"/>
      <c r="H168" s="753"/>
      <c r="I168" s="804"/>
      <c r="J168" s="753"/>
      <c r="K168" s="804"/>
    </row>
    <row r="169" spans="1:11" customFormat="1" ht="15.75">
      <c r="A169" s="841"/>
      <c r="B169" s="676"/>
      <c r="C169" s="677" t="s">
        <v>3071</v>
      </c>
      <c r="D169" s="676"/>
      <c r="E169" s="679"/>
      <c r="F169" s="708"/>
      <c r="G169" s="709"/>
      <c r="H169" s="753"/>
      <c r="I169" s="804"/>
      <c r="J169" s="753"/>
      <c r="K169" s="804"/>
    </row>
    <row r="170" spans="1:11" customFormat="1" ht="15.75">
      <c r="A170" s="841"/>
      <c r="B170" s="676"/>
      <c r="C170" s="677" t="s">
        <v>3399</v>
      </c>
      <c r="D170" s="676"/>
      <c r="E170" s="679"/>
      <c r="F170" s="708"/>
      <c r="G170" s="709"/>
      <c r="H170" s="753"/>
      <c r="I170" s="804"/>
      <c r="J170" s="753"/>
      <c r="K170" s="804"/>
    </row>
    <row r="171" spans="1:11" customFormat="1" ht="25.5">
      <c r="A171" s="841"/>
      <c r="B171" s="676"/>
      <c r="C171" s="677" t="s">
        <v>3400</v>
      </c>
      <c r="D171" s="676"/>
      <c r="F171" s="708"/>
      <c r="G171" s="709"/>
      <c r="H171" s="753"/>
      <c r="I171" s="804"/>
      <c r="J171" s="753"/>
      <c r="K171" s="804"/>
    </row>
    <row r="172" spans="1:11" customFormat="1" ht="15" customHeight="1">
      <c r="A172" s="841"/>
      <c r="B172" s="676" t="s">
        <v>2661</v>
      </c>
      <c r="C172" s="682" t="s">
        <v>2652</v>
      </c>
      <c r="D172" s="678"/>
      <c r="F172" s="680"/>
      <c r="G172" s="681"/>
      <c r="H172" s="753"/>
      <c r="I172" s="805"/>
      <c r="J172" s="753"/>
      <c r="K172" s="754"/>
    </row>
    <row r="173" spans="1:11" customFormat="1" ht="13.5" customHeight="1">
      <c r="A173" s="669" t="s">
        <v>2191</v>
      </c>
      <c r="B173" s="849" t="s">
        <v>3091</v>
      </c>
      <c r="C173" s="850" t="s">
        <v>3287</v>
      </c>
      <c r="D173" s="851">
        <v>4</v>
      </c>
      <c r="E173" s="705"/>
      <c r="F173" s="99">
        <v>0</v>
      </c>
      <c r="G173" s="674">
        <f>D173*F173</f>
        <v>0</v>
      </c>
      <c r="H173" s="806"/>
      <c r="I173" s="807"/>
      <c r="J173" s="753"/>
      <c r="K173" s="807"/>
    </row>
    <row r="174" spans="1:11" customFormat="1" ht="13.5" customHeight="1">
      <c r="A174" s="841"/>
      <c r="B174" s="852"/>
      <c r="C174" s="710" t="s">
        <v>916</v>
      </c>
      <c r="D174" s="852"/>
      <c r="E174" s="796" t="s">
        <v>3682</v>
      </c>
      <c r="F174" s="713"/>
      <c r="G174" s="808"/>
      <c r="H174" s="806"/>
      <c r="I174" s="964"/>
      <c r="J174" s="753"/>
      <c r="K174" s="964"/>
    </row>
    <row r="175" spans="1:11" customFormat="1" ht="13.5" customHeight="1">
      <c r="A175" s="841"/>
      <c r="B175" s="853"/>
      <c r="C175" s="710" t="s">
        <v>663</v>
      </c>
      <c r="D175" s="853"/>
      <c r="E175" s="794"/>
      <c r="F175" s="680"/>
      <c r="G175" s="723"/>
      <c r="H175" s="753"/>
      <c r="I175" s="964"/>
      <c r="J175" s="753"/>
      <c r="K175" s="964"/>
    </row>
    <row r="176" spans="1:11" customFormat="1" ht="25.5">
      <c r="A176" s="841"/>
      <c r="B176" s="853"/>
      <c r="C176" s="710" t="s">
        <v>1243</v>
      </c>
      <c r="D176" s="853"/>
      <c r="E176" s="679"/>
      <c r="F176" s="680"/>
      <c r="G176" s="723"/>
      <c r="H176" s="753"/>
      <c r="I176" s="964"/>
      <c r="J176" s="753"/>
      <c r="K176" s="964"/>
    </row>
    <row r="177" spans="1:11" customFormat="1" ht="13.5" customHeight="1">
      <c r="A177" s="841"/>
      <c r="B177" s="853"/>
      <c r="C177" s="854" t="s">
        <v>1244</v>
      </c>
      <c r="D177" s="853"/>
      <c r="E177" s="679"/>
      <c r="F177" s="680"/>
      <c r="G177" s="723"/>
      <c r="H177" s="753"/>
      <c r="I177" s="964"/>
      <c r="J177" s="753"/>
      <c r="K177" s="964"/>
    </row>
    <row r="178" spans="1:11" customFormat="1">
      <c r="A178" s="841"/>
      <c r="B178" s="853"/>
      <c r="C178" s="710" t="s">
        <v>1245</v>
      </c>
      <c r="D178" s="853"/>
      <c r="E178" s="679"/>
      <c r="F178" s="680"/>
      <c r="G178" s="723"/>
      <c r="H178" s="753"/>
      <c r="I178" s="964"/>
      <c r="J178" s="753"/>
      <c r="K178" s="964"/>
    </row>
    <row r="179" spans="1:11" customFormat="1" ht="13.5" customHeight="1">
      <c r="A179" s="841"/>
      <c r="B179" s="853"/>
      <c r="C179" s="710" t="s">
        <v>1246</v>
      </c>
      <c r="D179" s="853"/>
      <c r="E179" s="679"/>
      <c r="F179" s="680"/>
      <c r="G179" s="723"/>
      <c r="H179" s="753"/>
      <c r="I179" s="964"/>
      <c r="J179" s="753"/>
      <c r="K179" s="964"/>
    </row>
    <row r="180" spans="1:11" customFormat="1">
      <c r="A180" s="841"/>
      <c r="B180" s="853"/>
      <c r="C180" s="710" t="s">
        <v>1247</v>
      </c>
      <c r="D180" s="853"/>
      <c r="E180" s="679"/>
      <c r="F180" s="680"/>
      <c r="G180" s="723"/>
      <c r="H180" s="753"/>
      <c r="I180" s="964"/>
      <c r="J180" s="753"/>
      <c r="K180" s="964"/>
    </row>
    <row r="181" spans="1:11" customFormat="1" ht="13.5" customHeight="1">
      <c r="A181" s="841"/>
      <c r="B181" s="853"/>
      <c r="C181" s="710" t="s">
        <v>1248</v>
      </c>
      <c r="D181" s="853"/>
      <c r="E181" s="679"/>
      <c r="F181" s="680"/>
      <c r="G181" s="723"/>
      <c r="H181" s="753"/>
      <c r="I181" s="964"/>
      <c r="J181" s="753"/>
      <c r="K181" s="964"/>
    </row>
    <row r="182" spans="1:11" customFormat="1" ht="13.5" customHeight="1">
      <c r="A182" s="841"/>
      <c r="B182" s="853"/>
      <c r="C182" s="710" t="s">
        <v>1249</v>
      </c>
      <c r="D182" s="853"/>
      <c r="E182" s="679"/>
      <c r="F182" s="680"/>
      <c r="G182" s="723"/>
      <c r="H182" s="753"/>
      <c r="I182" s="964"/>
      <c r="J182" s="753"/>
      <c r="K182" s="964"/>
    </row>
    <row r="183" spans="1:11" customFormat="1" ht="13.5" customHeight="1">
      <c r="A183" s="841"/>
      <c r="B183" s="853"/>
      <c r="C183" s="711" t="s">
        <v>1250</v>
      </c>
      <c r="D183" s="853"/>
      <c r="E183" s="679"/>
      <c r="F183" s="680"/>
      <c r="G183" s="723"/>
      <c r="H183" s="753"/>
      <c r="I183" s="964"/>
      <c r="J183" s="753"/>
      <c r="K183" s="964"/>
    </row>
    <row r="184" spans="1:11" customFormat="1">
      <c r="A184" s="841"/>
      <c r="B184" s="853"/>
      <c r="C184" s="710" t="s">
        <v>1251</v>
      </c>
      <c r="D184" s="853"/>
      <c r="E184" s="679"/>
      <c r="F184" s="680"/>
      <c r="G184" s="723"/>
      <c r="H184" s="753"/>
      <c r="I184" s="964"/>
      <c r="J184" s="753"/>
      <c r="K184" s="964"/>
    </row>
    <row r="185" spans="1:11" customFormat="1" ht="13.5" customHeight="1">
      <c r="A185" s="841"/>
      <c r="B185" s="853"/>
      <c r="C185" s="710" t="s">
        <v>1252</v>
      </c>
      <c r="D185" s="853"/>
      <c r="E185" s="679"/>
      <c r="F185" s="680"/>
      <c r="G185" s="723"/>
      <c r="H185" s="753"/>
      <c r="I185" s="964"/>
      <c r="J185" s="753"/>
      <c r="K185" s="964"/>
    </row>
    <row r="186" spans="1:11" customFormat="1" ht="13.5" customHeight="1">
      <c r="A186" s="841"/>
      <c r="B186" s="853"/>
      <c r="C186" s="710" t="s">
        <v>1253</v>
      </c>
      <c r="D186" s="853"/>
      <c r="E186" s="679"/>
      <c r="F186" s="680"/>
      <c r="G186" s="723"/>
      <c r="H186" s="753"/>
      <c r="I186" s="964"/>
      <c r="J186" s="753"/>
      <c r="K186" s="964"/>
    </row>
    <row r="187" spans="1:11" customFormat="1" ht="13.5" customHeight="1">
      <c r="A187" s="841"/>
      <c r="B187" s="853"/>
      <c r="C187" s="710" t="s">
        <v>1254</v>
      </c>
      <c r="D187" s="853"/>
      <c r="E187" s="679"/>
      <c r="F187" s="680"/>
      <c r="G187" s="723"/>
      <c r="H187" s="753"/>
      <c r="I187" s="964"/>
      <c r="J187" s="753"/>
      <c r="K187" s="964"/>
    </row>
    <row r="188" spans="1:11" customFormat="1" ht="13.5" customHeight="1">
      <c r="A188" s="841"/>
      <c r="B188" s="853"/>
      <c r="C188" s="710" t="s">
        <v>1255</v>
      </c>
      <c r="D188" s="853"/>
      <c r="E188" s="679"/>
      <c r="F188" s="680"/>
      <c r="G188" s="723"/>
      <c r="H188" s="753"/>
      <c r="I188" s="964"/>
      <c r="J188" s="753"/>
      <c r="K188" s="964"/>
    </row>
    <row r="189" spans="1:11" customFormat="1" ht="13.5" customHeight="1">
      <c r="A189" s="841"/>
      <c r="B189" s="853"/>
      <c r="C189" s="710" t="s">
        <v>1256</v>
      </c>
      <c r="D189" s="853"/>
      <c r="E189" s="679"/>
      <c r="F189" s="680"/>
      <c r="G189" s="723"/>
      <c r="H189" s="753"/>
      <c r="I189" s="964"/>
      <c r="J189" s="753"/>
      <c r="K189" s="964"/>
    </row>
    <row r="190" spans="1:11" customFormat="1">
      <c r="A190" s="841"/>
      <c r="B190" s="853"/>
      <c r="C190" s="710" t="s">
        <v>1257</v>
      </c>
      <c r="D190" s="853"/>
      <c r="E190" s="679"/>
      <c r="F190" s="680"/>
      <c r="G190" s="723"/>
      <c r="H190" s="753"/>
      <c r="I190" s="964"/>
      <c r="J190" s="753"/>
      <c r="K190" s="964"/>
    </row>
    <row r="191" spans="1:11" customFormat="1" ht="13.5" customHeight="1">
      <c r="A191" s="841"/>
      <c r="B191" s="853"/>
      <c r="C191" s="710" t="s">
        <v>1258</v>
      </c>
      <c r="D191" s="853"/>
      <c r="E191" s="679"/>
      <c r="F191" s="680"/>
      <c r="G191" s="723"/>
      <c r="H191" s="753"/>
      <c r="I191" s="964"/>
      <c r="J191" s="753"/>
      <c r="K191" s="964"/>
    </row>
    <row r="192" spans="1:11" customFormat="1">
      <c r="A192" s="841"/>
      <c r="B192" s="853"/>
      <c r="C192" s="710" t="s">
        <v>1259</v>
      </c>
      <c r="D192" s="853"/>
      <c r="E192" s="679"/>
      <c r="F192" s="680"/>
      <c r="G192" s="723"/>
      <c r="H192" s="753"/>
      <c r="I192" s="964"/>
      <c r="J192" s="753"/>
      <c r="K192" s="964"/>
    </row>
    <row r="193" spans="1:11" customFormat="1" ht="13.5" customHeight="1">
      <c r="A193" s="841"/>
      <c r="B193" s="853"/>
      <c r="C193" s="710" t="s">
        <v>1260</v>
      </c>
      <c r="D193" s="853"/>
      <c r="E193" s="679"/>
      <c r="F193" s="680"/>
      <c r="G193" s="723"/>
      <c r="H193" s="753"/>
      <c r="I193" s="964"/>
      <c r="J193" s="753"/>
      <c r="K193" s="964"/>
    </row>
    <row r="194" spans="1:11" customFormat="1" ht="25.5">
      <c r="A194" s="841"/>
      <c r="B194" s="853"/>
      <c r="C194" s="710" t="s">
        <v>1261</v>
      </c>
      <c r="D194" s="853"/>
      <c r="E194" s="679"/>
      <c r="F194" s="680"/>
      <c r="G194" s="723"/>
      <c r="H194" s="753"/>
      <c r="I194" s="964"/>
      <c r="J194" s="753"/>
      <c r="K194" s="964"/>
    </row>
    <row r="195" spans="1:11" customFormat="1" ht="13.5" customHeight="1">
      <c r="A195" s="841"/>
      <c r="B195" s="853"/>
      <c r="C195" s="710" t="s">
        <v>1262</v>
      </c>
      <c r="D195" s="853"/>
      <c r="E195" s="679"/>
      <c r="F195" s="680"/>
      <c r="G195" s="723"/>
      <c r="H195" s="753"/>
      <c r="I195" s="964"/>
      <c r="J195" s="753"/>
      <c r="K195" s="964"/>
    </row>
    <row r="196" spans="1:11" customFormat="1">
      <c r="A196" s="841"/>
      <c r="B196" s="853"/>
      <c r="C196" s="711" t="s">
        <v>1263</v>
      </c>
      <c r="D196" s="853"/>
      <c r="E196" s="679"/>
      <c r="F196" s="680"/>
      <c r="G196" s="723"/>
      <c r="H196" s="753"/>
      <c r="I196" s="964"/>
      <c r="J196" s="753"/>
      <c r="K196" s="964"/>
    </row>
    <row r="197" spans="1:11" customFormat="1" ht="13.5" customHeight="1">
      <c r="A197" s="841"/>
      <c r="B197" s="853"/>
      <c r="C197" s="710" t="s">
        <v>1264</v>
      </c>
      <c r="D197" s="853"/>
      <c r="E197" s="679"/>
      <c r="F197" s="680"/>
      <c r="G197" s="723"/>
      <c r="H197" s="753"/>
      <c r="I197" s="964"/>
      <c r="J197" s="753"/>
      <c r="K197" s="964"/>
    </row>
    <row r="198" spans="1:11" customFormat="1" ht="25.5">
      <c r="A198" s="841"/>
      <c r="B198" s="853"/>
      <c r="C198" s="710" t="s">
        <v>1265</v>
      </c>
      <c r="D198" s="853"/>
      <c r="E198" s="679"/>
      <c r="F198" s="680"/>
      <c r="G198" s="723"/>
      <c r="H198" s="753"/>
      <c r="I198" s="964"/>
      <c r="J198" s="753"/>
      <c r="K198" s="964"/>
    </row>
    <row r="199" spans="1:11" customFormat="1" ht="13.5" customHeight="1">
      <c r="A199" s="841"/>
      <c r="B199" s="853"/>
      <c r="C199" s="710" t="s">
        <v>1266</v>
      </c>
      <c r="D199" s="853"/>
      <c r="E199" s="679"/>
      <c r="F199" s="680"/>
      <c r="G199" s="723"/>
      <c r="H199" s="753"/>
      <c r="I199" s="964"/>
      <c r="J199" s="753"/>
      <c r="K199" s="964"/>
    </row>
    <row r="200" spans="1:11" customFormat="1">
      <c r="A200" s="841"/>
      <c r="B200" s="853"/>
      <c r="C200" s="710" t="s">
        <v>1267</v>
      </c>
      <c r="D200" s="853"/>
      <c r="E200" s="679"/>
      <c r="F200" s="680"/>
      <c r="G200" s="723"/>
      <c r="H200" s="753"/>
      <c r="I200" s="964"/>
      <c r="J200" s="753"/>
      <c r="K200" s="964"/>
    </row>
    <row r="201" spans="1:11" customFormat="1" ht="13.5" customHeight="1">
      <c r="A201" s="841"/>
      <c r="B201" s="853"/>
      <c r="C201" s="710" t="s">
        <v>1268</v>
      </c>
      <c r="D201" s="853"/>
      <c r="E201" s="679"/>
      <c r="F201" s="680"/>
      <c r="G201" s="723"/>
      <c r="H201" s="753"/>
      <c r="I201" s="964"/>
      <c r="J201" s="753"/>
      <c r="K201" s="964"/>
    </row>
    <row r="202" spans="1:11" customFormat="1" ht="25.5">
      <c r="A202" s="841"/>
      <c r="B202" s="853"/>
      <c r="C202" s="710" t="s">
        <v>2308</v>
      </c>
      <c r="D202" s="853"/>
      <c r="E202" s="679"/>
      <c r="F202" s="680"/>
      <c r="G202" s="723"/>
      <c r="H202" s="753"/>
      <c r="I202" s="964"/>
      <c r="J202" s="753"/>
      <c r="K202" s="964"/>
    </row>
    <row r="203" spans="1:11" customFormat="1" ht="25.5">
      <c r="A203" s="841"/>
      <c r="B203" s="853"/>
      <c r="C203" s="710" t="s">
        <v>1269</v>
      </c>
      <c r="D203" s="853"/>
      <c r="E203" s="679"/>
      <c r="F203" s="680"/>
      <c r="G203" s="723"/>
      <c r="H203" s="753"/>
      <c r="I203" s="964"/>
      <c r="J203" s="753"/>
      <c r="K203" s="964"/>
    </row>
    <row r="204" spans="1:11" customFormat="1" ht="13.5" customHeight="1">
      <c r="A204" s="841"/>
      <c r="B204" s="853"/>
      <c r="C204" s="710" t="s">
        <v>1270</v>
      </c>
      <c r="D204" s="853"/>
      <c r="E204" s="679"/>
      <c r="F204" s="680"/>
      <c r="G204" s="723"/>
      <c r="H204" s="753"/>
      <c r="I204" s="964"/>
      <c r="J204" s="753"/>
      <c r="K204" s="964"/>
    </row>
    <row r="205" spans="1:11" customFormat="1" ht="13.5" customHeight="1">
      <c r="A205" s="841"/>
      <c r="B205" s="853"/>
      <c r="C205" s="710" t="s">
        <v>1271</v>
      </c>
      <c r="D205" s="853"/>
      <c r="E205" s="679"/>
      <c r="F205" s="680"/>
      <c r="G205" s="723"/>
      <c r="H205" s="753"/>
      <c r="I205" s="964"/>
      <c r="J205" s="753"/>
      <c r="K205" s="964"/>
    </row>
    <row r="206" spans="1:11" customFormat="1">
      <c r="A206" s="841"/>
      <c r="B206" s="853"/>
      <c r="C206" s="710" t="s">
        <v>1272</v>
      </c>
      <c r="D206" s="853"/>
      <c r="E206" s="679"/>
      <c r="F206" s="680"/>
      <c r="G206" s="723"/>
      <c r="H206" s="753"/>
      <c r="I206" s="964"/>
      <c r="J206" s="753"/>
      <c r="K206" s="964"/>
    </row>
    <row r="207" spans="1:11" customFormat="1" ht="25.5">
      <c r="A207" s="841"/>
      <c r="B207" s="853"/>
      <c r="C207" s="710" t="s">
        <v>1273</v>
      </c>
      <c r="D207" s="853"/>
      <c r="E207" s="679"/>
      <c r="F207" s="680"/>
      <c r="G207" s="723"/>
      <c r="H207" s="753"/>
      <c r="I207" s="964"/>
      <c r="J207" s="753"/>
      <c r="K207" s="964"/>
    </row>
    <row r="208" spans="1:11" customFormat="1">
      <c r="A208" s="841"/>
      <c r="B208" s="853"/>
      <c r="C208" s="710" t="s">
        <v>1274</v>
      </c>
      <c r="D208" s="853"/>
      <c r="E208" s="679"/>
      <c r="F208" s="680"/>
      <c r="G208" s="723"/>
      <c r="H208" s="753"/>
      <c r="I208" s="964"/>
      <c r="J208" s="753"/>
      <c r="K208" s="964"/>
    </row>
    <row r="209" spans="1:11" customFormat="1" ht="13.5" customHeight="1">
      <c r="A209" s="841"/>
      <c r="B209" s="853"/>
      <c r="C209" s="710" t="s">
        <v>1275</v>
      </c>
      <c r="D209" s="853"/>
      <c r="E209" s="679"/>
      <c r="F209" s="680"/>
      <c r="G209" s="723"/>
      <c r="H209" s="753"/>
      <c r="I209" s="964"/>
      <c r="J209" s="753"/>
      <c r="K209" s="964"/>
    </row>
    <row r="210" spans="1:11" customFormat="1">
      <c r="A210" s="841"/>
      <c r="B210" s="853"/>
      <c r="C210" s="710" t="s">
        <v>1276</v>
      </c>
      <c r="D210" s="853"/>
      <c r="E210" s="679"/>
      <c r="F210" s="680"/>
      <c r="G210" s="723"/>
      <c r="H210" s="753"/>
      <c r="I210" s="964"/>
      <c r="J210" s="753"/>
      <c r="K210" s="964"/>
    </row>
    <row r="211" spans="1:11" customFormat="1" ht="13.5" customHeight="1">
      <c r="A211" s="841"/>
      <c r="B211" s="853"/>
      <c r="C211" s="710" t="s">
        <v>1277</v>
      </c>
      <c r="D211" s="853"/>
      <c r="E211" s="679"/>
      <c r="F211" s="680"/>
      <c r="G211" s="723"/>
      <c r="H211" s="753"/>
      <c r="I211" s="964"/>
      <c r="J211" s="753"/>
      <c r="K211" s="964"/>
    </row>
    <row r="212" spans="1:11" customFormat="1">
      <c r="A212" s="841"/>
      <c r="B212" s="853"/>
      <c r="C212" s="710" t="s">
        <v>1278</v>
      </c>
      <c r="D212" s="853"/>
      <c r="E212" s="679"/>
      <c r="F212" s="680"/>
      <c r="G212" s="723"/>
      <c r="H212" s="753"/>
      <c r="I212" s="964"/>
      <c r="J212" s="753"/>
      <c r="K212" s="964"/>
    </row>
    <row r="213" spans="1:11" customFormat="1" ht="13.5" customHeight="1">
      <c r="A213" s="841"/>
      <c r="B213" s="853"/>
      <c r="C213" s="710" t="s">
        <v>1279</v>
      </c>
      <c r="D213" s="853"/>
      <c r="E213" s="679"/>
      <c r="F213" s="680"/>
      <c r="G213" s="723"/>
      <c r="H213" s="753"/>
      <c r="I213" s="964"/>
      <c r="J213" s="753"/>
      <c r="K213" s="964"/>
    </row>
    <row r="214" spans="1:11" customFormat="1" ht="25.5">
      <c r="A214" s="841"/>
      <c r="B214" s="853"/>
      <c r="C214" s="710" t="s">
        <v>1280</v>
      </c>
      <c r="D214" s="853"/>
      <c r="E214" s="679"/>
      <c r="F214" s="680"/>
      <c r="G214" s="723"/>
      <c r="H214" s="753"/>
      <c r="I214" s="964"/>
      <c r="J214" s="753"/>
      <c r="K214" s="964"/>
    </row>
    <row r="215" spans="1:11" customFormat="1">
      <c r="A215" s="841"/>
      <c r="B215" s="853"/>
      <c r="C215" s="855" t="s">
        <v>3348</v>
      </c>
      <c r="D215" s="853"/>
      <c r="E215" s="679"/>
      <c r="F215" s="680"/>
      <c r="G215" s="723"/>
      <c r="H215" s="753"/>
      <c r="I215" s="964"/>
      <c r="J215" s="753"/>
      <c r="K215" s="964"/>
    </row>
    <row r="216" spans="1:11" customFormat="1" ht="13.5" customHeight="1">
      <c r="A216" s="841"/>
      <c r="B216" s="853"/>
      <c r="C216" s="854" t="s">
        <v>1281</v>
      </c>
      <c r="D216" s="853"/>
      <c r="E216" s="679"/>
      <c r="F216" s="680"/>
      <c r="G216" s="723"/>
      <c r="H216" s="753"/>
      <c r="I216" s="964"/>
      <c r="J216" s="753"/>
      <c r="K216" s="964"/>
    </row>
    <row r="217" spans="1:11" customFormat="1">
      <c r="A217" s="841"/>
      <c r="B217" s="853"/>
      <c r="C217" s="711" t="s">
        <v>1282</v>
      </c>
      <c r="D217" s="853"/>
      <c r="E217" s="679"/>
      <c r="F217" s="680"/>
      <c r="G217" s="723"/>
      <c r="H217" s="963"/>
      <c r="I217" s="964"/>
      <c r="J217" s="753"/>
      <c r="K217" s="964"/>
    </row>
    <row r="218" spans="1:11" customFormat="1" ht="25.5">
      <c r="A218" s="841"/>
      <c r="B218" s="853"/>
      <c r="C218" s="710" t="s">
        <v>1186</v>
      </c>
      <c r="D218" s="853"/>
      <c r="E218" s="679"/>
      <c r="F218" s="680"/>
      <c r="G218" s="723"/>
      <c r="H218" s="963"/>
      <c r="I218" s="964"/>
      <c r="J218" s="753"/>
      <c r="K218" s="964"/>
    </row>
    <row r="219" spans="1:11" customFormat="1">
      <c r="A219" s="841"/>
      <c r="B219" s="853"/>
      <c r="C219" s="710" t="s">
        <v>2309</v>
      </c>
      <c r="D219" s="853"/>
      <c r="E219" s="679"/>
      <c r="F219" s="680"/>
      <c r="G219" s="723"/>
      <c r="H219" s="963"/>
      <c r="I219" s="964"/>
      <c r="J219" s="753"/>
      <c r="K219" s="964"/>
    </row>
    <row r="220" spans="1:11" customFormat="1">
      <c r="A220" s="841"/>
      <c r="B220" s="853"/>
      <c r="C220" s="710" t="s">
        <v>1187</v>
      </c>
      <c r="D220" s="853"/>
      <c r="E220" s="679"/>
      <c r="F220" s="680"/>
      <c r="G220" s="723"/>
      <c r="H220" s="963"/>
      <c r="I220" s="964"/>
      <c r="J220" s="753"/>
      <c r="K220" s="964"/>
    </row>
    <row r="221" spans="1:11" customFormat="1" ht="25.5">
      <c r="A221" s="841"/>
      <c r="B221" s="853"/>
      <c r="C221" s="710" t="s">
        <v>1188</v>
      </c>
      <c r="D221" s="853"/>
      <c r="E221" s="679"/>
      <c r="F221" s="680"/>
      <c r="G221" s="723"/>
      <c r="H221" s="963"/>
      <c r="I221" s="964"/>
      <c r="J221" s="753"/>
    </row>
    <row r="222" spans="1:11" customFormat="1" ht="25.5">
      <c r="A222" s="841"/>
      <c r="B222" s="853"/>
      <c r="C222" s="710" t="s">
        <v>1189</v>
      </c>
      <c r="D222" s="853"/>
      <c r="E222" s="679"/>
      <c r="F222" s="680"/>
      <c r="G222" s="723"/>
      <c r="H222" s="963"/>
      <c r="I222" s="964"/>
      <c r="J222" s="712"/>
    </row>
    <row r="223" spans="1:11" customFormat="1" ht="25.5">
      <c r="A223" s="841"/>
      <c r="B223" s="853"/>
      <c r="C223" s="710" t="s">
        <v>2310</v>
      </c>
      <c r="D223" s="853"/>
      <c r="E223" s="679"/>
      <c r="F223" s="680"/>
      <c r="G223" s="723"/>
      <c r="J223" s="712"/>
    </row>
    <row r="224" spans="1:11" customFormat="1" ht="13.5">
      <c r="A224" s="841"/>
      <c r="B224" s="853"/>
      <c r="C224" s="855" t="s">
        <v>3182</v>
      </c>
      <c r="D224" s="853"/>
      <c r="E224" s="679"/>
      <c r="F224" s="680"/>
      <c r="G224" s="723"/>
      <c r="J224" s="712"/>
    </row>
    <row r="225" spans="1:10" customFormat="1" ht="25.5">
      <c r="A225" s="841"/>
      <c r="B225" s="853"/>
      <c r="C225" s="855" t="s">
        <v>3183</v>
      </c>
      <c r="D225" s="853"/>
      <c r="E225" s="679"/>
      <c r="F225" s="680"/>
      <c r="G225" s="723"/>
      <c r="J225" s="712"/>
    </row>
    <row r="226" spans="1:10" customFormat="1" ht="13.5">
      <c r="A226" s="841"/>
      <c r="B226" s="853"/>
      <c r="C226" s="855" t="s">
        <v>1190</v>
      </c>
      <c r="D226" s="853"/>
      <c r="E226" s="679"/>
      <c r="F226" s="680"/>
      <c r="G226" s="723"/>
      <c r="J226" s="712"/>
    </row>
    <row r="227" spans="1:10" customFormat="1" ht="13.5">
      <c r="A227" s="841"/>
      <c r="B227" s="853"/>
      <c r="C227" s="855" t="s">
        <v>3349</v>
      </c>
      <c r="D227" s="853"/>
      <c r="E227" s="679"/>
      <c r="F227" s="680"/>
      <c r="G227" s="723"/>
      <c r="J227" s="712"/>
    </row>
    <row r="228" spans="1:10" customFormat="1" ht="13.5">
      <c r="A228" s="841"/>
      <c r="B228" s="853"/>
      <c r="C228" s="854" t="s">
        <v>1283</v>
      </c>
      <c r="D228" s="853"/>
      <c r="E228" s="679"/>
      <c r="F228" s="680"/>
      <c r="G228" s="723"/>
      <c r="J228" s="712"/>
    </row>
    <row r="229" spans="1:10" customFormat="1" ht="13.5">
      <c r="A229" s="841"/>
      <c r="B229" s="853"/>
      <c r="C229" s="710" t="s">
        <v>1191</v>
      </c>
      <c r="D229" s="853"/>
      <c r="E229" s="679"/>
      <c r="F229" s="680"/>
      <c r="G229" s="723"/>
      <c r="J229" s="712"/>
    </row>
    <row r="230" spans="1:10" customFormat="1" ht="13.5">
      <c r="A230" s="841"/>
      <c r="B230" s="853"/>
      <c r="C230" s="710" t="s">
        <v>1192</v>
      </c>
      <c r="D230" s="853"/>
      <c r="E230" s="679"/>
      <c r="F230" s="680"/>
      <c r="G230" s="723"/>
      <c r="J230" s="712"/>
    </row>
    <row r="231" spans="1:10" customFormat="1" ht="13.5">
      <c r="A231" s="841"/>
      <c r="B231" s="853"/>
      <c r="C231" s="710" t="s">
        <v>1193</v>
      </c>
      <c r="D231" s="853"/>
      <c r="E231" s="679"/>
      <c r="F231" s="680"/>
      <c r="G231" s="723"/>
      <c r="J231" s="712"/>
    </row>
    <row r="232" spans="1:10" customFormat="1" ht="13.5">
      <c r="A232" s="841"/>
      <c r="B232" s="853"/>
      <c r="C232" s="710" t="s">
        <v>1194</v>
      </c>
      <c r="D232" s="853"/>
      <c r="E232" s="679"/>
      <c r="F232" s="680"/>
      <c r="G232" s="723"/>
      <c r="J232" s="712"/>
    </row>
    <row r="233" spans="1:10" customFormat="1" ht="13.5">
      <c r="A233" s="841"/>
      <c r="B233" s="853"/>
      <c r="C233" s="710" t="s">
        <v>1195</v>
      </c>
      <c r="D233" s="853"/>
      <c r="E233" s="679"/>
      <c r="F233" s="680"/>
      <c r="G233" s="723"/>
      <c r="J233" s="712"/>
    </row>
    <row r="234" spans="1:10" customFormat="1" ht="13.5">
      <c r="A234" s="841"/>
      <c r="B234" s="853"/>
      <c r="C234" s="710" t="s">
        <v>1196</v>
      </c>
      <c r="D234" s="853"/>
      <c r="E234" s="679"/>
      <c r="F234" s="680"/>
      <c r="G234" s="723"/>
      <c r="J234" s="712"/>
    </row>
    <row r="235" spans="1:10" customFormat="1" ht="13.5">
      <c r="A235" s="841"/>
      <c r="B235" s="853"/>
      <c r="C235" s="856" t="s">
        <v>1197</v>
      </c>
      <c r="D235" s="853"/>
      <c r="E235" s="679"/>
      <c r="F235" s="680"/>
      <c r="G235" s="723"/>
      <c r="J235" s="712"/>
    </row>
    <row r="236" spans="1:10" customFormat="1" ht="13.5">
      <c r="A236" s="841"/>
      <c r="B236" s="853"/>
      <c r="C236" s="710" t="s">
        <v>1198</v>
      </c>
      <c r="D236" s="853"/>
      <c r="E236" s="679"/>
      <c r="F236" s="680"/>
      <c r="G236" s="723"/>
      <c r="J236" s="712"/>
    </row>
    <row r="237" spans="1:10" customFormat="1" ht="13.5">
      <c r="A237" s="841"/>
      <c r="B237" s="853"/>
      <c r="C237" s="710" t="s">
        <v>2312</v>
      </c>
      <c r="D237" s="853"/>
      <c r="E237" s="679"/>
      <c r="F237" s="680"/>
      <c r="G237" s="723"/>
      <c r="J237" s="712"/>
    </row>
    <row r="238" spans="1:10" customFormat="1" ht="13.5">
      <c r="A238" s="841"/>
      <c r="B238" s="853"/>
      <c r="C238" s="710" t="s">
        <v>1199</v>
      </c>
      <c r="D238" s="853"/>
      <c r="E238" s="679"/>
      <c r="F238" s="680"/>
      <c r="G238" s="723"/>
      <c r="J238" s="712"/>
    </row>
    <row r="239" spans="1:10" customFormat="1" ht="13.5">
      <c r="A239" s="841"/>
      <c r="B239" s="853"/>
      <c r="C239" s="855" t="s">
        <v>3181</v>
      </c>
      <c r="D239" s="853"/>
      <c r="E239" s="679"/>
      <c r="F239" s="680"/>
      <c r="G239" s="723"/>
      <c r="J239" s="712"/>
    </row>
    <row r="240" spans="1:10" customFormat="1" ht="13.5">
      <c r="A240" s="841"/>
      <c r="B240" s="853"/>
      <c r="C240" s="855" t="s">
        <v>3180</v>
      </c>
      <c r="D240" s="853"/>
      <c r="E240" s="679"/>
      <c r="F240" s="680"/>
      <c r="G240" s="723"/>
      <c r="J240" s="712"/>
    </row>
    <row r="241" spans="1:10" customFormat="1" ht="13.5">
      <c r="A241" s="841"/>
      <c r="B241" s="853"/>
      <c r="C241" s="855" t="s">
        <v>3178</v>
      </c>
      <c r="D241" s="853"/>
      <c r="E241" s="679"/>
      <c r="F241" s="680"/>
      <c r="G241" s="723"/>
      <c r="J241" s="712"/>
    </row>
    <row r="242" spans="1:10" customFormat="1" ht="13.5">
      <c r="A242" s="841"/>
      <c r="B242" s="853"/>
      <c r="C242" s="855" t="s">
        <v>3179</v>
      </c>
      <c r="D242" s="853"/>
      <c r="E242" s="679"/>
      <c r="F242" s="680"/>
      <c r="G242" s="723"/>
      <c r="J242" s="712"/>
    </row>
    <row r="243" spans="1:10" customFormat="1" ht="13.5">
      <c r="A243" s="841"/>
      <c r="B243" s="676" t="s">
        <v>2661</v>
      </c>
      <c r="C243" s="724" t="s">
        <v>3184</v>
      </c>
      <c r="D243" s="678"/>
      <c r="E243" s="679"/>
      <c r="F243" s="680"/>
      <c r="G243" s="681"/>
      <c r="J243" s="712"/>
    </row>
    <row r="244" spans="1:10" customFormat="1" ht="13.5">
      <c r="A244" s="669" t="s">
        <v>2192</v>
      </c>
      <c r="B244" s="670" t="s">
        <v>1284</v>
      </c>
      <c r="C244" s="671" t="s">
        <v>1285</v>
      </c>
      <c r="D244" s="672">
        <v>10</v>
      </c>
      <c r="E244" s="705"/>
      <c r="F244" s="99">
        <v>0</v>
      </c>
      <c r="G244" s="674">
        <f>D244*F244</f>
        <v>0</v>
      </c>
      <c r="H244" s="721"/>
      <c r="J244" s="712"/>
    </row>
    <row r="245" spans="1:10" customFormat="1" ht="13.5">
      <c r="A245" s="841"/>
      <c r="B245" s="676"/>
      <c r="C245" s="677" t="s">
        <v>3548</v>
      </c>
      <c r="D245" s="676"/>
      <c r="E245" s="796" t="s">
        <v>3682</v>
      </c>
      <c r="F245" s="708"/>
      <c r="G245" s="709"/>
      <c r="H245" s="721"/>
      <c r="J245" s="712"/>
    </row>
    <row r="246" spans="1:10" customFormat="1" ht="13.5">
      <c r="A246" s="841"/>
      <c r="B246" s="676"/>
      <c r="C246" s="677" t="s">
        <v>663</v>
      </c>
      <c r="D246" s="676"/>
      <c r="E246" s="794"/>
      <c r="F246" s="708"/>
      <c r="G246" s="709"/>
      <c r="J246" s="712"/>
    </row>
    <row r="247" spans="1:10" customFormat="1" ht="25.5">
      <c r="A247" s="841"/>
      <c r="B247" s="676"/>
      <c r="C247" s="677" t="s">
        <v>1286</v>
      </c>
      <c r="D247" s="676"/>
      <c r="E247" s="679"/>
      <c r="F247" s="708"/>
      <c r="G247" s="709"/>
      <c r="J247" s="712"/>
    </row>
    <row r="248" spans="1:10" customFormat="1" ht="13.5">
      <c r="A248" s="841"/>
      <c r="B248" s="676"/>
      <c r="C248" s="677" t="s">
        <v>1287</v>
      </c>
      <c r="D248" s="676"/>
      <c r="E248" s="679"/>
      <c r="F248" s="708"/>
      <c r="G248" s="709"/>
      <c r="J248" s="712"/>
    </row>
    <row r="249" spans="1:10" customFormat="1" ht="13.5">
      <c r="A249" s="841"/>
      <c r="B249" s="676"/>
      <c r="C249" s="677" t="s">
        <v>1288</v>
      </c>
      <c r="D249" s="676"/>
      <c r="E249" s="679"/>
      <c r="F249" s="708"/>
      <c r="G249" s="709"/>
      <c r="J249" s="712"/>
    </row>
    <row r="250" spans="1:10" customFormat="1" ht="13.5">
      <c r="A250" s="841"/>
      <c r="B250" s="676"/>
      <c r="C250" s="677" t="s">
        <v>1289</v>
      </c>
      <c r="D250" s="676"/>
      <c r="E250" s="679"/>
      <c r="F250" s="708"/>
      <c r="G250" s="709"/>
      <c r="J250" s="712"/>
    </row>
    <row r="251" spans="1:10" customFormat="1" ht="13.5">
      <c r="A251" s="841"/>
      <c r="B251" s="676"/>
      <c r="C251" s="677" t="s">
        <v>1290</v>
      </c>
      <c r="D251" s="676"/>
      <c r="E251" s="679"/>
      <c r="F251" s="708"/>
      <c r="G251" s="709"/>
      <c r="J251" s="712"/>
    </row>
    <row r="252" spans="1:10" customFormat="1" ht="13.5">
      <c r="A252" s="841"/>
      <c r="B252" s="676"/>
      <c r="C252" s="758" t="s">
        <v>3480</v>
      </c>
      <c r="D252" s="676"/>
      <c r="E252" s="679"/>
      <c r="F252" s="708"/>
      <c r="G252" s="709"/>
      <c r="J252" s="712"/>
    </row>
    <row r="253" spans="1:10" customFormat="1" ht="13.5">
      <c r="A253" s="841"/>
      <c r="B253" s="676"/>
      <c r="C253" s="677" t="s">
        <v>1291</v>
      </c>
      <c r="D253" s="676"/>
      <c r="E253" s="679"/>
      <c r="F253" s="708"/>
      <c r="G253" s="709"/>
      <c r="J253" s="712"/>
    </row>
    <row r="254" spans="1:10" customFormat="1" ht="13.5">
      <c r="A254" s="841"/>
      <c r="B254" s="676"/>
      <c r="C254" s="677" t="s">
        <v>1292</v>
      </c>
      <c r="D254" s="676"/>
      <c r="E254" s="679"/>
      <c r="F254" s="708"/>
      <c r="G254" s="709"/>
      <c r="J254" s="712"/>
    </row>
    <row r="255" spans="1:10" customFormat="1" ht="13.5">
      <c r="A255" s="841"/>
      <c r="B255" s="676"/>
      <c r="C255" s="677" t="s">
        <v>2314</v>
      </c>
      <c r="D255" s="676"/>
      <c r="E255" s="679"/>
      <c r="F255" s="708"/>
      <c r="G255" s="709"/>
      <c r="J255" s="712"/>
    </row>
    <row r="256" spans="1:10" customFormat="1" ht="13.5">
      <c r="A256" s="841"/>
      <c r="B256" s="676"/>
      <c r="C256" s="677" t="s">
        <v>1293</v>
      </c>
      <c r="D256" s="676"/>
      <c r="E256" s="679"/>
      <c r="F256" s="708"/>
      <c r="G256" s="709"/>
      <c r="J256" s="712"/>
    </row>
    <row r="257" spans="1:10" customFormat="1" ht="25.5">
      <c r="A257" s="841"/>
      <c r="B257" s="676"/>
      <c r="C257" s="677" t="s">
        <v>1294</v>
      </c>
      <c r="D257" s="676"/>
      <c r="E257" s="679"/>
      <c r="F257" s="708"/>
      <c r="G257" s="709"/>
      <c r="J257" s="712"/>
    </row>
    <row r="258" spans="1:10" customFormat="1" ht="13.5">
      <c r="A258" s="841"/>
      <c r="B258" s="676"/>
      <c r="C258" s="677" t="s">
        <v>1295</v>
      </c>
      <c r="D258" s="676"/>
      <c r="E258" s="679"/>
      <c r="F258" s="708"/>
      <c r="G258" s="709"/>
      <c r="J258" s="712"/>
    </row>
    <row r="259" spans="1:10" customFormat="1" ht="13.5">
      <c r="A259" s="841"/>
      <c r="B259" s="676"/>
      <c r="C259" s="677" t="s">
        <v>1296</v>
      </c>
      <c r="D259" s="676"/>
      <c r="E259" s="679"/>
      <c r="F259" s="708"/>
      <c r="G259" s="709"/>
      <c r="J259" s="712"/>
    </row>
    <row r="260" spans="1:10" customFormat="1" ht="13.5">
      <c r="A260" s="841"/>
      <c r="B260" s="676"/>
      <c r="C260" s="677" t="s">
        <v>1297</v>
      </c>
      <c r="D260" s="676"/>
      <c r="E260" s="679"/>
      <c r="F260" s="708"/>
      <c r="G260" s="709"/>
      <c r="J260" s="712"/>
    </row>
    <row r="261" spans="1:10" customFormat="1" ht="25.5">
      <c r="A261" s="841"/>
      <c r="B261" s="676"/>
      <c r="C261" s="677" t="s">
        <v>1298</v>
      </c>
      <c r="D261" s="676"/>
      <c r="E261" s="679"/>
      <c r="F261" s="708"/>
      <c r="G261" s="709"/>
      <c r="J261" s="712"/>
    </row>
    <row r="262" spans="1:10" customFormat="1" ht="13.5">
      <c r="A262" s="841"/>
      <c r="B262" s="676"/>
      <c r="C262" s="677" t="s">
        <v>1299</v>
      </c>
      <c r="D262" s="676"/>
      <c r="E262" s="679"/>
      <c r="F262" s="708"/>
      <c r="G262" s="709"/>
      <c r="J262" s="712"/>
    </row>
    <row r="263" spans="1:10" customFormat="1" ht="13.5">
      <c r="A263" s="841"/>
      <c r="B263" s="676"/>
      <c r="C263" s="848" t="s">
        <v>3574</v>
      </c>
      <c r="D263" s="676"/>
      <c r="E263" s="679"/>
      <c r="F263" s="708"/>
      <c r="G263" s="709"/>
      <c r="J263" s="712"/>
    </row>
    <row r="264" spans="1:10" customFormat="1" ht="51">
      <c r="A264" s="841"/>
      <c r="B264" s="676"/>
      <c r="C264" s="677" t="s">
        <v>1300</v>
      </c>
      <c r="D264" s="676"/>
      <c r="E264" s="679"/>
      <c r="F264" s="708"/>
      <c r="G264" s="709"/>
      <c r="J264" s="712"/>
    </row>
    <row r="265" spans="1:10" customFormat="1" ht="13.5">
      <c r="A265" s="841"/>
      <c r="B265" s="676"/>
      <c r="C265" s="677" t="s">
        <v>1301</v>
      </c>
      <c r="D265" s="676"/>
      <c r="E265" s="679"/>
      <c r="F265" s="708"/>
      <c r="G265" s="709"/>
      <c r="J265" s="712"/>
    </row>
    <row r="266" spans="1:10" customFormat="1" ht="25.5">
      <c r="A266" s="841"/>
      <c r="B266" s="676"/>
      <c r="C266" s="677" t="s">
        <v>1302</v>
      </c>
      <c r="D266" s="676"/>
      <c r="E266" s="679"/>
      <c r="F266" s="708"/>
      <c r="G266" s="709"/>
      <c r="J266" s="712"/>
    </row>
    <row r="267" spans="1:10" customFormat="1" ht="13.5">
      <c r="A267" s="841"/>
      <c r="B267" s="676"/>
      <c r="C267" s="677" t="s">
        <v>2315</v>
      </c>
      <c r="D267" s="676"/>
      <c r="E267" s="679"/>
      <c r="F267" s="708"/>
      <c r="G267" s="709"/>
      <c r="J267" s="712"/>
    </row>
    <row r="268" spans="1:10" customFormat="1" ht="13.5">
      <c r="A268" s="841"/>
      <c r="B268" s="676"/>
      <c r="C268" s="677" t="s">
        <v>1303</v>
      </c>
      <c r="D268" s="676"/>
      <c r="E268" s="679"/>
      <c r="F268" s="708"/>
      <c r="G268" s="709"/>
      <c r="J268" s="712"/>
    </row>
    <row r="269" spans="1:10" customFormat="1" ht="13.5">
      <c r="A269" s="841"/>
      <c r="B269" s="676"/>
      <c r="C269" s="758" t="s">
        <v>3122</v>
      </c>
      <c r="D269" s="676"/>
      <c r="E269" s="679"/>
      <c r="F269" s="708"/>
      <c r="G269" s="709"/>
      <c r="J269" s="712"/>
    </row>
    <row r="270" spans="1:10" customFormat="1" ht="51">
      <c r="A270" s="841"/>
      <c r="B270" s="676"/>
      <c r="C270" s="677" t="s">
        <v>1304</v>
      </c>
      <c r="D270" s="676"/>
      <c r="E270" s="679"/>
      <c r="F270" s="708"/>
      <c r="G270" s="709"/>
      <c r="J270" s="712"/>
    </row>
    <row r="271" spans="1:10" customFormat="1" ht="13.5">
      <c r="A271" s="841"/>
      <c r="B271" s="676"/>
      <c r="C271" s="677" t="s">
        <v>1305</v>
      </c>
      <c r="D271" s="676"/>
      <c r="E271" s="679"/>
      <c r="F271" s="708"/>
      <c r="G271" s="709"/>
      <c r="J271" s="712"/>
    </row>
    <row r="272" spans="1:10" customFormat="1" ht="13.5">
      <c r="A272" s="841"/>
      <c r="B272" s="676"/>
      <c r="C272" s="677" t="s">
        <v>1306</v>
      </c>
      <c r="D272" s="676"/>
      <c r="E272" s="679"/>
      <c r="F272" s="708"/>
      <c r="G272" s="709"/>
      <c r="J272" s="712"/>
    </row>
    <row r="273" spans="1:10" customFormat="1" ht="38.25">
      <c r="A273" s="841"/>
      <c r="B273" s="676"/>
      <c r="C273" s="677" t="s">
        <v>1307</v>
      </c>
      <c r="D273" s="676"/>
      <c r="E273" s="679"/>
      <c r="F273" s="708"/>
      <c r="G273" s="709"/>
      <c r="J273" s="712"/>
    </row>
    <row r="274" spans="1:10" customFormat="1" ht="25.5">
      <c r="A274" s="841"/>
      <c r="B274" s="676"/>
      <c r="C274" s="677" t="s">
        <v>1308</v>
      </c>
      <c r="D274" s="676"/>
      <c r="E274" s="679"/>
      <c r="F274" s="708"/>
      <c r="G274" s="709"/>
      <c r="J274" s="712"/>
    </row>
    <row r="275" spans="1:10" customFormat="1" ht="13.5">
      <c r="A275" s="841"/>
      <c r="B275" s="676"/>
      <c r="C275" s="677" t="s">
        <v>1309</v>
      </c>
      <c r="D275" s="676"/>
      <c r="E275" s="679"/>
      <c r="F275" s="708"/>
      <c r="G275" s="709"/>
      <c r="J275" s="712"/>
    </row>
    <row r="276" spans="1:10" customFormat="1" ht="25.5">
      <c r="A276" s="841"/>
      <c r="B276" s="676"/>
      <c r="C276" s="677" t="s">
        <v>1310</v>
      </c>
      <c r="D276" s="676"/>
      <c r="E276" s="679"/>
      <c r="F276" s="708"/>
      <c r="G276" s="709"/>
      <c r="J276" s="712"/>
    </row>
    <row r="277" spans="1:10" customFormat="1" ht="13.5">
      <c r="A277" s="841"/>
      <c r="B277" s="676"/>
      <c r="C277" s="677" t="s">
        <v>1311</v>
      </c>
      <c r="D277" s="676"/>
      <c r="E277" s="679"/>
      <c r="F277" s="708"/>
      <c r="G277" s="709"/>
      <c r="J277" s="712"/>
    </row>
    <row r="278" spans="1:10" customFormat="1" ht="13.5">
      <c r="A278" s="841"/>
      <c r="B278" s="676"/>
      <c r="C278" s="846" t="s">
        <v>1312</v>
      </c>
      <c r="D278" s="676"/>
      <c r="E278" s="679"/>
      <c r="F278" s="708"/>
      <c r="G278" s="709"/>
      <c r="J278" s="712"/>
    </row>
    <row r="279" spans="1:10" customFormat="1" ht="25.5">
      <c r="A279" s="841"/>
      <c r="B279" s="676"/>
      <c r="C279" s="677" t="s">
        <v>1313</v>
      </c>
      <c r="D279" s="676"/>
      <c r="E279" s="679"/>
      <c r="F279" s="708"/>
      <c r="G279" s="709"/>
      <c r="J279" s="712"/>
    </row>
    <row r="280" spans="1:10" customFormat="1" ht="13.5">
      <c r="A280" s="841"/>
      <c r="B280" s="676"/>
      <c r="C280" s="758" t="s">
        <v>3123</v>
      </c>
      <c r="D280" s="676"/>
      <c r="E280" s="679"/>
      <c r="F280" s="708"/>
      <c r="G280" s="709"/>
      <c r="J280" s="712"/>
    </row>
    <row r="281" spans="1:10" customFormat="1" ht="13.5">
      <c r="A281" s="841"/>
      <c r="B281" s="676"/>
      <c r="C281" s="677" t="s">
        <v>1314</v>
      </c>
      <c r="D281" s="676"/>
      <c r="E281" s="679"/>
      <c r="F281" s="708"/>
      <c r="G281" s="709"/>
      <c r="J281" s="712"/>
    </row>
    <row r="282" spans="1:10" customFormat="1" ht="25.5">
      <c r="A282" s="841"/>
      <c r="B282" s="676"/>
      <c r="C282" s="677" t="s">
        <v>1315</v>
      </c>
      <c r="D282" s="676"/>
      <c r="E282" s="679"/>
      <c r="F282" s="708"/>
      <c r="G282" s="709"/>
      <c r="J282" s="712"/>
    </row>
    <row r="283" spans="1:10" customFormat="1" ht="13.5">
      <c r="A283" s="841"/>
      <c r="B283" s="676"/>
      <c r="C283" s="677" t="s">
        <v>1316</v>
      </c>
      <c r="D283" s="676"/>
      <c r="E283" s="679"/>
      <c r="F283" s="708"/>
      <c r="G283" s="709"/>
      <c r="J283" s="712"/>
    </row>
    <row r="284" spans="1:10" customFormat="1" ht="25.5">
      <c r="A284" s="841"/>
      <c r="B284" s="676"/>
      <c r="C284" s="677" t="s">
        <v>1853</v>
      </c>
      <c r="D284" s="676"/>
      <c r="E284" s="679"/>
      <c r="F284" s="708"/>
      <c r="G284" s="709"/>
      <c r="J284" s="712"/>
    </row>
    <row r="285" spans="1:10" customFormat="1" ht="25.5">
      <c r="A285" s="841"/>
      <c r="B285" s="676"/>
      <c r="C285" s="677" t="s">
        <v>1317</v>
      </c>
      <c r="D285" s="676"/>
      <c r="E285" s="679"/>
      <c r="F285" s="708"/>
      <c r="G285" s="709"/>
      <c r="J285" s="712"/>
    </row>
    <row r="286" spans="1:10" customFormat="1" ht="25.5">
      <c r="A286" s="841"/>
      <c r="B286" s="676"/>
      <c r="C286" s="677" t="s">
        <v>2316</v>
      </c>
      <c r="D286" s="676"/>
      <c r="E286" s="679"/>
      <c r="F286" s="708"/>
      <c r="G286" s="709"/>
      <c r="J286" s="712"/>
    </row>
    <row r="287" spans="1:10" customFormat="1" ht="25.5">
      <c r="A287" s="841"/>
      <c r="B287" s="676"/>
      <c r="C287" s="677" t="s">
        <v>1318</v>
      </c>
      <c r="D287" s="676"/>
      <c r="E287" s="679"/>
      <c r="F287" s="708"/>
      <c r="G287" s="709"/>
      <c r="J287" s="712"/>
    </row>
    <row r="288" spans="1:10" customFormat="1" ht="13.5">
      <c r="A288" s="841"/>
      <c r="B288" s="676"/>
      <c r="C288" s="677" t="s">
        <v>1319</v>
      </c>
      <c r="D288" s="676"/>
      <c r="E288" s="679"/>
      <c r="F288" s="708"/>
      <c r="G288" s="709"/>
      <c r="J288" s="712"/>
    </row>
    <row r="289" spans="1:10" customFormat="1" ht="25.5">
      <c r="A289" s="841"/>
      <c r="B289" s="676"/>
      <c r="C289" s="677" t="s">
        <v>1320</v>
      </c>
      <c r="D289" s="676"/>
      <c r="E289" s="679"/>
      <c r="F289" s="708"/>
      <c r="G289" s="709"/>
      <c r="J289" s="712"/>
    </row>
    <row r="290" spans="1:10" customFormat="1" ht="13.5">
      <c r="A290" s="841"/>
      <c r="B290" s="676"/>
      <c r="C290" s="677" t="s">
        <v>1321</v>
      </c>
      <c r="D290" s="676"/>
      <c r="E290" s="679"/>
      <c r="F290" s="708"/>
      <c r="G290" s="709"/>
      <c r="J290" s="712"/>
    </row>
    <row r="291" spans="1:10" customFormat="1" ht="13.5">
      <c r="A291" s="841"/>
      <c r="B291" s="676"/>
      <c r="C291" s="677" t="s">
        <v>1322</v>
      </c>
      <c r="D291" s="676"/>
      <c r="E291" s="679"/>
      <c r="F291" s="708"/>
      <c r="G291" s="709"/>
      <c r="J291" s="712"/>
    </row>
    <row r="292" spans="1:10" customFormat="1" ht="25.5">
      <c r="A292" s="841"/>
      <c r="B292" s="676"/>
      <c r="C292" s="677" t="s">
        <v>1323</v>
      </c>
      <c r="D292" s="676"/>
      <c r="E292" s="679"/>
      <c r="F292" s="708"/>
      <c r="G292" s="709"/>
      <c r="J292" s="712"/>
    </row>
    <row r="293" spans="1:10" customFormat="1" ht="25.5">
      <c r="A293" s="841"/>
      <c r="B293" s="676"/>
      <c r="C293" s="677" t="s">
        <v>1324</v>
      </c>
      <c r="D293" s="676"/>
      <c r="E293" s="679"/>
      <c r="F293" s="708"/>
      <c r="G293" s="709"/>
      <c r="J293" s="712"/>
    </row>
    <row r="294" spans="1:10" customFormat="1" ht="13.5">
      <c r="A294" s="841"/>
      <c r="B294" s="676"/>
      <c r="C294" s="677" t="s">
        <v>1325</v>
      </c>
      <c r="D294" s="676"/>
      <c r="E294" s="679"/>
      <c r="F294" s="708"/>
      <c r="G294" s="709"/>
      <c r="J294" s="712"/>
    </row>
    <row r="295" spans="1:10" customFormat="1" ht="13.5">
      <c r="A295" s="841"/>
      <c r="B295" s="676"/>
      <c r="C295" s="677" t="s">
        <v>1326</v>
      </c>
      <c r="D295" s="676"/>
      <c r="E295" s="679"/>
      <c r="F295" s="708"/>
      <c r="G295" s="709"/>
      <c r="J295" s="712"/>
    </row>
    <row r="296" spans="1:10" customFormat="1" ht="13.5">
      <c r="A296" s="841"/>
      <c r="B296" s="676"/>
      <c r="C296" s="677" t="s">
        <v>1327</v>
      </c>
      <c r="D296" s="676"/>
      <c r="E296" s="679"/>
      <c r="F296" s="708"/>
      <c r="G296" s="709"/>
      <c r="J296" s="712"/>
    </row>
    <row r="297" spans="1:10" customFormat="1" ht="13.5">
      <c r="A297" s="841"/>
      <c r="B297" s="676"/>
      <c r="C297" s="677" t="s">
        <v>1854</v>
      </c>
      <c r="D297" s="676"/>
      <c r="E297" s="679"/>
      <c r="F297" s="708"/>
      <c r="G297" s="709"/>
      <c r="J297" s="712"/>
    </row>
    <row r="298" spans="1:10" customFormat="1" ht="13.5">
      <c r="A298" s="841"/>
      <c r="B298" s="676"/>
      <c r="C298" s="677" t="s">
        <v>1328</v>
      </c>
      <c r="D298" s="676"/>
      <c r="E298" s="679"/>
      <c r="F298" s="708"/>
      <c r="G298" s="709"/>
      <c r="J298" s="712"/>
    </row>
    <row r="299" spans="1:10" customFormat="1" ht="13.5">
      <c r="A299" s="841"/>
      <c r="B299" s="676"/>
      <c r="C299" s="677" t="s">
        <v>1329</v>
      </c>
      <c r="D299" s="676"/>
      <c r="E299" s="679"/>
      <c r="F299" s="708"/>
      <c r="G299" s="709"/>
      <c r="J299" s="712"/>
    </row>
    <row r="300" spans="1:10" customFormat="1" ht="13.5">
      <c r="A300" s="841"/>
      <c r="B300" s="676"/>
      <c r="C300" s="677" t="s">
        <v>1330</v>
      </c>
      <c r="D300" s="676"/>
      <c r="E300" s="679"/>
      <c r="F300" s="708"/>
      <c r="G300" s="709"/>
      <c r="J300" s="712"/>
    </row>
    <row r="301" spans="1:10" customFormat="1" ht="13.5">
      <c r="A301" s="841"/>
      <c r="B301" s="676"/>
      <c r="C301" s="677" t="s">
        <v>1331</v>
      </c>
      <c r="D301" s="676"/>
      <c r="E301" s="679"/>
      <c r="F301" s="708"/>
      <c r="G301" s="709"/>
      <c r="J301" s="712"/>
    </row>
    <row r="302" spans="1:10" customFormat="1" ht="13.5">
      <c r="A302" s="841"/>
      <c r="B302" s="676"/>
      <c r="C302" s="744" t="s">
        <v>1033</v>
      </c>
      <c r="D302" s="676"/>
      <c r="E302" s="679"/>
      <c r="F302" s="708"/>
      <c r="G302" s="709"/>
      <c r="J302" s="712"/>
    </row>
    <row r="303" spans="1:10" customFormat="1" ht="13.5">
      <c r="A303" s="841"/>
      <c r="B303" s="676"/>
      <c r="C303" s="758" t="s">
        <v>3120</v>
      </c>
      <c r="D303" s="676"/>
      <c r="E303" s="679"/>
      <c r="F303" s="708"/>
      <c r="G303" s="709"/>
      <c r="J303" s="712"/>
    </row>
    <row r="304" spans="1:10" customFormat="1" ht="13.5">
      <c r="A304" s="841"/>
      <c r="B304" s="676"/>
      <c r="C304" s="758" t="s">
        <v>3121</v>
      </c>
      <c r="D304" s="676"/>
      <c r="E304" s="679"/>
      <c r="F304" s="708"/>
      <c r="G304" s="709"/>
      <c r="J304" s="712"/>
    </row>
    <row r="305" spans="1:10" customFormat="1" ht="13.5">
      <c r="A305" s="841"/>
      <c r="B305" s="676" t="s">
        <v>2661</v>
      </c>
      <c r="C305" s="724" t="s">
        <v>2653</v>
      </c>
      <c r="D305" s="678"/>
      <c r="E305" s="679"/>
      <c r="F305" s="680"/>
      <c r="G305" s="681"/>
      <c r="J305" s="712"/>
    </row>
    <row r="306" spans="1:10" customFormat="1" ht="13.5">
      <c r="A306" s="669" t="s">
        <v>2201</v>
      </c>
      <c r="B306" s="670" t="s">
        <v>1350</v>
      </c>
      <c r="C306" s="671" t="s">
        <v>1351</v>
      </c>
      <c r="D306" s="672">
        <v>3</v>
      </c>
      <c r="E306" s="705"/>
      <c r="F306" s="99">
        <v>0</v>
      </c>
      <c r="G306" s="674">
        <f>D306*F306</f>
        <v>0</v>
      </c>
      <c r="H306" s="40"/>
    </row>
    <row r="307" spans="1:10" customFormat="1" ht="13.5">
      <c r="A307" s="841"/>
      <c r="B307" s="676"/>
      <c r="C307" s="710" t="s">
        <v>2869</v>
      </c>
      <c r="D307" s="745"/>
      <c r="E307" s="679"/>
      <c r="F307" s="680"/>
      <c r="G307" s="681"/>
    </row>
    <row r="308" spans="1:10" customFormat="1" ht="13.5">
      <c r="A308" s="841"/>
      <c r="B308" s="676"/>
      <c r="C308" s="710" t="s">
        <v>663</v>
      </c>
      <c r="D308" s="678"/>
      <c r="E308" s="679"/>
      <c r="F308" s="680"/>
      <c r="G308" s="681"/>
    </row>
    <row r="309" spans="1:10" customFormat="1" ht="51">
      <c r="A309" s="841"/>
      <c r="B309" s="676"/>
      <c r="C309" s="710" t="s">
        <v>1352</v>
      </c>
      <c r="D309" s="678"/>
      <c r="E309" s="679"/>
      <c r="F309" s="680"/>
      <c r="G309" s="681"/>
    </row>
    <row r="310" spans="1:10" customFormat="1" ht="13.5">
      <c r="A310" s="841"/>
      <c r="B310" s="676"/>
      <c r="C310" s="710" t="s">
        <v>1353</v>
      </c>
      <c r="D310" s="678"/>
      <c r="E310" s="857"/>
      <c r="F310" s="680"/>
      <c r="G310" s="681"/>
    </row>
    <row r="311" spans="1:10" customFormat="1" ht="13.5">
      <c r="A311" s="841"/>
      <c r="B311" s="676"/>
      <c r="C311" s="710" t="s">
        <v>1354</v>
      </c>
      <c r="D311" s="678"/>
      <c r="E311" s="857"/>
      <c r="F311" s="680"/>
      <c r="G311" s="681"/>
    </row>
    <row r="312" spans="1:10" customFormat="1" ht="13.5">
      <c r="A312" s="841"/>
      <c r="B312" s="676"/>
      <c r="C312" s="710" t="s">
        <v>1355</v>
      </c>
      <c r="D312" s="678"/>
      <c r="E312" s="857"/>
      <c r="F312" s="680"/>
      <c r="G312" s="681"/>
    </row>
    <row r="313" spans="1:10" customFormat="1" ht="13.5">
      <c r="A313" s="841"/>
      <c r="B313" s="676"/>
      <c r="C313" s="710" t="s">
        <v>1356</v>
      </c>
      <c r="D313" s="678"/>
      <c r="E313" s="857"/>
      <c r="F313" s="680"/>
      <c r="G313" s="681"/>
    </row>
    <row r="314" spans="1:10" customFormat="1" ht="13.5">
      <c r="A314" s="841"/>
      <c r="B314" s="676"/>
      <c r="C314" s="710" t="s">
        <v>1357</v>
      </c>
      <c r="D314" s="678"/>
      <c r="E314" s="857"/>
      <c r="F314" s="680"/>
      <c r="G314" s="681"/>
    </row>
    <row r="315" spans="1:10" customFormat="1" ht="13.5">
      <c r="A315" s="841"/>
      <c r="B315" s="676"/>
      <c r="C315" s="710" t="s">
        <v>1358</v>
      </c>
      <c r="D315" s="678"/>
      <c r="E315" s="857"/>
      <c r="F315" s="680"/>
      <c r="G315" s="681"/>
    </row>
    <row r="316" spans="1:10" customFormat="1" ht="25.5">
      <c r="A316" s="841"/>
      <c r="B316" s="676"/>
      <c r="C316" s="710" t="s">
        <v>1359</v>
      </c>
      <c r="D316" s="678"/>
      <c r="E316" s="857"/>
      <c r="F316" s="680"/>
      <c r="G316" s="681"/>
    </row>
    <row r="317" spans="1:10" customFormat="1" ht="13.5">
      <c r="A317" s="841"/>
      <c r="B317" s="676"/>
      <c r="C317" s="710" t="s">
        <v>1360</v>
      </c>
      <c r="D317" s="678"/>
      <c r="E317" s="857"/>
      <c r="F317" s="680"/>
      <c r="G317" s="681"/>
    </row>
    <row r="318" spans="1:10" customFormat="1" ht="13.5">
      <c r="A318" s="841"/>
      <c r="B318" s="676"/>
      <c r="C318" s="710" t="s">
        <v>1361</v>
      </c>
      <c r="D318" s="678"/>
      <c r="E318" s="857"/>
      <c r="F318" s="680"/>
      <c r="G318" s="681"/>
    </row>
    <row r="319" spans="1:10" customFormat="1" ht="13.5">
      <c r="A319" s="841"/>
      <c r="B319" s="676"/>
      <c r="C319" s="710" t="s">
        <v>1362</v>
      </c>
      <c r="D319" s="678"/>
      <c r="E319" s="857"/>
      <c r="F319" s="680"/>
      <c r="G319" s="681"/>
    </row>
    <row r="320" spans="1:10" customFormat="1" ht="13.5">
      <c r="A320" s="841"/>
      <c r="B320" s="676"/>
      <c r="C320" s="710" t="s">
        <v>1363</v>
      </c>
      <c r="D320" s="678"/>
      <c r="E320" s="857"/>
      <c r="F320" s="680"/>
      <c r="G320" s="681"/>
    </row>
    <row r="321" spans="1:7" customFormat="1" ht="13.5">
      <c r="A321" s="841"/>
      <c r="B321" s="676"/>
      <c r="C321" s="710" t="s">
        <v>1364</v>
      </c>
      <c r="D321" s="678"/>
      <c r="E321" s="857"/>
      <c r="F321" s="680"/>
      <c r="G321" s="681"/>
    </row>
    <row r="322" spans="1:7" customFormat="1" ht="13.5">
      <c r="A322" s="841"/>
      <c r="B322" s="676"/>
      <c r="C322" s="710" t="s">
        <v>1365</v>
      </c>
      <c r="D322" s="678"/>
      <c r="E322" s="857"/>
      <c r="F322" s="680"/>
      <c r="G322" s="681"/>
    </row>
    <row r="323" spans="1:7" customFormat="1" ht="13.5">
      <c r="A323" s="841"/>
      <c r="B323" s="676"/>
      <c r="C323" s="710" t="s">
        <v>1366</v>
      </c>
      <c r="D323" s="678"/>
      <c r="E323" s="857"/>
      <c r="F323" s="680"/>
      <c r="G323" s="681"/>
    </row>
    <row r="324" spans="1:7" customFormat="1" ht="13.5">
      <c r="A324" s="841"/>
      <c r="B324" s="676"/>
      <c r="C324" s="710" t="s">
        <v>1367</v>
      </c>
      <c r="D324" s="678"/>
      <c r="E324" s="857"/>
      <c r="F324" s="680"/>
      <c r="G324" s="681"/>
    </row>
    <row r="325" spans="1:7" customFormat="1" ht="13.5">
      <c r="A325" s="841"/>
      <c r="B325" s="676"/>
      <c r="C325" s="710" t="s">
        <v>1368</v>
      </c>
      <c r="D325" s="678"/>
      <c r="E325" s="857"/>
      <c r="F325" s="680"/>
      <c r="G325" s="681"/>
    </row>
    <row r="326" spans="1:7" customFormat="1" ht="13.5">
      <c r="A326" s="841"/>
      <c r="B326" s="676"/>
      <c r="C326" s="710" t="s">
        <v>1369</v>
      </c>
      <c r="D326" s="678"/>
      <c r="E326" s="857"/>
      <c r="F326" s="680"/>
      <c r="G326" s="681"/>
    </row>
    <row r="327" spans="1:7" customFormat="1" ht="13.5">
      <c r="A327" s="841"/>
      <c r="B327" s="676"/>
      <c r="C327" s="710" t="s">
        <v>1370</v>
      </c>
      <c r="D327" s="678"/>
      <c r="E327" s="857"/>
      <c r="F327" s="680"/>
      <c r="G327" s="681"/>
    </row>
    <row r="328" spans="1:7" customFormat="1" ht="13.5">
      <c r="A328" s="841"/>
      <c r="B328" s="676"/>
      <c r="C328" s="710" t="s">
        <v>1371</v>
      </c>
      <c r="D328" s="678"/>
      <c r="E328" s="857"/>
      <c r="F328" s="680"/>
      <c r="G328" s="681"/>
    </row>
    <row r="329" spans="1:7" customFormat="1" ht="13.5">
      <c r="A329" s="841"/>
      <c r="B329" s="676" t="s">
        <v>2661</v>
      </c>
      <c r="C329" s="682" t="s">
        <v>3352</v>
      </c>
      <c r="D329" s="678"/>
      <c r="E329" s="679"/>
      <c r="F329" s="680"/>
      <c r="G329" s="681"/>
    </row>
    <row r="330" spans="1:7" customFormat="1" ht="13.5">
      <c r="A330" s="669" t="s">
        <v>2202</v>
      </c>
      <c r="B330" s="670" t="s">
        <v>1372</v>
      </c>
      <c r="C330" s="671" t="s">
        <v>1943</v>
      </c>
      <c r="D330" s="672">
        <v>1</v>
      </c>
      <c r="E330" s="705"/>
      <c r="F330" s="99">
        <v>0</v>
      </c>
      <c r="G330" s="674">
        <f>D330*F330</f>
        <v>0</v>
      </c>
    </row>
    <row r="331" spans="1:7" customFormat="1" ht="13.5">
      <c r="A331" s="841"/>
      <c r="B331" s="676"/>
      <c r="C331" s="677" t="s">
        <v>709</v>
      </c>
      <c r="D331" s="676"/>
      <c r="E331" s="679"/>
      <c r="F331" s="708"/>
      <c r="G331" s="709"/>
    </row>
    <row r="332" spans="1:7" customFormat="1" ht="13.5">
      <c r="A332" s="841"/>
      <c r="B332" s="676"/>
      <c r="C332" s="677" t="s">
        <v>663</v>
      </c>
      <c r="D332" s="676"/>
      <c r="E332" s="679"/>
      <c r="F332" s="708"/>
      <c r="G332" s="709"/>
    </row>
    <row r="333" spans="1:7" customFormat="1" ht="63.75">
      <c r="A333" s="841"/>
      <c r="B333" s="676"/>
      <c r="C333" s="677" t="s">
        <v>2089</v>
      </c>
      <c r="D333" s="676"/>
      <c r="E333" s="679"/>
      <c r="F333" s="708"/>
      <c r="G333" s="709"/>
    </row>
    <row r="334" spans="1:7" customFormat="1" ht="25.5">
      <c r="A334" s="841"/>
      <c r="B334" s="676"/>
      <c r="C334" s="677" t="s">
        <v>2075</v>
      </c>
      <c r="D334" s="676"/>
      <c r="E334" s="679"/>
      <c r="F334" s="708"/>
      <c r="G334" s="709"/>
    </row>
    <row r="335" spans="1:7" customFormat="1" ht="13.5">
      <c r="A335" s="841"/>
      <c r="B335" s="676"/>
      <c r="C335" s="845" t="s">
        <v>2070</v>
      </c>
      <c r="D335" s="676"/>
      <c r="E335" s="679"/>
      <c r="F335" s="708"/>
      <c r="G335" s="709"/>
    </row>
    <row r="336" spans="1:7" customFormat="1" ht="99" customHeight="1">
      <c r="A336" s="841"/>
      <c r="B336" s="676"/>
      <c r="C336" s="677" t="s">
        <v>2076</v>
      </c>
      <c r="D336" s="676"/>
      <c r="E336" s="679"/>
      <c r="F336" s="708"/>
      <c r="G336" s="709"/>
    </row>
    <row r="337" spans="1:7" customFormat="1" ht="13.5">
      <c r="A337" s="841"/>
      <c r="B337" s="676"/>
      <c r="C337" s="858" t="s">
        <v>2059</v>
      </c>
      <c r="D337" s="676"/>
      <c r="E337" s="679"/>
      <c r="F337" s="708"/>
      <c r="G337" s="709"/>
    </row>
    <row r="338" spans="1:7" customFormat="1" ht="44.25" customHeight="1">
      <c r="A338" s="841"/>
      <c r="B338" s="676"/>
      <c r="C338" s="677" t="s">
        <v>2060</v>
      </c>
      <c r="D338" s="676"/>
      <c r="E338" s="679"/>
      <c r="F338" s="708"/>
      <c r="G338" s="709"/>
    </row>
    <row r="339" spans="1:7" customFormat="1" ht="38.25">
      <c r="A339" s="841"/>
      <c r="B339" s="676"/>
      <c r="C339" s="677" t="s">
        <v>2072</v>
      </c>
      <c r="D339" s="676"/>
      <c r="E339" s="679"/>
      <c r="F339" s="708"/>
      <c r="G339" s="709"/>
    </row>
    <row r="340" spans="1:7" customFormat="1" ht="13.5">
      <c r="A340" s="841"/>
      <c r="B340" s="676"/>
      <c r="C340" s="677" t="s">
        <v>2346</v>
      </c>
      <c r="D340" s="676"/>
      <c r="E340" s="679"/>
      <c r="F340" s="708"/>
      <c r="G340" s="709"/>
    </row>
    <row r="341" spans="1:7" customFormat="1" ht="25.5">
      <c r="A341" s="841"/>
      <c r="B341" s="676"/>
      <c r="C341" s="677" t="s">
        <v>2062</v>
      </c>
      <c r="D341" s="676"/>
      <c r="E341" s="679"/>
      <c r="F341" s="708"/>
      <c r="G341" s="709"/>
    </row>
    <row r="342" spans="1:7" customFormat="1" ht="13.5">
      <c r="A342" s="841"/>
      <c r="B342" s="676"/>
      <c r="C342" s="677" t="s">
        <v>2061</v>
      </c>
      <c r="D342" s="676"/>
      <c r="E342" s="679"/>
      <c r="F342" s="708"/>
      <c r="G342" s="709"/>
    </row>
    <row r="343" spans="1:7" customFormat="1" ht="13.5">
      <c r="A343" s="841"/>
      <c r="B343" s="678"/>
      <c r="C343" s="677" t="s">
        <v>2093</v>
      </c>
      <c r="D343" s="678"/>
      <c r="E343" s="859"/>
      <c r="F343" s="680"/>
      <c r="G343" s="681"/>
    </row>
    <row r="344" spans="1:7" customFormat="1" ht="13.5">
      <c r="A344" s="841"/>
      <c r="B344" s="676"/>
      <c r="C344" s="677" t="s">
        <v>2063</v>
      </c>
      <c r="D344" s="676"/>
      <c r="E344" s="679"/>
      <c r="F344" s="708"/>
      <c r="G344" s="709"/>
    </row>
    <row r="345" spans="1:7" customFormat="1" ht="13.5">
      <c r="A345" s="841"/>
      <c r="B345" s="676"/>
      <c r="C345" s="677" t="s">
        <v>2064</v>
      </c>
      <c r="D345" s="676"/>
      <c r="E345" s="679"/>
      <c r="F345" s="708"/>
      <c r="G345" s="709"/>
    </row>
    <row r="346" spans="1:7" customFormat="1" ht="13.5">
      <c r="A346" s="841"/>
      <c r="B346" s="676"/>
      <c r="C346" s="677" t="s">
        <v>2080</v>
      </c>
      <c r="D346" s="676"/>
      <c r="E346" s="679"/>
      <c r="F346" s="708"/>
      <c r="G346" s="709"/>
    </row>
    <row r="347" spans="1:7" customFormat="1" ht="13.5">
      <c r="A347" s="841"/>
      <c r="B347" s="676"/>
      <c r="C347" s="677" t="s">
        <v>2642</v>
      </c>
      <c r="D347" s="676"/>
      <c r="E347" s="679"/>
      <c r="F347" s="708"/>
      <c r="G347" s="709"/>
    </row>
    <row r="348" spans="1:7" customFormat="1" ht="13.5">
      <c r="A348" s="841"/>
      <c r="B348" s="676"/>
      <c r="C348" s="677" t="s">
        <v>2643</v>
      </c>
      <c r="D348" s="676"/>
      <c r="E348" s="679"/>
      <c r="F348" s="708"/>
      <c r="G348" s="709"/>
    </row>
    <row r="349" spans="1:7" customFormat="1" ht="13.5">
      <c r="A349" s="841"/>
      <c r="B349" s="676"/>
      <c r="C349" s="677" t="s">
        <v>2065</v>
      </c>
      <c r="D349" s="676"/>
      <c r="E349" s="679"/>
      <c r="F349" s="708"/>
      <c r="G349" s="709"/>
    </row>
    <row r="350" spans="1:7" customFormat="1" ht="13.5">
      <c r="A350" s="841"/>
      <c r="B350" s="676"/>
      <c r="C350" s="677" t="s">
        <v>2066</v>
      </c>
      <c r="D350" s="676"/>
      <c r="E350" s="679"/>
      <c r="F350" s="708"/>
      <c r="G350" s="709"/>
    </row>
    <row r="351" spans="1:7" customFormat="1" ht="13.5">
      <c r="A351" s="841"/>
      <c r="B351" s="676"/>
      <c r="C351" s="677" t="s">
        <v>2082</v>
      </c>
      <c r="D351" s="676"/>
      <c r="E351" s="679"/>
      <c r="F351" s="708"/>
      <c r="G351" s="709"/>
    </row>
    <row r="352" spans="1:7" customFormat="1" ht="13.5">
      <c r="A352" s="841"/>
      <c r="B352" s="676"/>
      <c r="C352" s="677" t="s">
        <v>2067</v>
      </c>
      <c r="D352" s="676"/>
      <c r="E352" s="679"/>
      <c r="F352" s="708"/>
      <c r="G352" s="709"/>
    </row>
    <row r="353" spans="1:7" customFormat="1" ht="13.5">
      <c r="A353" s="841"/>
      <c r="B353" s="676"/>
      <c r="C353" s="677" t="s">
        <v>2068</v>
      </c>
      <c r="D353" s="676"/>
      <c r="E353" s="679"/>
      <c r="F353" s="708"/>
      <c r="G353" s="709"/>
    </row>
    <row r="354" spans="1:7" customFormat="1" ht="13.5">
      <c r="A354" s="841"/>
      <c r="B354" s="676"/>
      <c r="C354" s="677" t="s">
        <v>2069</v>
      </c>
      <c r="D354" s="676"/>
      <c r="E354" s="679"/>
      <c r="F354" s="708"/>
      <c r="G354" s="709"/>
    </row>
    <row r="355" spans="1:7" customFormat="1" ht="51">
      <c r="A355" s="841"/>
      <c r="B355" s="676"/>
      <c r="C355" s="677" t="s">
        <v>2347</v>
      </c>
      <c r="D355" s="676"/>
      <c r="E355" s="679"/>
      <c r="F355" s="708"/>
      <c r="G355" s="709"/>
    </row>
    <row r="356" spans="1:7" customFormat="1" ht="13.5">
      <c r="A356" s="841"/>
      <c r="B356" s="676" t="s">
        <v>2661</v>
      </c>
      <c r="C356" s="682" t="s">
        <v>3089</v>
      </c>
      <c r="D356" s="678"/>
      <c r="E356" s="679"/>
      <c r="F356" s="680"/>
      <c r="G356" s="681"/>
    </row>
    <row r="357" spans="1:7" customFormat="1" ht="13.5">
      <c r="A357" s="841"/>
      <c r="B357" s="676"/>
      <c r="C357" s="858" t="s">
        <v>2077</v>
      </c>
      <c r="D357" s="676"/>
      <c r="E357" s="679"/>
      <c r="F357" s="708"/>
      <c r="G357" s="709"/>
    </row>
    <row r="358" spans="1:7" customFormat="1" ht="46.5" customHeight="1">
      <c r="A358" s="841"/>
      <c r="B358" s="676"/>
      <c r="C358" s="677" t="s">
        <v>2060</v>
      </c>
      <c r="D358" s="676"/>
      <c r="E358" s="679"/>
      <c r="F358" s="708"/>
      <c r="G358" s="709"/>
    </row>
    <row r="359" spans="1:7" customFormat="1" ht="38.25">
      <c r="A359" s="841"/>
      <c r="B359" s="676"/>
      <c r="C359" s="677" t="s">
        <v>2071</v>
      </c>
      <c r="D359" s="676"/>
      <c r="E359" s="679"/>
      <c r="F359" s="708"/>
      <c r="G359" s="709"/>
    </row>
    <row r="360" spans="1:7" customFormat="1" ht="13.5">
      <c r="A360" s="841"/>
      <c r="B360" s="676"/>
      <c r="C360" s="677" t="s">
        <v>2346</v>
      </c>
      <c r="D360" s="676"/>
      <c r="E360" s="679"/>
      <c r="F360" s="708"/>
      <c r="G360" s="709"/>
    </row>
    <row r="361" spans="1:7" customFormat="1" ht="13.5">
      <c r="A361" s="841"/>
      <c r="B361" s="676"/>
      <c r="C361" s="677" t="s">
        <v>2074</v>
      </c>
      <c r="D361" s="676"/>
      <c r="E361" s="679"/>
      <c r="F361" s="708"/>
      <c r="G361" s="709"/>
    </row>
    <row r="362" spans="1:7" customFormat="1" ht="13.5">
      <c r="A362" s="841"/>
      <c r="B362" s="676"/>
      <c r="C362" s="677" t="s">
        <v>2073</v>
      </c>
      <c r="D362" s="676"/>
      <c r="E362" s="679"/>
      <c r="F362" s="708"/>
      <c r="G362" s="709"/>
    </row>
    <row r="363" spans="1:7" customFormat="1" ht="13.5">
      <c r="A363" s="841"/>
      <c r="B363" s="676"/>
      <c r="C363" s="677" t="s">
        <v>2348</v>
      </c>
      <c r="D363" s="676"/>
      <c r="E363" s="679"/>
      <c r="F363" s="708"/>
      <c r="G363" s="709"/>
    </row>
    <row r="364" spans="1:7" customFormat="1" ht="13.5">
      <c r="A364" s="841"/>
      <c r="B364" s="676"/>
      <c r="C364" s="677" t="s">
        <v>2063</v>
      </c>
      <c r="D364" s="676"/>
      <c r="E364" s="679"/>
      <c r="F364" s="708"/>
      <c r="G364" s="709"/>
    </row>
    <row r="365" spans="1:7" customFormat="1" ht="13.5">
      <c r="A365" s="841"/>
      <c r="B365" s="676"/>
      <c r="C365" s="677" t="s">
        <v>2078</v>
      </c>
      <c r="D365" s="676"/>
      <c r="E365" s="679"/>
      <c r="F365" s="708"/>
      <c r="G365" s="709"/>
    </row>
    <row r="366" spans="1:7" customFormat="1" ht="13.5">
      <c r="A366" s="841"/>
      <c r="B366" s="676"/>
      <c r="C366" s="677" t="s">
        <v>2079</v>
      </c>
      <c r="D366" s="676"/>
      <c r="E366" s="679"/>
      <c r="F366" s="708"/>
      <c r="G366" s="709"/>
    </row>
    <row r="367" spans="1:7" customFormat="1" ht="13.5">
      <c r="A367" s="841"/>
      <c r="B367" s="676"/>
      <c r="C367" s="677" t="s">
        <v>2642</v>
      </c>
      <c r="D367" s="676"/>
      <c r="E367" s="679"/>
      <c r="F367" s="708"/>
      <c r="G367" s="709"/>
    </row>
    <row r="368" spans="1:7" customFormat="1" ht="13.5">
      <c r="A368" s="841"/>
      <c r="B368" s="676"/>
      <c r="C368" s="677" t="s">
        <v>2644</v>
      </c>
      <c r="D368" s="676"/>
      <c r="E368" s="679"/>
      <c r="F368" s="708"/>
      <c r="G368" s="709"/>
    </row>
    <row r="369" spans="1:7" customFormat="1" ht="13.5">
      <c r="A369" s="841"/>
      <c r="B369" s="676"/>
      <c r="C369" s="677" t="s">
        <v>2065</v>
      </c>
      <c r="D369" s="676"/>
      <c r="E369" s="679"/>
      <c r="F369" s="708"/>
      <c r="G369" s="709"/>
    </row>
    <row r="370" spans="1:7" customFormat="1" ht="13.5">
      <c r="A370" s="841"/>
      <c r="B370" s="676"/>
      <c r="C370" s="677" t="s">
        <v>2081</v>
      </c>
      <c r="D370" s="676"/>
      <c r="E370" s="679"/>
      <c r="F370" s="708"/>
      <c r="G370" s="709"/>
    </row>
    <row r="371" spans="1:7" customFormat="1" ht="13.5">
      <c r="A371" s="841"/>
      <c r="B371" s="676"/>
      <c r="C371" s="677" t="s">
        <v>2082</v>
      </c>
      <c r="D371" s="676"/>
      <c r="E371" s="679"/>
      <c r="F371" s="708"/>
      <c r="G371" s="709"/>
    </row>
    <row r="372" spans="1:7" customFormat="1" ht="13.5">
      <c r="A372" s="841"/>
      <c r="B372" s="676"/>
      <c r="C372" s="677" t="s">
        <v>2083</v>
      </c>
      <c r="D372" s="676"/>
      <c r="E372" s="679"/>
      <c r="F372" s="708"/>
      <c r="G372" s="709"/>
    </row>
    <row r="373" spans="1:7" customFormat="1" ht="13.5">
      <c r="A373" s="841"/>
      <c r="B373" s="676"/>
      <c r="C373" s="677" t="s">
        <v>2084</v>
      </c>
      <c r="D373" s="676"/>
      <c r="E373" s="679"/>
      <c r="F373" s="708"/>
      <c r="G373" s="709"/>
    </row>
    <row r="374" spans="1:7" customFormat="1" ht="13.5">
      <c r="A374" s="841"/>
      <c r="B374" s="676"/>
      <c r="C374" s="677" t="s">
        <v>2085</v>
      </c>
      <c r="D374" s="676"/>
      <c r="E374" s="679"/>
      <c r="F374" s="708"/>
      <c r="G374" s="709"/>
    </row>
    <row r="375" spans="1:7" customFormat="1" ht="13.5">
      <c r="A375" s="841"/>
      <c r="B375" s="676"/>
      <c r="C375" s="677" t="s">
        <v>2086</v>
      </c>
      <c r="D375" s="676"/>
      <c r="E375" s="679"/>
      <c r="F375" s="708"/>
      <c r="G375" s="709"/>
    </row>
    <row r="376" spans="1:7" customFormat="1" ht="13.5">
      <c r="A376" s="841"/>
      <c r="B376" s="676"/>
      <c r="C376" s="677" t="s">
        <v>2087</v>
      </c>
      <c r="D376" s="676"/>
      <c r="E376" s="679"/>
      <c r="F376" s="708"/>
      <c r="G376" s="709"/>
    </row>
    <row r="377" spans="1:7" customFormat="1" ht="13.5">
      <c r="A377" s="841"/>
      <c r="B377" s="676"/>
      <c r="C377" s="677" t="s">
        <v>2088</v>
      </c>
      <c r="D377" s="676"/>
      <c r="E377" s="679"/>
      <c r="F377" s="708"/>
      <c r="G377" s="709"/>
    </row>
    <row r="378" spans="1:7" customFormat="1" ht="48.75" customHeight="1">
      <c r="A378" s="841"/>
      <c r="B378" s="676"/>
      <c r="C378" s="677" t="s">
        <v>2347</v>
      </c>
      <c r="D378" s="676"/>
      <c r="E378" s="679"/>
      <c r="F378" s="708"/>
      <c r="G378" s="709"/>
    </row>
    <row r="379" spans="1:7" customFormat="1" ht="13.5">
      <c r="A379" s="841"/>
      <c r="B379" s="676" t="s">
        <v>2661</v>
      </c>
      <c r="C379" s="682" t="s">
        <v>2657</v>
      </c>
      <c r="D379" s="678"/>
      <c r="E379" s="679"/>
      <c r="F379" s="680"/>
      <c r="G379" s="681"/>
    </row>
    <row r="380" spans="1:7" customFormat="1" ht="13.5">
      <c r="A380" s="860" t="s">
        <v>2193</v>
      </c>
      <c r="B380" s="849" t="s">
        <v>3094</v>
      </c>
      <c r="C380" s="850" t="s">
        <v>1396</v>
      </c>
      <c r="D380" s="861">
        <v>1</v>
      </c>
      <c r="E380" s="862"/>
      <c r="F380" s="903">
        <v>0</v>
      </c>
      <c r="G380" s="809">
        <f>D380*F380</f>
        <v>0</v>
      </c>
    </row>
    <row r="381" spans="1:7" customFormat="1">
      <c r="A381" s="842"/>
      <c r="B381" s="863"/>
      <c r="C381" s="710" t="s">
        <v>1397</v>
      </c>
      <c r="D381" s="863"/>
      <c r="E381" s="796" t="s">
        <v>3682</v>
      </c>
      <c r="F381" s="897"/>
      <c r="G381" s="810"/>
    </row>
    <row r="382" spans="1:7" customFormat="1">
      <c r="A382" s="842"/>
      <c r="B382" s="843"/>
      <c r="C382" s="710" t="s">
        <v>663</v>
      </c>
      <c r="D382" s="843"/>
      <c r="E382" s="794"/>
      <c r="F382" s="896"/>
      <c r="G382" s="803"/>
    </row>
    <row r="383" spans="1:7" customFormat="1" ht="25.5">
      <c r="A383" s="842"/>
      <c r="B383" s="843"/>
      <c r="C383" s="710" t="s">
        <v>2412</v>
      </c>
      <c r="D383" s="843"/>
      <c r="E383" s="844"/>
      <c r="F383" s="896"/>
      <c r="G383" s="803"/>
    </row>
    <row r="384" spans="1:7" customFormat="1" ht="38.25">
      <c r="A384" s="842"/>
      <c r="B384" s="843"/>
      <c r="C384" s="710" t="s">
        <v>2413</v>
      </c>
      <c r="D384" s="843"/>
      <c r="E384" s="844"/>
      <c r="F384" s="896"/>
      <c r="G384" s="803"/>
    </row>
    <row r="385" spans="1:7" customFormat="1" ht="38.25">
      <c r="A385" s="842"/>
      <c r="B385" s="843"/>
      <c r="C385" s="710" t="s">
        <v>2414</v>
      </c>
      <c r="D385" s="843"/>
      <c r="E385" s="844"/>
      <c r="F385" s="896"/>
      <c r="G385" s="803"/>
    </row>
    <row r="386" spans="1:7" customFormat="1" ht="51">
      <c r="A386" s="842"/>
      <c r="B386" s="843"/>
      <c r="C386" s="856" t="s">
        <v>2415</v>
      </c>
      <c r="D386" s="843"/>
      <c r="E386" s="844"/>
      <c r="F386" s="896"/>
      <c r="G386" s="803"/>
    </row>
    <row r="387" spans="1:7" customFormat="1" ht="25.5">
      <c r="A387" s="842"/>
      <c r="B387" s="843"/>
      <c r="C387" s="856" t="s">
        <v>2416</v>
      </c>
      <c r="D387" s="843"/>
      <c r="E387" s="844"/>
      <c r="F387" s="896"/>
      <c r="G387" s="803"/>
    </row>
    <row r="388" spans="1:7" customFormat="1" ht="38.25">
      <c r="A388" s="842"/>
      <c r="B388" s="843"/>
      <c r="C388" s="856" t="s">
        <v>2417</v>
      </c>
      <c r="D388" s="843"/>
      <c r="E388" s="844"/>
      <c r="F388" s="896"/>
      <c r="G388" s="803"/>
    </row>
    <row r="389" spans="1:7" customFormat="1" ht="25.5">
      <c r="A389" s="842"/>
      <c r="B389" s="843"/>
      <c r="C389" s="856" t="s">
        <v>2418</v>
      </c>
      <c r="D389" s="843"/>
      <c r="E389" s="844"/>
      <c r="F389" s="896"/>
      <c r="G389" s="803"/>
    </row>
    <row r="390" spans="1:7" customFormat="1" ht="38.25">
      <c r="A390" s="842"/>
      <c r="B390" s="843"/>
      <c r="C390" s="856" t="s">
        <v>2419</v>
      </c>
      <c r="D390" s="843"/>
      <c r="E390" s="844"/>
      <c r="F390" s="896"/>
      <c r="G390" s="803"/>
    </row>
    <row r="391" spans="1:7" customFormat="1">
      <c r="A391" s="842"/>
      <c r="B391" s="843"/>
      <c r="C391" s="856" t="s">
        <v>2420</v>
      </c>
      <c r="D391" s="843"/>
      <c r="E391" s="844"/>
      <c r="F391" s="896"/>
      <c r="G391" s="803"/>
    </row>
    <row r="392" spans="1:7" customFormat="1" ht="25.5">
      <c r="A392" s="842"/>
      <c r="B392" s="843"/>
      <c r="C392" s="856" t="s">
        <v>2421</v>
      </c>
      <c r="D392" s="843"/>
      <c r="E392" s="844"/>
      <c r="F392" s="896"/>
      <c r="G392" s="803"/>
    </row>
    <row r="393" spans="1:7" customFormat="1" ht="25.5">
      <c r="A393" s="842"/>
      <c r="B393" s="843"/>
      <c r="C393" s="856" t="s">
        <v>2422</v>
      </c>
      <c r="D393" s="843"/>
      <c r="E393" s="844"/>
      <c r="F393" s="896"/>
      <c r="G393" s="803"/>
    </row>
    <row r="394" spans="1:7" customFormat="1" ht="51">
      <c r="A394" s="842"/>
      <c r="B394" s="843"/>
      <c r="C394" s="856" t="s">
        <v>2423</v>
      </c>
      <c r="D394" s="843"/>
      <c r="E394" s="844"/>
      <c r="F394" s="896"/>
      <c r="G394" s="803"/>
    </row>
    <row r="395" spans="1:7" customFormat="1" ht="38.25">
      <c r="A395" s="842"/>
      <c r="B395" s="843"/>
      <c r="C395" s="856" t="s">
        <v>2424</v>
      </c>
      <c r="D395" s="843"/>
      <c r="E395" s="844"/>
      <c r="F395" s="896"/>
      <c r="G395" s="803"/>
    </row>
    <row r="396" spans="1:7" customFormat="1" ht="51">
      <c r="A396" s="842"/>
      <c r="B396" s="843"/>
      <c r="C396" s="856" t="s">
        <v>2425</v>
      </c>
      <c r="D396" s="843"/>
      <c r="E396" s="844"/>
      <c r="F396" s="896"/>
      <c r="G396" s="803"/>
    </row>
    <row r="397" spans="1:7" customFormat="1">
      <c r="A397" s="842"/>
      <c r="B397" s="843"/>
      <c r="C397" s="864" t="s">
        <v>2426</v>
      </c>
      <c r="D397" s="843"/>
      <c r="E397" s="844"/>
      <c r="F397" s="896"/>
      <c r="G397" s="803"/>
    </row>
    <row r="398" spans="1:7" customFormat="1" ht="38.25">
      <c r="A398" s="842"/>
      <c r="B398" s="843"/>
      <c r="C398" s="856" t="s">
        <v>2427</v>
      </c>
      <c r="D398" s="843"/>
      <c r="E398" s="844"/>
      <c r="F398" s="896"/>
      <c r="G398" s="803"/>
    </row>
    <row r="399" spans="1:7" customFormat="1" ht="25.5">
      <c r="A399" s="842"/>
      <c r="B399" s="843"/>
      <c r="C399" s="710" t="s">
        <v>2428</v>
      </c>
      <c r="D399" s="843"/>
      <c r="E399" s="844"/>
      <c r="F399" s="896"/>
      <c r="G399" s="803"/>
    </row>
    <row r="400" spans="1:7" customFormat="1" ht="25.5">
      <c r="A400" s="842"/>
      <c r="B400" s="843"/>
      <c r="C400" s="856" t="s">
        <v>2429</v>
      </c>
      <c r="D400" s="843"/>
      <c r="E400" s="844"/>
      <c r="F400" s="896"/>
      <c r="G400" s="803"/>
    </row>
    <row r="401" spans="1:7" customFormat="1">
      <c r="A401" s="842"/>
      <c r="B401" s="843"/>
      <c r="C401" s="864" t="s">
        <v>2430</v>
      </c>
      <c r="D401" s="843"/>
      <c r="E401" s="844"/>
      <c r="F401" s="896"/>
      <c r="G401" s="803"/>
    </row>
    <row r="402" spans="1:7" customFormat="1">
      <c r="A402" s="842"/>
      <c r="B402" s="843"/>
      <c r="C402" s="856" t="s">
        <v>2431</v>
      </c>
      <c r="D402" s="843"/>
      <c r="E402" s="844"/>
      <c r="F402" s="896"/>
      <c r="G402" s="803"/>
    </row>
    <row r="403" spans="1:7" customFormat="1" ht="38.25">
      <c r="A403" s="842"/>
      <c r="B403" s="843"/>
      <c r="C403" s="856" t="s">
        <v>2432</v>
      </c>
      <c r="D403" s="843"/>
      <c r="E403" s="844"/>
      <c r="F403" s="896"/>
      <c r="G403" s="803"/>
    </row>
    <row r="404" spans="1:7" customFormat="1">
      <c r="A404" s="842"/>
      <c r="B404" s="843"/>
      <c r="C404" s="864" t="s">
        <v>2433</v>
      </c>
      <c r="D404" s="843"/>
      <c r="E404" s="844"/>
      <c r="F404" s="896"/>
      <c r="G404" s="803"/>
    </row>
    <row r="405" spans="1:7" customFormat="1" ht="25.5">
      <c r="A405" s="842"/>
      <c r="B405" s="843"/>
      <c r="C405" s="710" t="s">
        <v>2434</v>
      </c>
      <c r="D405" s="843"/>
      <c r="E405" s="844"/>
      <c r="F405" s="896"/>
      <c r="G405" s="803"/>
    </row>
    <row r="406" spans="1:7" customFormat="1" ht="25.5">
      <c r="A406" s="842"/>
      <c r="B406" s="843"/>
      <c r="C406" s="710" t="s">
        <v>2435</v>
      </c>
      <c r="D406" s="843"/>
      <c r="E406" s="844"/>
      <c r="F406" s="896"/>
      <c r="G406" s="803"/>
    </row>
    <row r="407" spans="1:7" customFormat="1">
      <c r="A407" s="842"/>
      <c r="B407" s="843"/>
      <c r="C407" s="710" t="s">
        <v>2436</v>
      </c>
      <c r="D407" s="843"/>
      <c r="E407" s="844"/>
      <c r="F407" s="896"/>
      <c r="G407" s="803"/>
    </row>
    <row r="408" spans="1:7" customFormat="1">
      <c r="A408" s="842"/>
      <c r="B408" s="843"/>
      <c r="C408" s="710" t="s">
        <v>2437</v>
      </c>
      <c r="D408" s="843"/>
      <c r="E408" s="844"/>
      <c r="F408" s="896"/>
      <c r="G408" s="803"/>
    </row>
    <row r="409" spans="1:7" customFormat="1">
      <c r="A409" s="842"/>
      <c r="B409" s="843"/>
      <c r="C409" s="856" t="s">
        <v>2438</v>
      </c>
      <c r="D409" s="843"/>
      <c r="E409" s="844"/>
      <c r="F409" s="896"/>
      <c r="G409" s="803"/>
    </row>
    <row r="410" spans="1:7" customFormat="1" ht="13.5">
      <c r="A410" s="841"/>
      <c r="B410" s="676" t="s">
        <v>2661</v>
      </c>
      <c r="C410" s="682" t="s">
        <v>2660</v>
      </c>
      <c r="D410" s="678"/>
      <c r="E410" s="679"/>
      <c r="F410" s="680"/>
      <c r="G410" s="681"/>
    </row>
    <row r="411" spans="1:7" customFormat="1" ht="13.5">
      <c r="A411" s="669" t="s">
        <v>3401</v>
      </c>
      <c r="B411" s="670" t="s">
        <v>1401</v>
      </c>
      <c r="C411" s="671" t="s">
        <v>1402</v>
      </c>
      <c r="D411" s="672">
        <v>1</v>
      </c>
      <c r="E411" s="705"/>
      <c r="F411" s="99">
        <v>0</v>
      </c>
      <c r="G411" s="674">
        <f>D411*F411</f>
        <v>0</v>
      </c>
    </row>
    <row r="412" spans="1:7" customFormat="1" ht="13.5">
      <c r="A412" s="841"/>
      <c r="B412" s="676"/>
      <c r="C412" s="677" t="s">
        <v>955</v>
      </c>
      <c r="D412" s="678"/>
      <c r="E412" s="679"/>
      <c r="F412" s="680"/>
      <c r="G412" s="681"/>
    </row>
    <row r="413" spans="1:7" customFormat="1" ht="13.5">
      <c r="A413" s="841"/>
      <c r="B413" s="676"/>
      <c r="C413" s="677" t="s">
        <v>663</v>
      </c>
      <c r="D413" s="678"/>
      <c r="E413" s="679"/>
      <c r="F413" s="680"/>
      <c r="G413" s="681"/>
    </row>
    <row r="414" spans="1:7" customFormat="1" ht="13.5">
      <c r="A414" s="841"/>
      <c r="B414" s="676"/>
      <c r="C414" s="677" t="s">
        <v>1403</v>
      </c>
      <c r="D414" s="678"/>
      <c r="E414" s="679"/>
      <c r="F414" s="680"/>
      <c r="G414" s="681"/>
    </row>
    <row r="415" spans="1:7" customFormat="1" ht="13.5">
      <c r="A415" s="841"/>
      <c r="B415" s="676"/>
      <c r="C415" s="677" t="s">
        <v>2488</v>
      </c>
      <c r="D415" s="678"/>
      <c r="E415" s="679"/>
      <c r="F415" s="680"/>
      <c r="G415" s="681"/>
    </row>
    <row r="416" spans="1:7" customFormat="1" ht="13.5">
      <c r="A416" s="841"/>
      <c r="B416" s="676"/>
      <c r="C416" s="677" t="s">
        <v>1404</v>
      </c>
      <c r="D416" s="678"/>
      <c r="E416" s="679"/>
      <c r="F416" s="680"/>
      <c r="G416" s="681"/>
    </row>
    <row r="417" spans="1:7" customFormat="1" ht="13.5">
      <c r="A417" s="841"/>
      <c r="B417" s="676"/>
      <c r="C417" s="677" t="s">
        <v>1405</v>
      </c>
      <c r="D417" s="678"/>
      <c r="E417" s="679"/>
      <c r="F417" s="680"/>
      <c r="G417" s="681"/>
    </row>
    <row r="418" spans="1:7" customFormat="1" ht="13.5">
      <c r="A418" s="841"/>
      <c r="B418" s="676"/>
      <c r="C418" s="677" t="s">
        <v>1406</v>
      </c>
      <c r="D418" s="678"/>
      <c r="E418" s="679"/>
      <c r="F418" s="680"/>
      <c r="G418" s="681"/>
    </row>
    <row r="419" spans="1:7" customFormat="1" ht="13.5">
      <c r="A419" s="841"/>
      <c r="B419" s="676"/>
      <c r="C419" s="677" t="s">
        <v>1407</v>
      </c>
      <c r="D419" s="678"/>
      <c r="E419" s="679"/>
      <c r="F419" s="680"/>
      <c r="G419" s="681"/>
    </row>
    <row r="420" spans="1:7" customFormat="1" ht="13.5">
      <c r="A420" s="841"/>
      <c r="B420" s="676"/>
      <c r="C420" s="677" t="s">
        <v>1408</v>
      </c>
      <c r="D420" s="678"/>
      <c r="E420" s="679"/>
      <c r="F420" s="680"/>
      <c r="G420" s="681"/>
    </row>
    <row r="421" spans="1:7" customFormat="1" ht="13.5">
      <c r="A421" s="841"/>
      <c r="B421" s="676"/>
      <c r="C421" s="846" t="s">
        <v>1409</v>
      </c>
      <c r="D421" s="678"/>
      <c r="E421" s="679"/>
      <c r="F421" s="680"/>
      <c r="G421" s="681"/>
    </row>
    <row r="422" spans="1:7" customFormat="1" ht="13.5">
      <c r="A422" s="841"/>
      <c r="B422" s="676"/>
      <c r="C422" s="677" t="s">
        <v>1410</v>
      </c>
      <c r="D422" s="678"/>
      <c r="E422" s="679"/>
      <c r="F422" s="680"/>
      <c r="G422" s="681"/>
    </row>
    <row r="423" spans="1:7" customFormat="1" ht="13.5">
      <c r="A423" s="841"/>
      <c r="B423" s="676"/>
      <c r="C423" s="677" t="s">
        <v>1411</v>
      </c>
      <c r="D423" s="678"/>
      <c r="E423" s="679"/>
      <c r="F423" s="680"/>
      <c r="G423" s="681"/>
    </row>
    <row r="424" spans="1:7" customFormat="1" ht="13.5">
      <c r="A424" s="841"/>
      <c r="B424" s="676" t="s">
        <v>2661</v>
      </c>
      <c r="C424" s="724" t="s">
        <v>2664</v>
      </c>
      <c r="D424" s="678"/>
      <c r="E424" s="679"/>
      <c r="F424" s="680"/>
      <c r="G424" s="681"/>
    </row>
    <row r="425" spans="1:7" customFormat="1" ht="13.5">
      <c r="A425" s="669" t="s">
        <v>3402</v>
      </c>
      <c r="B425" s="670" t="s">
        <v>1419</v>
      </c>
      <c r="C425" s="671" t="s">
        <v>3053</v>
      </c>
      <c r="D425" s="672">
        <v>2</v>
      </c>
      <c r="E425" s="705"/>
      <c r="F425" s="99">
        <v>0</v>
      </c>
      <c r="G425" s="674">
        <f>D425*F425</f>
        <v>0</v>
      </c>
    </row>
    <row r="426" spans="1:7" customFormat="1" ht="13.5">
      <c r="A426" s="841"/>
      <c r="B426" s="676"/>
      <c r="C426" s="710" t="s">
        <v>3550</v>
      </c>
      <c r="D426" s="676"/>
      <c r="E426" s="796" t="s">
        <v>3682</v>
      </c>
      <c r="F426" s="708"/>
      <c r="G426" s="709"/>
    </row>
    <row r="427" spans="1:7" customFormat="1" ht="13.5">
      <c r="A427" s="841"/>
      <c r="B427" s="676"/>
      <c r="C427" s="710" t="s">
        <v>663</v>
      </c>
      <c r="D427" s="676"/>
      <c r="E427" s="794"/>
      <c r="F427" s="708"/>
      <c r="G427" s="709"/>
    </row>
    <row r="428" spans="1:7" customFormat="1" ht="25.5">
      <c r="A428" s="841"/>
      <c r="B428" s="676"/>
      <c r="C428" s="710" t="s">
        <v>2492</v>
      </c>
      <c r="D428" s="676"/>
      <c r="E428" s="679"/>
      <c r="F428" s="708"/>
      <c r="G428" s="709"/>
    </row>
    <row r="429" spans="1:7" customFormat="1" ht="13.5">
      <c r="A429" s="841"/>
      <c r="B429" s="676"/>
      <c r="C429" s="711" t="s">
        <v>2493</v>
      </c>
      <c r="D429" s="676"/>
      <c r="E429" s="679"/>
      <c r="F429" s="708"/>
      <c r="G429" s="709"/>
    </row>
    <row r="430" spans="1:7" customFormat="1" ht="13.5">
      <c r="A430" s="841"/>
      <c r="B430" s="676"/>
      <c r="C430" s="711" t="s">
        <v>2494</v>
      </c>
      <c r="D430" s="676"/>
      <c r="E430" s="679"/>
      <c r="F430" s="708"/>
      <c r="G430" s="709"/>
    </row>
    <row r="431" spans="1:7" customFormat="1" ht="13.5">
      <c r="A431" s="841"/>
      <c r="B431" s="676"/>
      <c r="C431" s="710" t="s">
        <v>2495</v>
      </c>
      <c r="D431" s="676"/>
      <c r="E431" s="679"/>
      <c r="F431" s="708"/>
      <c r="G431" s="709"/>
    </row>
    <row r="432" spans="1:7" customFormat="1" ht="13.5">
      <c r="A432" s="841"/>
      <c r="B432" s="676"/>
      <c r="C432" s="710" t="s">
        <v>2496</v>
      </c>
      <c r="D432" s="676"/>
      <c r="E432" s="679"/>
      <c r="F432" s="708"/>
      <c r="G432" s="709"/>
    </row>
    <row r="433" spans="1:7" customFormat="1" ht="13.5">
      <c r="A433" s="841"/>
      <c r="B433" s="676"/>
      <c r="C433" s="710" t="s">
        <v>2497</v>
      </c>
      <c r="D433" s="676"/>
      <c r="E433" s="679"/>
      <c r="F433" s="708"/>
      <c r="G433" s="709"/>
    </row>
    <row r="434" spans="1:7" customFormat="1" ht="13.5">
      <c r="A434" s="841"/>
      <c r="B434" s="676"/>
      <c r="C434" s="711" t="s">
        <v>2498</v>
      </c>
      <c r="D434" s="676"/>
      <c r="E434" s="679"/>
      <c r="F434" s="708"/>
      <c r="G434" s="709"/>
    </row>
    <row r="435" spans="1:7" customFormat="1" ht="13.5">
      <c r="A435" s="841"/>
      <c r="B435" s="676"/>
      <c r="C435" s="710" t="s">
        <v>2499</v>
      </c>
      <c r="D435" s="676"/>
      <c r="E435" s="679"/>
      <c r="F435" s="708"/>
      <c r="G435" s="709"/>
    </row>
    <row r="436" spans="1:7" customFormat="1" ht="25.5">
      <c r="A436" s="841"/>
      <c r="B436" s="676"/>
      <c r="C436" s="710" t="s">
        <v>2500</v>
      </c>
      <c r="D436" s="676"/>
      <c r="E436" s="679"/>
      <c r="F436" s="708"/>
      <c r="G436" s="709"/>
    </row>
    <row r="437" spans="1:7" customFormat="1" ht="13.5">
      <c r="A437" s="841"/>
      <c r="B437" s="676"/>
      <c r="C437" s="855" t="s">
        <v>3054</v>
      </c>
      <c r="D437" s="676"/>
      <c r="E437" s="679"/>
      <c r="F437" s="708"/>
      <c r="G437" s="709"/>
    </row>
    <row r="438" spans="1:7" customFormat="1" ht="13.5">
      <c r="A438" s="841"/>
      <c r="B438" s="676"/>
      <c r="C438" s="710" t="s">
        <v>2501</v>
      </c>
      <c r="D438" s="676"/>
      <c r="E438" s="679"/>
      <c r="F438" s="708"/>
      <c r="G438" s="709"/>
    </row>
    <row r="439" spans="1:7" customFormat="1" ht="25.5">
      <c r="A439" s="841"/>
      <c r="B439" s="676"/>
      <c r="C439" s="710" t="s">
        <v>2502</v>
      </c>
      <c r="D439" s="676"/>
      <c r="E439" s="679"/>
      <c r="F439" s="708"/>
      <c r="G439" s="709"/>
    </row>
    <row r="440" spans="1:7" customFormat="1" ht="25.5">
      <c r="A440" s="841"/>
      <c r="B440" s="676"/>
      <c r="C440" s="710" t="s">
        <v>2503</v>
      </c>
      <c r="D440" s="676"/>
      <c r="E440" s="679"/>
      <c r="F440" s="708"/>
      <c r="G440" s="709"/>
    </row>
    <row r="441" spans="1:7" customFormat="1" ht="13.5">
      <c r="A441" s="841"/>
      <c r="B441" s="676"/>
      <c r="C441" s="710" t="s">
        <v>2504</v>
      </c>
      <c r="D441" s="676"/>
      <c r="E441" s="679"/>
      <c r="F441" s="708"/>
      <c r="G441" s="709"/>
    </row>
    <row r="442" spans="1:7" customFormat="1" ht="13.5">
      <c r="A442" s="841"/>
      <c r="B442" s="676"/>
      <c r="C442" s="711" t="s">
        <v>2505</v>
      </c>
      <c r="D442" s="676"/>
      <c r="E442" s="679"/>
      <c r="F442" s="708"/>
      <c r="G442" s="709"/>
    </row>
    <row r="443" spans="1:7" customFormat="1" ht="38.25">
      <c r="A443" s="841"/>
      <c r="B443" s="676"/>
      <c r="C443" s="710" t="s">
        <v>2506</v>
      </c>
      <c r="D443" s="676"/>
      <c r="E443" s="679"/>
      <c r="F443" s="708"/>
      <c r="G443" s="709"/>
    </row>
    <row r="444" spans="1:7" customFormat="1" ht="13.5">
      <c r="A444" s="841"/>
      <c r="B444" s="676"/>
      <c r="C444" s="865" t="s">
        <v>3351</v>
      </c>
      <c r="D444" s="676"/>
      <c r="E444" s="679"/>
      <c r="F444" s="708"/>
      <c r="G444" s="709"/>
    </row>
    <row r="445" spans="1:7" customFormat="1" ht="13.5">
      <c r="A445" s="841"/>
      <c r="B445" s="676" t="s">
        <v>2661</v>
      </c>
      <c r="C445" s="724" t="s">
        <v>2669</v>
      </c>
      <c r="D445" s="678"/>
      <c r="E445" s="679"/>
      <c r="F445" s="680"/>
      <c r="G445" s="681"/>
    </row>
    <row r="446" spans="1:7" customFormat="1" ht="13.5">
      <c r="A446" s="669" t="s">
        <v>2203</v>
      </c>
      <c r="B446" s="670" t="s">
        <v>1524</v>
      </c>
      <c r="C446" s="671" t="s">
        <v>1525</v>
      </c>
      <c r="D446" s="672">
        <v>2</v>
      </c>
      <c r="E446" s="705"/>
      <c r="F446" s="99">
        <v>0</v>
      </c>
      <c r="G446" s="674">
        <f>D446*F446</f>
        <v>0</v>
      </c>
    </row>
    <row r="447" spans="1:7" customFormat="1" ht="16.5">
      <c r="A447" s="841"/>
      <c r="B447" s="706"/>
      <c r="C447" s="710" t="s">
        <v>922</v>
      </c>
      <c r="D447" s="680"/>
      <c r="E447" s="796" t="s">
        <v>3682</v>
      </c>
      <c r="F447" s="680"/>
      <c r="G447" s="681"/>
    </row>
    <row r="448" spans="1:7" customFormat="1" ht="16.5">
      <c r="A448" s="841"/>
      <c r="B448" s="706"/>
      <c r="C448" s="710" t="s">
        <v>663</v>
      </c>
      <c r="D448" s="680"/>
      <c r="E448" s="794"/>
      <c r="F448" s="680"/>
      <c r="G448" s="681"/>
    </row>
    <row r="449" spans="1:7" customFormat="1" ht="38.25">
      <c r="A449" s="841"/>
      <c r="B449" s="678"/>
      <c r="C449" s="710" t="s">
        <v>2507</v>
      </c>
      <c r="D449" s="678"/>
      <c r="E449" s="679"/>
      <c r="F449" s="680"/>
      <c r="G449" s="681"/>
    </row>
    <row r="450" spans="1:7" customFormat="1" ht="13.5">
      <c r="A450" s="841"/>
      <c r="B450" s="678"/>
      <c r="C450" s="710" t="s">
        <v>2508</v>
      </c>
      <c r="D450" s="678"/>
      <c r="E450" s="679"/>
      <c r="F450" s="680"/>
      <c r="G450" s="681"/>
    </row>
    <row r="451" spans="1:7" customFormat="1" ht="25.5">
      <c r="A451" s="841"/>
      <c r="B451" s="678"/>
      <c r="C451" s="710" t="s">
        <v>2509</v>
      </c>
      <c r="D451" s="678"/>
      <c r="E451" s="679"/>
      <c r="F451" s="680"/>
      <c r="G451" s="681"/>
    </row>
    <row r="452" spans="1:7" customFormat="1" ht="13.5">
      <c r="A452" s="841"/>
      <c r="B452" s="678"/>
      <c r="C452" s="710" t="s">
        <v>2510</v>
      </c>
      <c r="D452" s="678"/>
      <c r="E452" s="679"/>
      <c r="F452" s="680"/>
      <c r="G452" s="681"/>
    </row>
    <row r="453" spans="1:7" customFormat="1" ht="25.5">
      <c r="A453" s="841"/>
      <c r="B453" s="678"/>
      <c r="C453" s="710" t="s">
        <v>2511</v>
      </c>
      <c r="D453" s="678"/>
      <c r="E453" s="679"/>
      <c r="F453" s="680"/>
      <c r="G453" s="681"/>
    </row>
    <row r="454" spans="1:7" customFormat="1" ht="13.5">
      <c r="A454" s="841"/>
      <c r="B454" s="678"/>
      <c r="C454" s="710" t="s">
        <v>2512</v>
      </c>
      <c r="D454" s="678"/>
      <c r="E454" s="679"/>
      <c r="F454" s="680"/>
      <c r="G454" s="681"/>
    </row>
    <row r="455" spans="1:7" customFormat="1" ht="13.5">
      <c r="A455" s="841"/>
      <c r="B455" s="678"/>
      <c r="C455" s="710" t="s">
        <v>2513</v>
      </c>
      <c r="D455" s="678"/>
      <c r="E455" s="679"/>
      <c r="F455" s="680"/>
      <c r="G455" s="681"/>
    </row>
    <row r="456" spans="1:7" customFormat="1" ht="13.5">
      <c r="A456" s="841"/>
      <c r="B456" s="678"/>
      <c r="C456" s="710" t="s">
        <v>2514</v>
      </c>
      <c r="D456" s="678"/>
      <c r="E456" s="679"/>
      <c r="F456" s="680"/>
      <c r="G456" s="681"/>
    </row>
    <row r="457" spans="1:7" customFormat="1" ht="13.5">
      <c r="A457" s="841"/>
      <c r="B457" s="678"/>
      <c r="C457" s="710" t="s">
        <v>2515</v>
      </c>
      <c r="D457" s="678"/>
      <c r="E457" s="679"/>
      <c r="F457" s="680"/>
      <c r="G457" s="681"/>
    </row>
    <row r="458" spans="1:7" customFormat="1" ht="13.5">
      <c r="A458" s="841"/>
      <c r="B458" s="678"/>
      <c r="C458" s="710" t="s">
        <v>2516</v>
      </c>
      <c r="D458" s="678"/>
      <c r="E458" s="679"/>
      <c r="F458" s="680"/>
      <c r="G458" s="681"/>
    </row>
    <row r="459" spans="1:7" customFormat="1" ht="13.5">
      <c r="A459" s="841"/>
      <c r="B459" s="678"/>
      <c r="C459" s="710" t="s">
        <v>2517</v>
      </c>
      <c r="D459" s="678"/>
      <c r="E459" s="679"/>
      <c r="F459" s="680"/>
      <c r="G459" s="681"/>
    </row>
    <row r="460" spans="1:7" customFormat="1" ht="13.5">
      <c r="A460" s="841"/>
      <c r="B460" s="678"/>
      <c r="C460" s="710" t="s">
        <v>2518</v>
      </c>
      <c r="D460" s="678"/>
      <c r="E460" s="679"/>
      <c r="F460" s="680"/>
      <c r="G460" s="681"/>
    </row>
    <row r="461" spans="1:7" customFormat="1" ht="13.5">
      <c r="A461" s="841"/>
      <c r="B461" s="678"/>
      <c r="C461" s="710" t="s">
        <v>2519</v>
      </c>
      <c r="D461" s="678"/>
      <c r="E461" s="679"/>
      <c r="F461" s="680"/>
      <c r="G461" s="681"/>
    </row>
    <row r="462" spans="1:7" customFormat="1" ht="13.5">
      <c r="A462" s="841"/>
      <c r="B462" s="678"/>
      <c r="C462" s="710" t="s">
        <v>2520</v>
      </c>
      <c r="D462" s="678"/>
      <c r="E462" s="679"/>
      <c r="F462" s="680"/>
      <c r="G462" s="681"/>
    </row>
    <row r="463" spans="1:7" customFormat="1" ht="13.5">
      <c r="A463" s="841"/>
      <c r="B463" s="678"/>
      <c r="C463" s="710" t="s">
        <v>2521</v>
      </c>
      <c r="D463" s="678"/>
      <c r="E463" s="679"/>
      <c r="F463" s="680"/>
      <c r="G463" s="681"/>
    </row>
    <row r="464" spans="1:7" customFormat="1" ht="13.5">
      <c r="A464" s="841"/>
      <c r="B464" s="678"/>
      <c r="C464" s="710" t="s">
        <v>2522</v>
      </c>
      <c r="D464" s="678"/>
      <c r="E464" s="679"/>
      <c r="F464" s="680"/>
      <c r="G464" s="681"/>
    </row>
    <row r="465" spans="1:7" customFormat="1" ht="25.5">
      <c r="A465" s="841"/>
      <c r="B465" s="678"/>
      <c r="C465" s="710" t="s">
        <v>2523</v>
      </c>
      <c r="D465" s="678"/>
      <c r="E465" s="679"/>
      <c r="F465" s="680"/>
      <c r="G465" s="681"/>
    </row>
    <row r="466" spans="1:7" customFormat="1" ht="13.5">
      <c r="A466" s="841"/>
      <c r="B466" s="678"/>
      <c r="C466" s="710" t="s">
        <v>2524</v>
      </c>
      <c r="D466" s="678"/>
      <c r="E466" s="679"/>
      <c r="F466" s="680"/>
      <c r="G466" s="681"/>
    </row>
    <row r="467" spans="1:7" customFormat="1" ht="25.5">
      <c r="A467" s="841"/>
      <c r="B467" s="678"/>
      <c r="C467" s="856" t="s">
        <v>2525</v>
      </c>
      <c r="D467" s="678"/>
      <c r="E467" s="679"/>
      <c r="F467" s="680"/>
      <c r="G467" s="681"/>
    </row>
    <row r="468" spans="1:7" customFormat="1" ht="13.5">
      <c r="A468" s="841"/>
      <c r="B468" s="678"/>
      <c r="C468" s="856" t="s">
        <v>2526</v>
      </c>
      <c r="D468" s="678"/>
      <c r="E468" s="679"/>
      <c r="F468" s="680"/>
      <c r="G468" s="681"/>
    </row>
    <row r="469" spans="1:7" customFormat="1" ht="25.5">
      <c r="A469" s="841"/>
      <c r="B469" s="678"/>
      <c r="C469" s="710" t="s">
        <v>2527</v>
      </c>
      <c r="D469" s="678"/>
      <c r="E469" s="679"/>
      <c r="F469" s="680"/>
      <c r="G469" s="681"/>
    </row>
    <row r="470" spans="1:7" customFormat="1" ht="13.5">
      <c r="A470" s="841"/>
      <c r="B470" s="678"/>
      <c r="C470" s="710" t="s">
        <v>2528</v>
      </c>
      <c r="D470" s="678"/>
      <c r="E470" s="679"/>
      <c r="F470" s="680"/>
      <c r="G470" s="681"/>
    </row>
    <row r="471" spans="1:7" customFormat="1" ht="13.5">
      <c r="A471" s="841"/>
      <c r="B471" s="678"/>
      <c r="C471" s="710" t="s">
        <v>2529</v>
      </c>
      <c r="D471" s="678"/>
      <c r="E471" s="679"/>
      <c r="F471" s="680"/>
      <c r="G471" s="681"/>
    </row>
    <row r="472" spans="1:7" customFormat="1" ht="13.5">
      <c r="A472" s="841"/>
      <c r="B472" s="678"/>
      <c r="C472" s="710" t="s">
        <v>2530</v>
      </c>
      <c r="D472" s="678"/>
      <c r="E472" s="679"/>
      <c r="F472" s="680"/>
      <c r="G472" s="681"/>
    </row>
    <row r="473" spans="1:7" customFormat="1" ht="13.5">
      <c r="A473" s="841"/>
      <c r="B473" s="678"/>
      <c r="C473" s="710" t="s">
        <v>2531</v>
      </c>
      <c r="D473" s="678"/>
      <c r="E473" s="679"/>
      <c r="F473" s="680"/>
      <c r="G473" s="681"/>
    </row>
    <row r="474" spans="1:7" customFormat="1" ht="13.5">
      <c r="A474" s="841"/>
      <c r="B474" s="678"/>
      <c r="C474" s="710" t="s">
        <v>2532</v>
      </c>
      <c r="D474" s="678"/>
      <c r="E474" s="679"/>
      <c r="F474" s="680"/>
      <c r="G474" s="681"/>
    </row>
    <row r="475" spans="1:7" customFormat="1" ht="13.5">
      <c r="A475" s="841"/>
      <c r="B475" s="678"/>
      <c r="C475" s="710" t="s">
        <v>2533</v>
      </c>
      <c r="D475" s="678"/>
      <c r="E475" s="679"/>
      <c r="F475" s="680"/>
      <c r="G475" s="681"/>
    </row>
    <row r="476" spans="1:7" customFormat="1" ht="13.5">
      <c r="A476" s="841"/>
      <c r="B476" s="678"/>
      <c r="C476" s="710" t="s">
        <v>2534</v>
      </c>
      <c r="D476" s="678"/>
      <c r="E476" s="679"/>
      <c r="F476" s="680"/>
      <c r="G476" s="681"/>
    </row>
    <row r="477" spans="1:7" customFormat="1" ht="13.5">
      <c r="A477" s="841"/>
      <c r="B477" s="678"/>
      <c r="C477" s="710" t="s">
        <v>2535</v>
      </c>
      <c r="D477" s="678"/>
      <c r="E477" s="679"/>
      <c r="F477" s="680"/>
      <c r="G477" s="681"/>
    </row>
    <row r="478" spans="1:7" customFormat="1" ht="13.5">
      <c r="A478" s="841"/>
      <c r="B478" s="678"/>
      <c r="C478" s="710" t="s">
        <v>2536</v>
      </c>
      <c r="D478" s="678"/>
      <c r="E478" s="679"/>
      <c r="F478" s="680"/>
      <c r="G478" s="681"/>
    </row>
    <row r="479" spans="1:7" customFormat="1" ht="13.5">
      <c r="A479" s="841"/>
      <c r="B479" s="678"/>
      <c r="C479" s="710" t="s">
        <v>2537</v>
      </c>
      <c r="D479" s="678"/>
      <c r="E479" s="679"/>
      <c r="F479" s="680"/>
      <c r="G479" s="681"/>
    </row>
    <row r="480" spans="1:7" customFormat="1" ht="13.5">
      <c r="A480" s="841"/>
      <c r="B480" s="678"/>
      <c r="C480" s="710" t="s">
        <v>2538</v>
      </c>
      <c r="D480" s="678"/>
      <c r="E480" s="679"/>
      <c r="F480" s="680"/>
      <c r="G480" s="681"/>
    </row>
    <row r="481" spans="1:7" customFormat="1" ht="13.5">
      <c r="A481" s="841"/>
      <c r="B481" s="678"/>
      <c r="C481" s="710" t="s">
        <v>2539</v>
      </c>
      <c r="D481" s="678"/>
      <c r="E481" s="679"/>
      <c r="F481" s="680"/>
      <c r="G481" s="681"/>
    </row>
    <row r="482" spans="1:7" customFormat="1" ht="13.5">
      <c r="A482" s="841"/>
      <c r="B482" s="678"/>
      <c r="C482" s="710" t="s">
        <v>2540</v>
      </c>
      <c r="D482" s="678"/>
      <c r="E482" s="679"/>
      <c r="F482" s="680"/>
      <c r="G482" s="681"/>
    </row>
    <row r="483" spans="1:7" customFormat="1" ht="13.5">
      <c r="A483" s="841"/>
      <c r="B483" s="678"/>
      <c r="C483" s="710" t="s">
        <v>2541</v>
      </c>
      <c r="D483" s="678"/>
      <c r="E483" s="679"/>
      <c r="F483" s="680"/>
      <c r="G483" s="681"/>
    </row>
    <row r="484" spans="1:7" customFormat="1" ht="13.5">
      <c r="A484" s="841"/>
      <c r="B484" s="678"/>
      <c r="C484" s="711" t="s">
        <v>2542</v>
      </c>
      <c r="D484" s="678"/>
      <c r="E484" s="679"/>
      <c r="F484" s="680"/>
      <c r="G484" s="681"/>
    </row>
    <row r="485" spans="1:7" customFormat="1" ht="13.5">
      <c r="A485" s="841"/>
      <c r="B485" s="678"/>
      <c r="C485" s="711" t="s">
        <v>2543</v>
      </c>
      <c r="D485" s="678"/>
      <c r="E485" s="679"/>
      <c r="F485" s="680"/>
      <c r="G485" s="681"/>
    </row>
    <row r="486" spans="1:7" customFormat="1" ht="13.5">
      <c r="A486" s="841"/>
      <c r="B486" s="678"/>
      <c r="C486" s="711" t="s">
        <v>2544</v>
      </c>
      <c r="D486" s="678"/>
      <c r="E486" s="679"/>
      <c r="F486" s="680"/>
      <c r="G486" s="681"/>
    </row>
    <row r="487" spans="1:7" customFormat="1" ht="13.5">
      <c r="A487" s="841"/>
      <c r="B487" s="678"/>
      <c r="C487" s="711" t="s">
        <v>2545</v>
      </c>
      <c r="D487" s="678"/>
      <c r="E487" s="679"/>
      <c r="F487" s="680"/>
      <c r="G487" s="681"/>
    </row>
    <row r="488" spans="1:7" customFormat="1" ht="13.5">
      <c r="A488" s="841"/>
      <c r="B488" s="678"/>
      <c r="C488" s="710" t="s">
        <v>2546</v>
      </c>
      <c r="D488" s="678"/>
      <c r="E488" s="679"/>
      <c r="F488" s="680"/>
      <c r="G488" s="681"/>
    </row>
    <row r="489" spans="1:7" customFormat="1" ht="13.5">
      <c r="A489" s="841"/>
      <c r="B489" s="678"/>
      <c r="C489" s="711" t="s">
        <v>2547</v>
      </c>
      <c r="D489" s="678"/>
      <c r="E489" s="679"/>
      <c r="F489" s="680"/>
      <c r="G489" s="681"/>
    </row>
    <row r="490" spans="1:7" customFormat="1" ht="25.5">
      <c r="A490" s="841"/>
      <c r="B490" s="678"/>
      <c r="C490" s="710" t="s">
        <v>2548</v>
      </c>
      <c r="D490" s="678"/>
      <c r="E490" s="679"/>
      <c r="F490" s="680"/>
      <c r="G490" s="681"/>
    </row>
    <row r="491" spans="1:7" customFormat="1" ht="13.5">
      <c r="A491" s="841"/>
      <c r="B491" s="678"/>
      <c r="C491" s="711" t="s">
        <v>2549</v>
      </c>
      <c r="D491" s="678"/>
      <c r="E491" s="679"/>
      <c r="F491" s="680"/>
      <c r="G491" s="681"/>
    </row>
    <row r="492" spans="1:7" customFormat="1" ht="13.5">
      <c r="A492" s="841"/>
      <c r="B492" s="678"/>
      <c r="C492" s="711" t="s">
        <v>2550</v>
      </c>
      <c r="D492" s="678"/>
      <c r="E492" s="679"/>
      <c r="F492" s="680"/>
      <c r="G492" s="681"/>
    </row>
    <row r="493" spans="1:7" customFormat="1" ht="13.5">
      <c r="A493" s="841"/>
      <c r="B493" s="678"/>
      <c r="C493" s="710" t="s">
        <v>2551</v>
      </c>
      <c r="D493" s="678"/>
      <c r="E493" s="679"/>
      <c r="F493" s="680"/>
      <c r="G493" s="681"/>
    </row>
    <row r="494" spans="1:7" customFormat="1" ht="13.5">
      <c r="A494" s="841"/>
      <c r="B494" s="676" t="s">
        <v>2661</v>
      </c>
      <c r="C494" s="724" t="s">
        <v>2671</v>
      </c>
      <c r="D494" s="678"/>
      <c r="E494" s="679"/>
      <c r="F494" s="680"/>
      <c r="G494" s="681"/>
    </row>
    <row r="495" spans="1:7" customFormat="1" ht="13.5">
      <c r="A495" s="669" t="s">
        <v>2204</v>
      </c>
      <c r="B495" s="670" t="s">
        <v>1528</v>
      </c>
      <c r="C495" s="671" t="s">
        <v>2560</v>
      </c>
      <c r="D495" s="672">
        <v>2</v>
      </c>
      <c r="E495" s="705"/>
      <c r="F495" s="99">
        <v>0</v>
      </c>
      <c r="G495" s="674">
        <f>D495*F495</f>
        <v>0</v>
      </c>
    </row>
    <row r="496" spans="1:7" customFormat="1" ht="13.5">
      <c r="A496" s="841"/>
      <c r="B496" s="676"/>
      <c r="C496" s="677" t="s">
        <v>1529</v>
      </c>
      <c r="D496" s="866"/>
      <c r="E496" s="679"/>
      <c r="F496" s="680"/>
      <c r="G496" s="681"/>
    </row>
    <row r="497" spans="1:7" customFormat="1" ht="13.5">
      <c r="A497" s="841"/>
      <c r="B497" s="676"/>
      <c r="C497" s="677" t="s">
        <v>663</v>
      </c>
      <c r="D497" s="678"/>
      <c r="E497" s="679"/>
      <c r="F497" s="680"/>
      <c r="G497" s="681"/>
    </row>
    <row r="498" spans="1:7" customFormat="1" ht="13.5">
      <c r="A498" s="841"/>
      <c r="B498" s="676"/>
      <c r="C498" s="677" t="s">
        <v>1990</v>
      </c>
      <c r="D498" s="678"/>
      <c r="E498" s="857"/>
      <c r="F498" s="680"/>
      <c r="G498" s="681"/>
    </row>
    <row r="499" spans="1:7" customFormat="1" ht="13.5">
      <c r="A499" s="841"/>
      <c r="B499" s="676"/>
      <c r="C499" s="677" t="s">
        <v>1530</v>
      </c>
      <c r="D499" s="678"/>
      <c r="E499" s="857"/>
      <c r="F499" s="680"/>
      <c r="G499" s="681"/>
    </row>
    <row r="500" spans="1:7" customFormat="1" ht="13.5">
      <c r="A500" s="841"/>
      <c r="B500" s="676"/>
      <c r="C500" s="677" t="s">
        <v>1991</v>
      </c>
      <c r="D500" s="678"/>
      <c r="E500" s="857"/>
      <c r="F500" s="680"/>
      <c r="G500" s="681"/>
    </row>
    <row r="501" spans="1:7" customFormat="1" ht="13.5">
      <c r="A501" s="841"/>
      <c r="B501" s="676"/>
      <c r="C501" s="677" t="s">
        <v>2561</v>
      </c>
      <c r="D501" s="678"/>
      <c r="E501" s="857"/>
      <c r="F501" s="680"/>
      <c r="G501" s="681"/>
    </row>
    <row r="502" spans="1:7" customFormat="1" ht="13.5">
      <c r="A502" s="841"/>
      <c r="B502" s="676"/>
      <c r="C502" s="677" t="s">
        <v>1531</v>
      </c>
      <c r="D502" s="678"/>
      <c r="E502" s="857"/>
      <c r="F502" s="680"/>
      <c r="G502" s="681"/>
    </row>
    <row r="503" spans="1:7" customFormat="1" ht="13.5">
      <c r="A503" s="841"/>
      <c r="B503" s="676"/>
      <c r="C503" s="677" t="s">
        <v>1532</v>
      </c>
      <c r="D503" s="678"/>
      <c r="E503" s="857"/>
      <c r="F503" s="680"/>
      <c r="G503" s="681"/>
    </row>
    <row r="504" spans="1:7" customFormat="1" ht="13.5">
      <c r="A504" s="841"/>
      <c r="B504" s="676"/>
      <c r="C504" s="677" t="s">
        <v>1533</v>
      </c>
      <c r="D504" s="678"/>
      <c r="E504" s="857"/>
      <c r="F504" s="680"/>
      <c r="G504" s="681"/>
    </row>
    <row r="505" spans="1:7" customFormat="1" ht="13.5">
      <c r="A505" s="841"/>
      <c r="B505" s="676"/>
      <c r="C505" s="677" t="s">
        <v>1534</v>
      </c>
      <c r="D505" s="678"/>
      <c r="E505" s="857"/>
      <c r="F505" s="680"/>
      <c r="G505" s="681"/>
    </row>
    <row r="506" spans="1:7" customFormat="1" ht="13.5">
      <c r="A506" s="841"/>
      <c r="B506" s="676"/>
      <c r="C506" s="677" t="s">
        <v>1535</v>
      </c>
      <c r="D506" s="678"/>
      <c r="E506" s="857"/>
      <c r="F506" s="680"/>
      <c r="G506" s="681"/>
    </row>
    <row r="507" spans="1:7" customFormat="1" ht="13.5">
      <c r="A507" s="841"/>
      <c r="B507" s="676"/>
      <c r="C507" s="677" t="s">
        <v>1536</v>
      </c>
      <c r="D507" s="678"/>
      <c r="E507" s="857"/>
      <c r="F507" s="680"/>
      <c r="G507" s="681"/>
    </row>
    <row r="508" spans="1:7" customFormat="1" ht="13.5">
      <c r="A508" s="841"/>
      <c r="B508" s="676"/>
      <c r="C508" s="677" t="s">
        <v>1537</v>
      </c>
      <c r="D508" s="678"/>
      <c r="E508" s="857"/>
      <c r="F508" s="680"/>
      <c r="G508" s="681"/>
    </row>
    <row r="509" spans="1:7" customFormat="1" ht="13.5">
      <c r="A509" s="841"/>
      <c r="B509" s="676"/>
      <c r="C509" s="677" t="s">
        <v>1538</v>
      </c>
      <c r="D509" s="678"/>
      <c r="E509" s="857"/>
      <c r="F509" s="680"/>
      <c r="G509" s="681"/>
    </row>
    <row r="510" spans="1:7" customFormat="1" ht="13.5">
      <c r="A510" s="841"/>
      <c r="B510" s="676"/>
      <c r="C510" s="846" t="s">
        <v>2562</v>
      </c>
      <c r="D510" s="678"/>
      <c r="E510" s="857"/>
      <c r="F510" s="680"/>
      <c r="G510" s="681"/>
    </row>
    <row r="511" spans="1:7" customFormat="1" ht="13.5">
      <c r="A511" s="841"/>
      <c r="B511" s="676"/>
      <c r="C511" s="677" t="s">
        <v>1539</v>
      </c>
      <c r="D511" s="678"/>
      <c r="E511" s="857"/>
      <c r="F511" s="680"/>
      <c r="G511" s="681"/>
    </row>
    <row r="512" spans="1:7" customFormat="1">
      <c r="A512" s="842"/>
      <c r="B512" s="678"/>
      <c r="C512" s="677" t="s">
        <v>1992</v>
      </c>
      <c r="D512" s="678"/>
      <c r="E512" s="857"/>
      <c r="F512" s="680"/>
      <c r="G512" s="681"/>
    </row>
    <row r="513" spans="1:7" customFormat="1" ht="13.5">
      <c r="A513" s="841"/>
      <c r="B513" s="676"/>
      <c r="C513" s="845" t="s">
        <v>756</v>
      </c>
      <c r="D513" s="678"/>
      <c r="E513" s="857"/>
      <c r="F513" s="680"/>
      <c r="G513" s="681"/>
    </row>
    <row r="514" spans="1:7" customFormat="1" ht="13.5">
      <c r="A514" s="841"/>
      <c r="B514" s="676"/>
      <c r="C514" s="677" t="s">
        <v>1993</v>
      </c>
      <c r="D514" s="678"/>
      <c r="E514" s="857"/>
      <c r="F514" s="680"/>
      <c r="G514" s="681"/>
    </row>
    <row r="515" spans="1:7" customFormat="1" ht="13.5">
      <c r="A515" s="841"/>
      <c r="B515" s="676"/>
      <c r="C515" s="845" t="s">
        <v>1540</v>
      </c>
      <c r="D515" s="678"/>
      <c r="E515" s="857"/>
      <c r="F515" s="680"/>
      <c r="G515" s="681"/>
    </row>
    <row r="516" spans="1:7" customFormat="1" ht="13.5">
      <c r="A516" s="841"/>
      <c r="B516" s="676"/>
      <c r="C516" s="677" t="s">
        <v>1541</v>
      </c>
      <c r="D516" s="678"/>
      <c r="E516" s="857"/>
      <c r="F516" s="680"/>
      <c r="G516" s="681"/>
    </row>
    <row r="517" spans="1:7" customFormat="1" ht="13.5">
      <c r="A517" s="841"/>
      <c r="B517" s="676"/>
      <c r="C517" s="677" t="s">
        <v>2645</v>
      </c>
      <c r="D517" s="678"/>
      <c r="E517" s="857"/>
      <c r="F517" s="680"/>
      <c r="G517" s="681"/>
    </row>
    <row r="518" spans="1:7" customFormat="1" ht="13.5">
      <c r="A518" s="841"/>
      <c r="B518" s="676"/>
      <c r="C518" s="677" t="s">
        <v>1542</v>
      </c>
      <c r="D518" s="678"/>
      <c r="E518" s="857"/>
      <c r="F518" s="680"/>
      <c r="G518" s="681"/>
    </row>
    <row r="519" spans="1:7" customFormat="1" ht="13.5">
      <c r="A519" s="841"/>
      <c r="B519" s="676"/>
      <c r="C519" s="677" t="s">
        <v>1543</v>
      </c>
      <c r="D519" s="678"/>
      <c r="E519" s="857"/>
      <c r="F519" s="680"/>
      <c r="G519" s="681"/>
    </row>
    <row r="520" spans="1:7" customFormat="1" ht="13.5">
      <c r="A520" s="841"/>
      <c r="B520" s="676"/>
      <c r="C520" s="744" t="s">
        <v>1544</v>
      </c>
      <c r="D520" s="678"/>
      <c r="E520" s="857"/>
      <c r="F520" s="680"/>
      <c r="G520" s="681"/>
    </row>
    <row r="521" spans="1:7" customFormat="1" ht="13.5">
      <c r="A521" s="841"/>
      <c r="B521" s="676"/>
      <c r="C521" s="867" t="s">
        <v>3018</v>
      </c>
      <c r="D521" s="678"/>
      <c r="E521" s="857"/>
      <c r="F521" s="680"/>
      <c r="G521" s="681"/>
    </row>
    <row r="522" spans="1:7" customFormat="1" ht="13.5">
      <c r="A522" s="841"/>
      <c r="B522" s="676"/>
      <c r="C522" s="867" t="s">
        <v>3019</v>
      </c>
      <c r="D522" s="678"/>
      <c r="E522" s="857"/>
      <c r="F522" s="680"/>
      <c r="G522" s="681"/>
    </row>
    <row r="523" spans="1:7" customFormat="1" ht="13.5">
      <c r="A523" s="841"/>
      <c r="B523" s="676"/>
      <c r="C523" s="867" t="s">
        <v>3020</v>
      </c>
      <c r="D523" s="678"/>
      <c r="E523" s="857"/>
      <c r="F523" s="680"/>
      <c r="G523" s="681"/>
    </row>
    <row r="524" spans="1:7" customFormat="1" ht="13.5">
      <c r="A524" s="841"/>
      <c r="B524" s="676"/>
      <c r="C524" s="868" t="s">
        <v>3021</v>
      </c>
      <c r="D524" s="678"/>
      <c r="E524" s="857"/>
      <c r="F524" s="680"/>
      <c r="G524" s="681"/>
    </row>
    <row r="525" spans="1:7" customFormat="1" ht="13.5">
      <c r="A525" s="841"/>
      <c r="B525" s="676"/>
      <c r="C525" s="744" t="s">
        <v>1545</v>
      </c>
      <c r="D525" s="678"/>
      <c r="E525" s="857"/>
      <c r="F525" s="680"/>
      <c r="G525" s="681"/>
    </row>
    <row r="526" spans="1:7" customFormat="1" ht="13.5">
      <c r="A526" s="841"/>
      <c r="B526" s="676"/>
      <c r="C526" s="867" t="s">
        <v>3022</v>
      </c>
      <c r="D526" s="678"/>
      <c r="E526" s="857"/>
      <c r="F526" s="680"/>
      <c r="G526" s="681"/>
    </row>
    <row r="527" spans="1:7" customFormat="1" ht="13.5">
      <c r="A527" s="841"/>
      <c r="B527" s="676"/>
      <c r="C527" s="867" t="s">
        <v>3021</v>
      </c>
      <c r="D527" s="678"/>
      <c r="E527" s="857"/>
      <c r="F527" s="680"/>
      <c r="G527" s="681"/>
    </row>
    <row r="528" spans="1:7" customFormat="1" ht="13.5">
      <c r="A528" s="841"/>
      <c r="B528" s="676"/>
      <c r="C528" s="867" t="s">
        <v>3023</v>
      </c>
      <c r="D528" s="678"/>
      <c r="E528" s="857"/>
      <c r="F528" s="680"/>
      <c r="G528" s="681"/>
    </row>
    <row r="529" spans="1:7" customFormat="1" ht="13.5">
      <c r="A529" s="841"/>
      <c r="B529" s="676"/>
      <c r="C529" s="867" t="s">
        <v>3024</v>
      </c>
      <c r="D529" s="678"/>
      <c r="E529" s="857"/>
      <c r="F529" s="680"/>
      <c r="G529" s="681"/>
    </row>
    <row r="530" spans="1:7" customFormat="1" ht="13.5">
      <c r="A530" s="841"/>
      <c r="B530" s="676"/>
      <c r="C530" s="867" t="s">
        <v>3025</v>
      </c>
      <c r="D530" s="678"/>
      <c r="E530" s="857"/>
      <c r="F530" s="680"/>
      <c r="G530" s="681"/>
    </row>
    <row r="531" spans="1:7" customFormat="1" ht="13.5">
      <c r="A531" s="841"/>
      <c r="B531" s="676"/>
      <c r="C531" s="758" t="s">
        <v>3353</v>
      </c>
      <c r="D531" s="678"/>
      <c r="E531" s="857"/>
      <c r="F531" s="680"/>
      <c r="G531" s="681"/>
    </row>
    <row r="532" spans="1:7" customFormat="1" ht="13.5">
      <c r="A532" s="841"/>
      <c r="B532" s="676"/>
      <c r="C532" s="758" t="s">
        <v>3354</v>
      </c>
      <c r="D532" s="678"/>
      <c r="E532" s="857"/>
      <c r="F532" s="680"/>
      <c r="G532" s="681"/>
    </row>
    <row r="533" spans="1:7" customFormat="1" ht="13.5">
      <c r="A533" s="841"/>
      <c r="B533" s="676"/>
      <c r="C533" s="758" t="s">
        <v>3355</v>
      </c>
      <c r="D533" s="678"/>
      <c r="E533" s="857"/>
      <c r="F533" s="680"/>
      <c r="G533" s="681"/>
    </row>
    <row r="534" spans="1:7" customFormat="1" ht="13.5">
      <c r="A534" s="841"/>
      <c r="B534" s="676"/>
      <c r="C534" s="677" t="s">
        <v>1033</v>
      </c>
      <c r="D534" s="678"/>
      <c r="E534" s="857"/>
      <c r="F534" s="680"/>
      <c r="G534" s="681"/>
    </row>
    <row r="535" spans="1:7" customFormat="1" ht="13.5">
      <c r="A535" s="841"/>
      <c r="B535" s="676"/>
      <c r="C535" s="677" t="s">
        <v>1546</v>
      </c>
      <c r="D535" s="678"/>
      <c r="E535" s="857"/>
      <c r="F535" s="680"/>
      <c r="G535" s="681"/>
    </row>
    <row r="536" spans="1:7" customFormat="1" ht="13.5">
      <c r="A536" s="841"/>
      <c r="B536" s="676"/>
      <c r="C536" s="677" t="s">
        <v>1547</v>
      </c>
      <c r="D536" s="678"/>
      <c r="E536" s="857"/>
      <c r="F536" s="680"/>
      <c r="G536" s="681"/>
    </row>
    <row r="537" spans="1:7" customFormat="1" ht="13.5">
      <c r="A537" s="841"/>
      <c r="B537" s="676" t="s">
        <v>2661</v>
      </c>
      <c r="C537" s="724" t="s">
        <v>2672</v>
      </c>
      <c r="D537" s="678"/>
      <c r="E537" s="679"/>
      <c r="F537" s="680"/>
      <c r="G537" s="681"/>
    </row>
    <row r="538" spans="1:7" customFormat="1" ht="13.5">
      <c r="A538" s="669" t="s">
        <v>2205</v>
      </c>
      <c r="B538" s="670" t="s">
        <v>1551</v>
      </c>
      <c r="C538" s="671" t="s">
        <v>1552</v>
      </c>
      <c r="D538" s="869">
        <v>10</v>
      </c>
      <c r="E538" s="705"/>
      <c r="F538" s="99">
        <v>0</v>
      </c>
      <c r="G538" s="811">
        <f>D538*F538</f>
        <v>0</v>
      </c>
    </row>
    <row r="539" spans="1:7" customFormat="1" ht="13.5">
      <c r="A539" s="841"/>
      <c r="B539" s="678"/>
      <c r="C539" s="846" t="s">
        <v>3551</v>
      </c>
      <c r="D539" s="678"/>
      <c r="E539" s="796" t="s">
        <v>3682</v>
      </c>
      <c r="F539" s="680"/>
      <c r="G539" s="723"/>
    </row>
    <row r="540" spans="1:7" customFormat="1" ht="13.5">
      <c r="A540" s="841"/>
      <c r="B540" s="678"/>
      <c r="C540" s="677" t="s">
        <v>663</v>
      </c>
      <c r="D540" s="678"/>
      <c r="E540" s="794"/>
      <c r="F540" s="680"/>
      <c r="G540" s="723"/>
    </row>
    <row r="541" spans="1:7" customFormat="1" ht="25.5">
      <c r="A541" s="841"/>
      <c r="B541" s="678"/>
      <c r="C541" s="677" t="s">
        <v>1553</v>
      </c>
      <c r="D541" s="678"/>
      <c r="E541" s="707"/>
      <c r="F541" s="680"/>
      <c r="G541" s="723"/>
    </row>
    <row r="542" spans="1:7" customFormat="1" ht="16.5">
      <c r="A542" s="841"/>
      <c r="B542" s="678"/>
      <c r="C542" s="677" t="s">
        <v>1554</v>
      </c>
      <c r="D542" s="678"/>
      <c r="E542" s="707"/>
      <c r="F542" s="680"/>
      <c r="G542" s="723"/>
    </row>
    <row r="543" spans="1:7" customFormat="1" ht="16.5">
      <c r="A543" s="841"/>
      <c r="B543" s="678"/>
      <c r="C543" s="677" t="s">
        <v>1555</v>
      </c>
      <c r="D543" s="678"/>
      <c r="E543" s="707"/>
      <c r="F543" s="680"/>
      <c r="G543" s="723"/>
    </row>
    <row r="544" spans="1:7" customFormat="1" ht="16.5">
      <c r="A544" s="841"/>
      <c r="B544" s="678"/>
      <c r="C544" s="677" t="s">
        <v>1556</v>
      </c>
      <c r="D544" s="678"/>
      <c r="E544" s="707"/>
      <c r="F544" s="680"/>
      <c r="G544" s="723"/>
    </row>
    <row r="545" spans="1:7" customFormat="1" ht="16.5">
      <c r="A545" s="841"/>
      <c r="B545" s="678"/>
      <c r="C545" s="677" t="s">
        <v>1557</v>
      </c>
      <c r="D545" s="678"/>
      <c r="E545" s="707"/>
      <c r="F545" s="680"/>
      <c r="G545" s="723"/>
    </row>
    <row r="546" spans="1:7" customFormat="1" ht="16.5">
      <c r="A546" s="841"/>
      <c r="B546" s="678"/>
      <c r="C546" s="677" t="s">
        <v>2019</v>
      </c>
      <c r="D546" s="678"/>
      <c r="E546" s="707"/>
      <c r="F546" s="680"/>
      <c r="G546" s="723"/>
    </row>
    <row r="547" spans="1:7" customFormat="1" ht="16.5">
      <c r="A547" s="841"/>
      <c r="B547" s="678"/>
      <c r="C547" s="677" t="s">
        <v>1291</v>
      </c>
      <c r="D547" s="678"/>
      <c r="E547" s="707"/>
      <c r="F547" s="680"/>
      <c r="G547" s="723"/>
    </row>
    <row r="548" spans="1:7" customFormat="1" ht="16.5">
      <c r="A548" s="841"/>
      <c r="B548" s="678"/>
      <c r="C548" s="677" t="s">
        <v>1995</v>
      </c>
      <c r="D548" s="678"/>
      <c r="E548" s="707"/>
      <c r="F548" s="680"/>
      <c r="G548" s="723"/>
    </row>
    <row r="549" spans="1:7" customFormat="1" ht="16.5">
      <c r="A549" s="841"/>
      <c r="B549" s="678"/>
      <c r="C549" s="677" t="s">
        <v>1293</v>
      </c>
      <c r="D549" s="678"/>
      <c r="E549" s="707"/>
      <c r="F549" s="680"/>
      <c r="G549" s="723"/>
    </row>
    <row r="550" spans="1:7" customFormat="1" ht="25.5">
      <c r="A550" s="841"/>
      <c r="B550" s="678"/>
      <c r="C550" s="677" t="s">
        <v>1996</v>
      </c>
      <c r="D550" s="678"/>
      <c r="E550" s="707"/>
      <c r="F550" s="680"/>
      <c r="G550" s="723"/>
    </row>
    <row r="551" spans="1:7" customFormat="1" ht="16.5">
      <c r="A551" s="841"/>
      <c r="B551" s="678"/>
      <c r="C551" s="677" t="s">
        <v>1997</v>
      </c>
      <c r="D551" s="678"/>
      <c r="E551" s="707"/>
      <c r="F551" s="680"/>
      <c r="G551" s="723"/>
    </row>
    <row r="552" spans="1:7" customFormat="1" ht="16.5">
      <c r="A552" s="841"/>
      <c r="B552" s="678"/>
      <c r="C552" s="677" t="s">
        <v>1998</v>
      </c>
      <c r="D552" s="678"/>
      <c r="E552" s="707"/>
      <c r="F552" s="680"/>
      <c r="G552" s="723"/>
    </row>
    <row r="553" spans="1:7" customFormat="1" ht="16.5">
      <c r="A553" s="841"/>
      <c r="B553" s="678"/>
      <c r="C553" s="677" t="s">
        <v>1999</v>
      </c>
      <c r="D553" s="678"/>
      <c r="E553" s="707"/>
      <c r="F553" s="680"/>
      <c r="G553" s="723"/>
    </row>
    <row r="554" spans="1:7" customFormat="1" ht="16.5">
      <c r="A554" s="841"/>
      <c r="B554" s="678"/>
      <c r="C554" s="677" t="s">
        <v>1292</v>
      </c>
      <c r="D554" s="678"/>
      <c r="E554" s="707"/>
      <c r="F554" s="680"/>
      <c r="G554" s="723"/>
    </row>
    <row r="555" spans="1:7" customFormat="1" ht="16.5">
      <c r="A555" s="841"/>
      <c r="B555" s="678"/>
      <c r="C555" s="677" t="s">
        <v>2000</v>
      </c>
      <c r="D555" s="678"/>
      <c r="E555" s="707"/>
      <c r="F555" s="680"/>
      <c r="G555" s="723"/>
    </row>
    <row r="556" spans="1:7" customFormat="1" ht="25.5">
      <c r="A556" s="841"/>
      <c r="B556" s="678"/>
      <c r="C556" s="677" t="s">
        <v>2001</v>
      </c>
      <c r="D556" s="678"/>
      <c r="E556" s="707"/>
      <c r="F556" s="680"/>
      <c r="G556" s="723"/>
    </row>
    <row r="557" spans="1:7" customFormat="1" ht="16.5">
      <c r="A557" s="841"/>
      <c r="B557" s="678"/>
      <c r="C557" s="677" t="s">
        <v>2002</v>
      </c>
      <c r="D557" s="678"/>
      <c r="E557" s="707"/>
      <c r="F557" s="680"/>
      <c r="G557" s="723"/>
    </row>
    <row r="558" spans="1:7" customFormat="1" ht="16.5">
      <c r="A558" s="841"/>
      <c r="B558" s="678"/>
      <c r="C558" s="677" t="s">
        <v>2003</v>
      </c>
      <c r="D558" s="678"/>
      <c r="E558" s="707"/>
      <c r="F558" s="680"/>
      <c r="G558" s="723"/>
    </row>
    <row r="559" spans="1:7" customFormat="1" ht="16.5">
      <c r="A559" s="841"/>
      <c r="B559" s="678"/>
      <c r="C559" s="677" t="s">
        <v>2004</v>
      </c>
      <c r="D559" s="678"/>
      <c r="E559" s="707"/>
      <c r="F559" s="680"/>
      <c r="G559" s="723"/>
    </row>
    <row r="560" spans="1:7" customFormat="1" ht="16.5">
      <c r="A560" s="841"/>
      <c r="B560" s="678"/>
      <c r="C560" s="846" t="s">
        <v>2005</v>
      </c>
      <c r="D560" s="678"/>
      <c r="E560" s="707"/>
      <c r="F560" s="680"/>
      <c r="G560" s="723"/>
    </row>
    <row r="561" spans="1:7" customFormat="1" ht="16.5">
      <c r="A561" s="841"/>
      <c r="B561" s="678"/>
      <c r="C561" s="677" t="s">
        <v>1299</v>
      </c>
      <c r="D561" s="678"/>
      <c r="E561" s="707"/>
      <c r="F561" s="680"/>
      <c r="G561" s="723"/>
    </row>
    <row r="562" spans="1:7" customFormat="1" ht="16.5">
      <c r="A562" s="841"/>
      <c r="B562" s="678"/>
      <c r="C562" s="846" t="s">
        <v>2315</v>
      </c>
      <c r="D562" s="678"/>
      <c r="E562" s="707"/>
      <c r="F562" s="680"/>
      <c r="G562" s="723"/>
    </row>
    <row r="563" spans="1:7" customFormat="1" ht="51">
      <c r="A563" s="841"/>
      <c r="B563" s="678"/>
      <c r="C563" s="677" t="s">
        <v>1304</v>
      </c>
      <c r="D563" s="678"/>
      <c r="E563" s="707"/>
      <c r="F563" s="680"/>
      <c r="G563" s="723"/>
    </row>
    <row r="564" spans="1:7" customFormat="1" ht="16.5">
      <c r="A564" s="841"/>
      <c r="B564" s="678"/>
      <c r="C564" s="677" t="s">
        <v>1305</v>
      </c>
      <c r="D564" s="678"/>
      <c r="E564" s="707"/>
      <c r="F564" s="680"/>
      <c r="G564" s="723"/>
    </row>
    <row r="565" spans="1:7" customFormat="1" ht="16.5">
      <c r="A565" s="841"/>
      <c r="B565" s="678"/>
      <c r="C565" s="677" t="s">
        <v>2563</v>
      </c>
      <c r="D565" s="678"/>
      <c r="E565" s="707"/>
      <c r="F565" s="680"/>
      <c r="G565" s="723"/>
    </row>
    <row r="566" spans="1:7" customFormat="1" ht="16.5">
      <c r="A566" s="841"/>
      <c r="B566" s="678"/>
      <c r="C566" s="846" t="s">
        <v>2006</v>
      </c>
      <c r="D566" s="678"/>
      <c r="E566" s="707"/>
      <c r="F566" s="680"/>
      <c r="G566" s="723"/>
    </row>
    <row r="567" spans="1:7" customFormat="1" ht="38.25">
      <c r="A567" s="841"/>
      <c r="B567" s="678"/>
      <c r="C567" s="677" t="s">
        <v>1307</v>
      </c>
      <c r="D567" s="678"/>
      <c r="E567" s="707"/>
      <c r="F567" s="680"/>
      <c r="G567" s="723"/>
    </row>
    <row r="568" spans="1:7" customFormat="1" ht="16.5">
      <c r="A568" s="841"/>
      <c r="B568" s="678"/>
      <c r="C568" s="846" t="s">
        <v>1308</v>
      </c>
      <c r="D568" s="678"/>
      <c r="E568" s="707"/>
      <c r="F568" s="680"/>
      <c r="G568" s="723"/>
    </row>
    <row r="569" spans="1:7" customFormat="1" ht="16.5">
      <c r="A569" s="841"/>
      <c r="B569" s="678"/>
      <c r="C569" s="846" t="s">
        <v>2007</v>
      </c>
      <c r="D569" s="678"/>
      <c r="E569" s="707"/>
      <c r="F569" s="680"/>
      <c r="G569" s="723"/>
    </row>
    <row r="570" spans="1:7" customFormat="1" ht="16.5">
      <c r="A570" s="841"/>
      <c r="B570" s="678"/>
      <c r="C570" s="846" t="s">
        <v>1310</v>
      </c>
      <c r="D570" s="678"/>
      <c r="E570" s="707"/>
      <c r="F570" s="680"/>
      <c r="G570" s="723"/>
    </row>
    <row r="571" spans="1:7" customFormat="1" ht="16.5">
      <c r="A571" s="841"/>
      <c r="B571" s="678"/>
      <c r="C571" s="846" t="s">
        <v>1311</v>
      </c>
      <c r="D571" s="678"/>
      <c r="E571" s="707"/>
      <c r="F571" s="680"/>
      <c r="G571" s="723"/>
    </row>
    <row r="572" spans="1:7" customFormat="1" ht="16.5">
      <c r="A572" s="841"/>
      <c r="B572" s="678"/>
      <c r="C572" s="846" t="s">
        <v>1312</v>
      </c>
      <c r="D572" s="678"/>
      <c r="E572" s="707"/>
      <c r="F572" s="680"/>
      <c r="G572" s="723"/>
    </row>
    <row r="573" spans="1:7" customFormat="1" ht="25.5">
      <c r="A573" s="841"/>
      <c r="B573" s="678"/>
      <c r="C573" s="677" t="s">
        <v>1313</v>
      </c>
      <c r="D573" s="678"/>
      <c r="E573" s="707"/>
      <c r="F573" s="680"/>
      <c r="G573" s="723"/>
    </row>
    <row r="574" spans="1:7" customFormat="1" ht="16.5">
      <c r="A574" s="841"/>
      <c r="B574" s="678"/>
      <c r="C574" s="677" t="s">
        <v>1314</v>
      </c>
      <c r="D574" s="678"/>
      <c r="E574" s="707"/>
      <c r="F574" s="680"/>
      <c r="G574" s="723"/>
    </row>
    <row r="575" spans="1:7" customFormat="1" ht="25.5">
      <c r="A575" s="841"/>
      <c r="B575" s="678"/>
      <c r="C575" s="677" t="s">
        <v>1315</v>
      </c>
      <c r="D575" s="678"/>
      <c r="E575" s="707"/>
      <c r="F575" s="680"/>
      <c r="G575" s="723"/>
    </row>
    <row r="576" spans="1:7" customFormat="1" ht="16.5">
      <c r="A576" s="841"/>
      <c r="B576" s="678"/>
      <c r="C576" s="677" t="s">
        <v>2008</v>
      </c>
      <c r="D576" s="678"/>
      <c r="E576" s="707"/>
      <c r="F576" s="680"/>
      <c r="G576" s="723"/>
    </row>
    <row r="577" spans="1:7" customFormat="1" ht="25.5">
      <c r="A577" s="841"/>
      <c r="B577" s="678"/>
      <c r="C577" s="677" t="s">
        <v>2009</v>
      </c>
      <c r="D577" s="678"/>
      <c r="E577" s="707"/>
      <c r="F577" s="680"/>
      <c r="G577" s="723"/>
    </row>
    <row r="578" spans="1:7" customFormat="1" ht="16.5">
      <c r="A578" s="841"/>
      <c r="B578" s="678"/>
      <c r="C578" s="846" t="s">
        <v>1317</v>
      </c>
      <c r="D578" s="678"/>
      <c r="E578" s="707"/>
      <c r="F578" s="680"/>
      <c r="G578" s="723"/>
    </row>
    <row r="579" spans="1:7" customFormat="1" ht="16.5">
      <c r="A579" s="841"/>
      <c r="B579" s="678"/>
      <c r="C579" s="846" t="s">
        <v>2316</v>
      </c>
      <c r="D579" s="678"/>
      <c r="E579" s="707"/>
      <c r="F579" s="680"/>
      <c r="G579" s="723"/>
    </row>
    <row r="580" spans="1:7" customFormat="1" ht="16.5">
      <c r="A580" s="841"/>
      <c r="B580" s="678"/>
      <c r="C580" s="846" t="s">
        <v>2010</v>
      </c>
      <c r="D580" s="678"/>
      <c r="E580" s="707"/>
      <c r="F580" s="680"/>
      <c r="G580" s="723"/>
    </row>
    <row r="581" spans="1:7" customFormat="1" ht="16.5">
      <c r="A581" s="841"/>
      <c r="B581" s="678"/>
      <c r="C581" s="846" t="s">
        <v>2011</v>
      </c>
      <c r="D581" s="678"/>
      <c r="E581" s="707"/>
      <c r="F581" s="680"/>
      <c r="G581" s="723"/>
    </row>
    <row r="582" spans="1:7" customFormat="1" ht="16.5">
      <c r="A582" s="841"/>
      <c r="B582" s="678"/>
      <c r="C582" s="846" t="s">
        <v>1320</v>
      </c>
      <c r="D582" s="678"/>
      <c r="E582" s="707"/>
      <c r="F582" s="680"/>
      <c r="G582" s="723"/>
    </row>
    <row r="583" spans="1:7" customFormat="1" ht="16.5">
      <c r="A583" s="841"/>
      <c r="B583" s="678"/>
      <c r="C583" s="846" t="s">
        <v>2012</v>
      </c>
      <c r="D583" s="678"/>
      <c r="E583" s="707"/>
      <c r="F583" s="680"/>
      <c r="G583" s="723"/>
    </row>
    <row r="584" spans="1:7" customFormat="1" ht="16.5">
      <c r="A584" s="841"/>
      <c r="B584" s="678"/>
      <c r="C584" s="846" t="s">
        <v>1322</v>
      </c>
      <c r="D584" s="678"/>
      <c r="E584" s="707"/>
      <c r="F584" s="680"/>
      <c r="G584" s="723"/>
    </row>
    <row r="585" spans="1:7" customFormat="1" ht="16.5">
      <c r="A585" s="841"/>
      <c r="B585" s="678"/>
      <c r="C585" s="677" t="s">
        <v>2013</v>
      </c>
      <c r="D585" s="678"/>
      <c r="E585" s="707"/>
      <c r="F585" s="680"/>
      <c r="G585" s="723"/>
    </row>
    <row r="586" spans="1:7" customFormat="1" ht="25.5">
      <c r="A586" s="841"/>
      <c r="B586" s="678"/>
      <c r="C586" s="677" t="s">
        <v>1323</v>
      </c>
      <c r="D586" s="678"/>
      <c r="E586" s="707"/>
      <c r="F586" s="680"/>
      <c r="G586" s="723"/>
    </row>
    <row r="587" spans="1:7" customFormat="1" ht="25.5">
      <c r="A587" s="841"/>
      <c r="B587" s="678"/>
      <c r="C587" s="677" t="s">
        <v>1324</v>
      </c>
      <c r="D587" s="678"/>
      <c r="E587" s="707"/>
      <c r="F587" s="680"/>
      <c r="G587" s="723"/>
    </row>
    <row r="588" spans="1:7" customFormat="1" ht="16.5">
      <c r="A588" s="841"/>
      <c r="B588" s="678"/>
      <c r="C588" s="677" t="s">
        <v>1325</v>
      </c>
      <c r="D588" s="678"/>
      <c r="E588" s="707"/>
      <c r="F588" s="680"/>
      <c r="G588" s="723"/>
    </row>
    <row r="589" spans="1:7" customFormat="1" ht="25.5">
      <c r="A589" s="841"/>
      <c r="B589" s="678"/>
      <c r="C589" s="677" t="s">
        <v>2014</v>
      </c>
      <c r="D589" s="678"/>
      <c r="E589" s="707"/>
      <c r="F589" s="680"/>
      <c r="G589" s="723"/>
    </row>
    <row r="590" spans="1:7" customFormat="1" ht="16.5">
      <c r="A590" s="841"/>
      <c r="B590" s="678"/>
      <c r="C590" s="677" t="s">
        <v>1326</v>
      </c>
      <c r="D590" s="678"/>
      <c r="E590" s="707"/>
      <c r="F590" s="680"/>
      <c r="G590" s="723"/>
    </row>
    <row r="591" spans="1:7" customFormat="1" ht="16.5">
      <c r="A591" s="841"/>
      <c r="B591" s="678"/>
      <c r="C591" s="677" t="s">
        <v>1327</v>
      </c>
      <c r="D591" s="678"/>
      <c r="E591" s="707"/>
      <c r="F591" s="680"/>
      <c r="G591" s="723"/>
    </row>
    <row r="592" spans="1:7" customFormat="1" ht="16.5">
      <c r="A592" s="841"/>
      <c r="B592" s="678"/>
      <c r="C592" s="677" t="s">
        <v>2015</v>
      </c>
      <c r="D592" s="678"/>
      <c r="E592" s="707"/>
      <c r="F592" s="680"/>
      <c r="G592" s="723"/>
    </row>
    <row r="593" spans="1:7" customFormat="1" ht="16.5">
      <c r="A593" s="841"/>
      <c r="B593" s="678"/>
      <c r="C593" s="677" t="s">
        <v>1328</v>
      </c>
      <c r="D593" s="678"/>
      <c r="E593" s="707"/>
      <c r="F593" s="680"/>
      <c r="G593" s="723"/>
    </row>
    <row r="594" spans="1:7" customFormat="1" ht="16.5">
      <c r="A594" s="841"/>
      <c r="B594" s="678"/>
      <c r="C594" s="677" t="s">
        <v>1329</v>
      </c>
      <c r="D594" s="678"/>
      <c r="E594" s="707"/>
      <c r="F594" s="680"/>
      <c r="G594" s="723"/>
    </row>
    <row r="595" spans="1:7" customFormat="1" ht="16.5">
      <c r="A595" s="841"/>
      <c r="B595" s="678"/>
      <c r="C595" s="677" t="s">
        <v>2016</v>
      </c>
      <c r="D595" s="678"/>
      <c r="E595" s="707"/>
      <c r="F595" s="680"/>
      <c r="G595" s="723"/>
    </row>
    <row r="596" spans="1:7" customFormat="1" ht="16.5">
      <c r="A596" s="841"/>
      <c r="B596" s="678"/>
      <c r="C596" s="677" t="s">
        <v>1331</v>
      </c>
      <c r="D596" s="678"/>
      <c r="E596" s="707"/>
      <c r="F596" s="680"/>
      <c r="G596" s="723"/>
    </row>
    <row r="597" spans="1:7" customFormat="1" ht="16.5">
      <c r="A597" s="841"/>
      <c r="B597" s="678"/>
      <c r="C597" s="677" t="s">
        <v>1033</v>
      </c>
      <c r="D597" s="678"/>
      <c r="E597" s="707"/>
      <c r="F597" s="680"/>
      <c r="G597" s="723"/>
    </row>
    <row r="598" spans="1:7" customFormat="1" ht="16.5">
      <c r="A598" s="841"/>
      <c r="B598" s="678"/>
      <c r="C598" s="848" t="s">
        <v>3407</v>
      </c>
      <c r="D598" s="678"/>
      <c r="E598" s="707"/>
      <c r="F598" s="680"/>
      <c r="G598" s="723"/>
    </row>
    <row r="599" spans="1:7" customFormat="1" ht="16.5">
      <c r="A599" s="841"/>
      <c r="B599" s="678"/>
      <c r="C599" s="848" t="s">
        <v>3408</v>
      </c>
      <c r="D599" s="678"/>
      <c r="E599" s="707"/>
      <c r="F599" s="680"/>
      <c r="G599" s="723"/>
    </row>
    <row r="600" spans="1:7" customFormat="1" ht="13.5">
      <c r="A600" s="841"/>
      <c r="B600" s="676" t="s">
        <v>2661</v>
      </c>
      <c r="C600" s="724" t="s">
        <v>2673</v>
      </c>
      <c r="D600" s="678"/>
      <c r="E600" s="679"/>
      <c r="F600" s="680"/>
      <c r="G600" s="681"/>
    </row>
    <row r="601" spans="1:7" customFormat="1" ht="13.5">
      <c r="A601" s="669" t="s">
        <v>2206</v>
      </c>
      <c r="B601" s="670" t="s">
        <v>1588</v>
      </c>
      <c r="C601" s="671" t="s">
        <v>1589</v>
      </c>
      <c r="D601" s="672">
        <v>1</v>
      </c>
      <c r="E601" s="705"/>
      <c r="F601" s="99">
        <v>0</v>
      </c>
      <c r="G601" s="811">
        <f>D601*F601</f>
        <v>0</v>
      </c>
    </row>
    <row r="602" spans="1:7" customFormat="1">
      <c r="A602" s="842"/>
      <c r="B602" s="863"/>
      <c r="C602" s="677" t="s">
        <v>955</v>
      </c>
      <c r="D602" s="870"/>
      <c r="E602" s="796" t="s">
        <v>3682</v>
      </c>
      <c r="F602" s="897"/>
      <c r="G602" s="810"/>
    </row>
    <row r="603" spans="1:7" customFormat="1">
      <c r="A603" s="842"/>
      <c r="B603" s="843"/>
      <c r="C603" s="744" t="s">
        <v>663</v>
      </c>
      <c r="D603" s="843"/>
      <c r="E603" s="794"/>
      <c r="F603" s="896"/>
      <c r="G603" s="803"/>
    </row>
    <row r="604" spans="1:7" customFormat="1">
      <c r="A604" s="842"/>
      <c r="B604" s="843"/>
      <c r="C604" s="744" t="s">
        <v>1590</v>
      </c>
      <c r="D604" s="843"/>
      <c r="E604" s="844"/>
      <c r="F604" s="896"/>
      <c r="G604" s="803"/>
    </row>
    <row r="605" spans="1:7" customFormat="1">
      <c r="A605" s="842"/>
      <c r="B605" s="843"/>
      <c r="C605" s="871" t="s">
        <v>1591</v>
      </c>
      <c r="D605" s="843"/>
      <c r="E605" s="844"/>
      <c r="F605" s="896"/>
      <c r="G605" s="803"/>
    </row>
    <row r="606" spans="1:7" customFormat="1">
      <c r="A606" s="842"/>
      <c r="B606" s="843"/>
      <c r="C606" s="744" t="s">
        <v>1592</v>
      </c>
      <c r="D606" s="843"/>
      <c r="E606" s="844"/>
      <c r="F606" s="896"/>
      <c r="G606" s="803"/>
    </row>
    <row r="607" spans="1:7" customFormat="1">
      <c r="A607" s="872"/>
      <c r="B607" s="873"/>
      <c r="C607" s="874" t="s">
        <v>1115</v>
      </c>
      <c r="D607" s="873"/>
      <c r="E607" s="873"/>
      <c r="F607" s="896"/>
      <c r="G607" s="812"/>
    </row>
    <row r="608" spans="1:7" customFormat="1">
      <c r="A608" s="872"/>
      <c r="B608" s="873"/>
      <c r="C608" s="770" t="s">
        <v>2022</v>
      </c>
      <c r="D608" s="873"/>
      <c r="E608" s="873"/>
      <c r="F608" s="898"/>
      <c r="G608" s="812"/>
    </row>
    <row r="609" spans="1:7" customFormat="1">
      <c r="A609" s="872"/>
      <c r="B609" s="873"/>
      <c r="C609" s="770" t="s">
        <v>2023</v>
      </c>
      <c r="D609" s="873"/>
      <c r="E609" s="873"/>
      <c r="F609" s="898"/>
      <c r="G609" s="812"/>
    </row>
    <row r="610" spans="1:7" customFormat="1">
      <c r="A610" s="872"/>
      <c r="B610" s="873"/>
      <c r="C610" s="770" t="s">
        <v>2564</v>
      </c>
      <c r="D610" s="873"/>
      <c r="E610" s="873"/>
      <c r="F610" s="898"/>
      <c r="G610" s="812"/>
    </row>
    <row r="611" spans="1:7" customFormat="1">
      <c r="A611" s="872"/>
      <c r="B611" s="873"/>
      <c r="C611" s="770" t="s">
        <v>2565</v>
      </c>
      <c r="D611" s="873"/>
      <c r="E611" s="873"/>
      <c r="F611" s="898"/>
      <c r="G611" s="812"/>
    </row>
    <row r="612" spans="1:7" customFormat="1">
      <c r="A612" s="872"/>
      <c r="B612" s="873"/>
      <c r="C612" s="770" t="s">
        <v>2566</v>
      </c>
      <c r="D612" s="873"/>
      <c r="E612" s="873"/>
      <c r="F612" s="898"/>
      <c r="G612" s="812"/>
    </row>
    <row r="613" spans="1:7" customFormat="1">
      <c r="A613" s="872"/>
      <c r="B613" s="873"/>
      <c r="C613" s="770" t="s">
        <v>2024</v>
      </c>
      <c r="D613" s="873"/>
      <c r="E613" s="873"/>
      <c r="F613" s="898"/>
      <c r="G613" s="812"/>
    </row>
    <row r="614" spans="1:7" customFormat="1">
      <c r="A614" s="872"/>
      <c r="B614" s="873"/>
      <c r="C614" s="770" t="s">
        <v>1593</v>
      </c>
      <c r="D614" s="873"/>
      <c r="E614" s="873"/>
      <c r="F614" s="898"/>
      <c r="G614" s="812"/>
    </row>
    <row r="615" spans="1:7" customFormat="1">
      <c r="A615" s="872"/>
      <c r="B615" s="873"/>
      <c r="C615" s="770" t="s">
        <v>2567</v>
      </c>
      <c r="D615" s="873"/>
      <c r="E615" s="873"/>
      <c r="F615" s="898"/>
      <c r="G615" s="812"/>
    </row>
    <row r="616" spans="1:7" customFormat="1">
      <c r="A616" s="872"/>
      <c r="B616" s="873"/>
      <c r="C616" s="770" t="s">
        <v>2568</v>
      </c>
      <c r="D616" s="873"/>
      <c r="E616" s="873"/>
      <c r="F616" s="898"/>
      <c r="G616" s="812"/>
    </row>
    <row r="617" spans="1:7" customFormat="1">
      <c r="A617" s="872"/>
      <c r="B617" s="873"/>
      <c r="C617" s="770" t="s">
        <v>2569</v>
      </c>
      <c r="D617" s="873"/>
      <c r="E617" s="873"/>
      <c r="F617" s="898"/>
      <c r="G617" s="812"/>
    </row>
    <row r="618" spans="1:7" customFormat="1">
      <c r="A618" s="872"/>
      <c r="B618" s="873"/>
      <c r="C618" s="770" t="s">
        <v>2570</v>
      </c>
      <c r="D618" s="873"/>
      <c r="E618" s="873"/>
      <c r="F618" s="898"/>
      <c r="G618" s="812"/>
    </row>
    <row r="619" spans="1:7" customFormat="1">
      <c r="A619" s="872"/>
      <c r="B619" s="873"/>
      <c r="C619" s="770" t="s">
        <v>1594</v>
      </c>
      <c r="D619" s="873"/>
      <c r="E619" s="873"/>
      <c r="F619" s="898"/>
      <c r="G619" s="812"/>
    </row>
    <row r="620" spans="1:7" customFormat="1">
      <c r="A620" s="872"/>
      <c r="B620" s="873"/>
      <c r="C620" s="770" t="s">
        <v>2571</v>
      </c>
      <c r="D620" s="873"/>
      <c r="E620" s="873"/>
      <c r="F620" s="898"/>
      <c r="G620" s="812"/>
    </row>
    <row r="621" spans="1:7" customFormat="1">
      <c r="A621" s="872"/>
      <c r="B621" s="873"/>
      <c r="C621" s="770" t="s">
        <v>2572</v>
      </c>
      <c r="D621" s="873"/>
      <c r="E621" s="873"/>
      <c r="F621" s="898"/>
      <c r="G621" s="812"/>
    </row>
    <row r="622" spans="1:7" customFormat="1">
      <c r="A622" s="872"/>
      <c r="B622" s="873"/>
      <c r="C622" s="770" t="s">
        <v>2573</v>
      </c>
      <c r="D622" s="873"/>
      <c r="E622" s="873"/>
      <c r="F622" s="898"/>
      <c r="G622" s="812"/>
    </row>
    <row r="623" spans="1:7" customFormat="1">
      <c r="A623" s="872"/>
      <c r="B623" s="873"/>
      <c r="C623" s="770" t="s">
        <v>1595</v>
      </c>
      <c r="D623" s="873"/>
      <c r="E623" s="873"/>
      <c r="F623" s="898"/>
      <c r="G623" s="812"/>
    </row>
    <row r="624" spans="1:7" customFormat="1">
      <c r="A624" s="872"/>
      <c r="B624" s="873"/>
      <c r="C624" s="770" t="s">
        <v>1596</v>
      </c>
      <c r="D624" s="873"/>
      <c r="E624" s="873"/>
      <c r="F624" s="898"/>
      <c r="G624" s="812"/>
    </row>
    <row r="625" spans="1:9" customFormat="1">
      <c r="A625" s="872"/>
      <c r="B625" s="873"/>
      <c r="C625" s="770" t="s">
        <v>2025</v>
      </c>
      <c r="D625" s="873"/>
      <c r="E625" s="873"/>
      <c r="F625" s="898"/>
      <c r="G625" s="812"/>
    </row>
    <row r="626" spans="1:9" customFormat="1">
      <c r="A626" s="872"/>
      <c r="B626" s="873"/>
      <c r="C626" s="770" t="s">
        <v>2574</v>
      </c>
      <c r="D626" s="873"/>
      <c r="E626" s="873"/>
      <c r="F626" s="898"/>
      <c r="G626" s="812"/>
    </row>
    <row r="627" spans="1:9" customFormat="1">
      <c r="A627" s="872"/>
      <c r="B627" s="873"/>
      <c r="C627" s="874" t="s">
        <v>1442</v>
      </c>
      <c r="D627" s="873"/>
      <c r="E627" s="873"/>
      <c r="F627" s="898"/>
      <c r="G627" s="812"/>
    </row>
    <row r="628" spans="1:9" customFormat="1">
      <c r="A628" s="872"/>
      <c r="B628" s="873"/>
      <c r="C628" s="770" t="s">
        <v>2575</v>
      </c>
      <c r="D628" s="873"/>
      <c r="E628" s="873"/>
      <c r="F628" s="898"/>
      <c r="G628" s="812"/>
      <c r="H628" s="813"/>
      <c r="I628" s="814"/>
    </row>
    <row r="629" spans="1:9" customFormat="1">
      <c r="A629" s="872"/>
      <c r="B629" s="873"/>
      <c r="C629" s="770" t="s">
        <v>1597</v>
      </c>
      <c r="D629" s="873"/>
      <c r="E629" s="873"/>
      <c r="F629" s="898"/>
      <c r="G629" s="812"/>
      <c r="H629" s="815"/>
      <c r="I629" s="816"/>
    </row>
    <row r="630" spans="1:9" customFormat="1">
      <c r="A630" s="872"/>
      <c r="B630" s="873"/>
      <c r="C630" s="770" t="s">
        <v>1598</v>
      </c>
      <c r="D630" s="873"/>
      <c r="E630" s="873"/>
      <c r="F630" s="898"/>
      <c r="G630" s="812"/>
      <c r="H630" s="815"/>
      <c r="I630" s="816"/>
    </row>
    <row r="631" spans="1:9" customFormat="1">
      <c r="A631" s="872"/>
      <c r="B631" s="873"/>
      <c r="C631" s="770" t="s">
        <v>2026</v>
      </c>
      <c r="D631" s="873"/>
      <c r="E631" s="873"/>
      <c r="F631" s="898"/>
      <c r="G631" s="812"/>
      <c r="H631" s="815"/>
      <c r="I631" s="816"/>
    </row>
    <row r="632" spans="1:9" customFormat="1">
      <c r="A632" s="872"/>
      <c r="B632" s="873"/>
      <c r="C632" s="770" t="s">
        <v>2576</v>
      </c>
      <c r="D632" s="873"/>
      <c r="E632" s="873"/>
      <c r="F632" s="898"/>
      <c r="G632" s="812"/>
      <c r="H632" s="815"/>
      <c r="I632" s="816"/>
    </row>
    <row r="633" spans="1:9" customFormat="1">
      <c r="A633" s="872"/>
      <c r="B633" s="873"/>
      <c r="C633" s="770" t="s">
        <v>1599</v>
      </c>
      <c r="D633" s="873"/>
      <c r="E633" s="873"/>
      <c r="F633" s="898"/>
      <c r="G633" s="812"/>
    </row>
    <row r="634" spans="1:9" customFormat="1">
      <c r="A634" s="872"/>
      <c r="B634" s="873"/>
      <c r="C634" s="770" t="s">
        <v>1600</v>
      </c>
      <c r="D634" s="873"/>
      <c r="E634" s="873"/>
      <c r="F634" s="898"/>
      <c r="G634" s="812"/>
    </row>
    <row r="635" spans="1:9" customFormat="1">
      <c r="A635" s="872"/>
      <c r="B635" s="873"/>
      <c r="C635" s="770" t="s">
        <v>1601</v>
      </c>
      <c r="D635" s="873"/>
      <c r="E635" s="873"/>
      <c r="F635" s="898"/>
      <c r="G635" s="812"/>
    </row>
    <row r="636" spans="1:9" customFormat="1">
      <c r="A636" s="872"/>
      <c r="B636" s="873"/>
      <c r="C636" s="770" t="s">
        <v>1602</v>
      </c>
      <c r="D636" s="873"/>
      <c r="E636" s="873"/>
      <c r="F636" s="898"/>
      <c r="G636" s="812"/>
    </row>
    <row r="637" spans="1:9" customFormat="1">
      <c r="A637" s="872"/>
      <c r="B637" s="873"/>
      <c r="C637" s="770" t="s">
        <v>1603</v>
      </c>
      <c r="D637" s="873"/>
      <c r="E637" s="873"/>
      <c r="F637" s="898"/>
      <c r="G637" s="812"/>
    </row>
    <row r="638" spans="1:9" customFormat="1">
      <c r="A638" s="872"/>
      <c r="B638" s="873"/>
      <c r="C638" s="770" t="s">
        <v>2027</v>
      </c>
      <c r="D638" s="873"/>
      <c r="E638" s="873"/>
      <c r="F638" s="898"/>
      <c r="G638" s="812"/>
    </row>
    <row r="639" spans="1:9" customFormat="1">
      <c r="A639" s="872"/>
      <c r="B639" s="873"/>
      <c r="C639" s="770" t="s">
        <v>1604</v>
      </c>
      <c r="D639" s="873"/>
      <c r="E639" s="873"/>
      <c r="F639" s="898"/>
      <c r="G639" s="812"/>
    </row>
    <row r="640" spans="1:9" customFormat="1">
      <c r="A640" s="872"/>
      <c r="B640" s="873"/>
      <c r="C640" s="770" t="s">
        <v>2028</v>
      </c>
      <c r="D640" s="873"/>
      <c r="E640" s="873"/>
      <c r="F640" s="898"/>
      <c r="G640" s="812"/>
    </row>
    <row r="641" spans="1:11" customFormat="1">
      <c r="A641" s="872"/>
      <c r="B641" s="873"/>
      <c r="C641" s="874" t="s">
        <v>1605</v>
      </c>
      <c r="D641" s="873"/>
      <c r="E641" s="873"/>
      <c r="F641" s="898"/>
      <c r="G641" s="812"/>
    </row>
    <row r="642" spans="1:11" customFormat="1">
      <c r="A642" s="872"/>
      <c r="B642" s="873"/>
      <c r="C642" s="770" t="s">
        <v>3247</v>
      </c>
      <c r="D642" s="873"/>
      <c r="E642" s="873"/>
      <c r="F642" s="898"/>
      <c r="G642" s="812"/>
    </row>
    <row r="643" spans="1:11" customFormat="1">
      <c r="A643" s="872"/>
      <c r="B643" s="873"/>
      <c r="C643" s="875" t="s">
        <v>3251</v>
      </c>
      <c r="D643" s="873"/>
      <c r="E643" s="873"/>
      <c r="F643" s="898"/>
      <c r="G643" s="812"/>
    </row>
    <row r="644" spans="1:11" customFormat="1" ht="25.5">
      <c r="A644" s="872"/>
      <c r="B644" s="873"/>
      <c r="C644" s="758" t="s">
        <v>3252</v>
      </c>
      <c r="D644" s="873"/>
      <c r="E644" s="873"/>
      <c r="F644" s="898"/>
      <c r="G644" s="812"/>
    </row>
    <row r="645" spans="1:11" customFormat="1">
      <c r="A645" s="872"/>
      <c r="B645" s="873"/>
      <c r="C645" s="875" t="s">
        <v>3248</v>
      </c>
      <c r="D645" s="873"/>
      <c r="E645" s="873"/>
      <c r="F645" s="898"/>
      <c r="G645" s="812"/>
    </row>
    <row r="646" spans="1:11" customFormat="1">
      <c r="A646" s="872"/>
      <c r="B646" s="873"/>
      <c r="C646" s="758" t="s">
        <v>3249</v>
      </c>
      <c r="D646" s="873"/>
      <c r="E646" s="873"/>
      <c r="F646" s="898"/>
      <c r="G646" s="812"/>
    </row>
    <row r="647" spans="1:11" customFormat="1">
      <c r="A647" s="872"/>
      <c r="B647" s="873"/>
      <c r="C647" s="758" t="s">
        <v>3243</v>
      </c>
      <c r="D647" s="873"/>
      <c r="E647" s="873"/>
      <c r="F647" s="898"/>
      <c r="G647" s="812"/>
    </row>
    <row r="648" spans="1:11" customFormat="1">
      <c r="A648" s="872"/>
      <c r="B648" s="873"/>
      <c r="C648" s="758" t="s">
        <v>3244</v>
      </c>
      <c r="D648" s="873"/>
      <c r="E648" s="873"/>
      <c r="F648" s="898"/>
      <c r="G648" s="812"/>
    </row>
    <row r="649" spans="1:11" customFormat="1">
      <c r="A649" s="872"/>
      <c r="B649" s="873"/>
      <c r="C649" s="758" t="s">
        <v>3250</v>
      </c>
      <c r="D649" s="873"/>
      <c r="E649" s="873"/>
      <c r="F649" s="898"/>
      <c r="G649" s="812"/>
    </row>
    <row r="650" spans="1:11" customFormat="1" ht="38.25">
      <c r="A650" s="872"/>
      <c r="B650" s="873"/>
      <c r="C650" s="758" t="s">
        <v>3245</v>
      </c>
      <c r="D650" s="873"/>
      <c r="E650" s="873"/>
      <c r="F650" s="898"/>
      <c r="G650" s="812"/>
    </row>
    <row r="651" spans="1:11" customFormat="1">
      <c r="A651" s="872"/>
      <c r="B651" s="873"/>
      <c r="C651" s="758" t="s">
        <v>3246</v>
      </c>
      <c r="D651" s="873"/>
      <c r="E651" s="873"/>
      <c r="F651" s="898"/>
      <c r="G651" s="812"/>
    </row>
    <row r="652" spans="1:11" customFormat="1" ht="38.25">
      <c r="A652" s="872"/>
      <c r="B652" s="873"/>
      <c r="C652" s="758" t="s">
        <v>3253</v>
      </c>
      <c r="D652" s="873"/>
      <c r="E652" s="873"/>
      <c r="F652" s="898"/>
      <c r="G652" s="812"/>
    </row>
    <row r="653" spans="1:11" customFormat="1">
      <c r="A653" s="872"/>
      <c r="B653" s="873"/>
      <c r="C653" s="758" t="s">
        <v>3254</v>
      </c>
      <c r="D653" s="873"/>
      <c r="E653" s="873"/>
      <c r="F653" s="898"/>
      <c r="G653" s="812"/>
    </row>
    <row r="654" spans="1:11" customFormat="1" ht="15.75">
      <c r="A654" s="872"/>
      <c r="B654" s="873"/>
      <c r="C654" s="758" t="s">
        <v>3255</v>
      </c>
      <c r="D654" s="873"/>
      <c r="E654" s="873"/>
      <c r="F654" s="898"/>
      <c r="G654" s="812"/>
      <c r="H654" s="677"/>
      <c r="K654" s="817"/>
    </row>
    <row r="655" spans="1:11" customFormat="1" ht="15.75">
      <c r="A655" s="872"/>
      <c r="B655" s="873"/>
      <c r="C655" s="758" t="s">
        <v>3256</v>
      </c>
      <c r="D655" s="873"/>
      <c r="E655" s="873"/>
      <c r="F655" s="898"/>
      <c r="G655" s="812"/>
      <c r="H655" s="677"/>
      <c r="K655" s="817"/>
    </row>
    <row r="656" spans="1:11" customFormat="1" ht="15.75">
      <c r="A656" s="872"/>
      <c r="B656" s="873"/>
      <c r="C656" s="758" t="s">
        <v>3048</v>
      </c>
      <c r="D656" s="873"/>
      <c r="E656" s="873"/>
      <c r="F656" s="898"/>
      <c r="G656" s="812"/>
      <c r="H656" s="677"/>
      <c r="K656" s="817"/>
    </row>
    <row r="657" spans="1:11" customFormat="1" ht="15.75">
      <c r="A657" s="872"/>
      <c r="B657" s="873"/>
      <c r="C657" s="758" t="s">
        <v>3257</v>
      </c>
      <c r="D657" s="873"/>
      <c r="E657" s="873"/>
      <c r="F657" s="898"/>
      <c r="G657" s="812"/>
      <c r="H657" s="677"/>
      <c r="K657" s="817"/>
    </row>
    <row r="658" spans="1:11" customFormat="1" ht="15.75">
      <c r="A658" s="872"/>
      <c r="B658" s="873"/>
      <c r="C658" s="758" t="s">
        <v>3258</v>
      </c>
      <c r="D658" s="873"/>
      <c r="E658" s="873"/>
      <c r="F658" s="898"/>
      <c r="G658" s="812"/>
      <c r="H658" s="677"/>
      <c r="K658" s="817"/>
    </row>
    <row r="659" spans="1:11" customFormat="1" ht="15.75">
      <c r="A659" s="872"/>
      <c r="B659" s="873"/>
      <c r="C659" s="758" t="s">
        <v>3259</v>
      </c>
      <c r="D659" s="873"/>
      <c r="E659" s="873"/>
      <c r="F659" s="898"/>
      <c r="G659" s="812"/>
      <c r="H659" s="677"/>
      <c r="K659" s="817"/>
    </row>
    <row r="660" spans="1:11" customFormat="1" ht="15.75">
      <c r="A660" s="872"/>
      <c r="B660" s="873"/>
      <c r="C660" s="758" t="s">
        <v>3260</v>
      </c>
      <c r="D660" s="873"/>
      <c r="E660" s="873"/>
      <c r="F660" s="898"/>
      <c r="G660" s="812"/>
      <c r="H660" s="677"/>
      <c r="K660" s="817"/>
    </row>
    <row r="661" spans="1:11" customFormat="1" ht="15.75">
      <c r="A661" s="872"/>
      <c r="B661" s="873"/>
      <c r="C661" s="758" t="s">
        <v>3261</v>
      </c>
      <c r="D661" s="873"/>
      <c r="E661" s="873"/>
      <c r="F661" s="898"/>
      <c r="G661" s="812"/>
      <c r="H661" s="677"/>
      <c r="K661" s="817"/>
    </row>
    <row r="662" spans="1:11" customFormat="1" ht="15.75">
      <c r="A662" s="872"/>
      <c r="B662" s="873"/>
      <c r="C662" s="758" t="s">
        <v>3263</v>
      </c>
      <c r="D662" s="873"/>
      <c r="E662" s="873"/>
      <c r="F662" s="898"/>
      <c r="G662" s="812"/>
      <c r="H662" s="677"/>
      <c r="K662" s="817"/>
    </row>
    <row r="663" spans="1:11" customFormat="1" ht="15.75">
      <c r="A663" s="872"/>
      <c r="B663" s="873"/>
      <c r="C663" s="758" t="s">
        <v>3262</v>
      </c>
      <c r="D663" s="873"/>
      <c r="E663" s="873"/>
      <c r="F663" s="898"/>
      <c r="G663" s="812"/>
      <c r="H663" s="677"/>
      <c r="K663" s="817"/>
    </row>
    <row r="664" spans="1:11" customFormat="1" ht="15.75">
      <c r="A664" s="872"/>
      <c r="B664" s="873"/>
      <c r="C664" s="758" t="s">
        <v>3264</v>
      </c>
      <c r="D664" s="873"/>
      <c r="E664" s="873"/>
      <c r="F664" s="898"/>
      <c r="G664" s="812"/>
      <c r="H664" s="677"/>
      <c r="K664" s="817"/>
    </row>
    <row r="665" spans="1:11" customFormat="1" ht="25.5">
      <c r="A665" s="872"/>
      <c r="B665" s="873"/>
      <c r="C665" s="758" t="s">
        <v>3265</v>
      </c>
      <c r="D665" s="873"/>
      <c r="E665" s="873"/>
      <c r="F665" s="898"/>
      <c r="G665" s="812"/>
      <c r="H665" s="677"/>
      <c r="K665" s="817"/>
    </row>
    <row r="666" spans="1:11" customFormat="1" ht="15.75">
      <c r="A666" s="872"/>
      <c r="B666" s="873"/>
      <c r="C666" s="758" t="s">
        <v>3266</v>
      </c>
      <c r="D666" s="873"/>
      <c r="E666" s="873"/>
      <c r="F666" s="898"/>
      <c r="G666" s="812"/>
      <c r="H666" s="677"/>
      <c r="K666" s="817"/>
    </row>
    <row r="667" spans="1:11" customFormat="1" ht="25.5">
      <c r="A667" s="872"/>
      <c r="B667" s="873"/>
      <c r="C667" s="758" t="s">
        <v>3267</v>
      </c>
      <c r="D667" s="873"/>
      <c r="E667" s="873"/>
      <c r="F667" s="898"/>
      <c r="G667" s="812"/>
      <c r="H667" s="677"/>
      <c r="K667" s="817"/>
    </row>
    <row r="668" spans="1:11" customFormat="1" ht="15.75">
      <c r="A668" s="841"/>
      <c r="B668" s="676" t="s">
        <v>2661</v>
      </c>
      <c r="C668" s="626" t="s">
        <v>3276</v>
      </c>
      <c r="D668" s="678"/>
      <c r="E668" s="679"/>
      <c r="F668" s="680"/>
      <c r="G668" s="681"/>
      <c r="K668" s="817"/>
    </row>
    <row r="669" spans="1:11" customFormat="1" ht="15.75">
      <c r="A669" s="669" t="s">
        <v>2207</v>
      </c>
      <c r="B669" s="670" t="s">
        <v>1606</v>
      </c>
      <c r="C669" s="671" t="s">
        <v>1607</v>
      </c>
      <c r="D669" s="672">
        <v>1</v>
      </c>
      <c r="E669" s="876"/>
      <c r="F669" s="99">
        <v>0</v>
      </c>
      <c r="G669" s="811">
        <f>D669*F669</f>
        <v>0</v>
      </c>
      <c r="K669" s="817"/>
    </row>
    <row r="670" spans="1:11" customFormat="1" ht="16.5">
      <c r="A670" s="842"/>
      <c r="B670" s="877"/>
      <c r="C670" s="677" t="s">
        <v>955</v>
      </c>
      <c r="D670" s="877"/>
      <c r="E670" s="796" t="s">
        <v>3682</v>
      </c>
      <c r="F670" s="899"/>
      <c r="G670" s="808"/>
      <c r="K670" s="817"/>
    </row>
    <row r="671" spans="1:11" customFormat="1" ht="16.5">
      <c r="A671" s="878"/>
      <c r="B671" s="706"/>
      <c r="C671" s="677" t="s">
        <v>663</v>
      </c>
      <c r="D671" s="706"/>
      <c r="E671" s="794"/>
      <c r="F671" s="680"/>
      <c r="G671" s="723"/>
      <c r="K671" s="817"/>
    </row>
    <row r="672" spans="1:11" customFormat="1" ht="16.5">
      <c r="A672" s="878"/>
      <c r="B672" s="706"/>
      <c r="C672" s="677" t="s">
        <v>2577</v>
      </c>
      <c r="D672" s="706"/>
      <c r="E672" s="707"/>
      <c r="F672" s="680"/>
      <c r="G672" s="723"/>
      <c r="K672" s="817"/>
    </row>
    <row r="673" spans="1:11" customFormat="1" ht="16.5">
      <c r="A673" s="878"/>
      <c r="B673" s="706"/>
      <c r="C673" s="846" t="s">
        <v>2578</v>
      </c>
      <c r="D673" s="706"/>
      <c r="E673" s="707"/>
      <c r="F673" s="680"/>
      <c r="G673" s="723"/>
      <c r="K673" s="818"/>
    </row>
    <row r="674" spans="1:11" customFormat="1" ht="16.5">
      <c r="A674" s="878"/>
      <c r="B674" s="706"/>
      <c r="C674" s="677" t="s">
        <v>2579</v>
      </c>
      <c r="D674" s="706"/>
      <c r="E674" s="707"/>
      <c r="F674" s="680"/>
      <c r="G674" s="723"/>
    </row>
    <row r="675" spans="1:11" customFormat="1" ht="16.5">
      <c r="A675" s="878"/>
      <c r="B675" s="706"/>
      <c r="C675" s="846" t="s">
        <v>2580</v>
      </c>
      <c r="D675" s="706"/>
      <c r="E675" s="707"/>
      <c r="F675" s="680"/>
      <c r="G675" s="723"/>
    </row>
    <row r="676" spans="1:11" customFormat="1" ht="16.5">
      <c r="A676" s="878"/>
      <c r="B676" s="706"/>
      <c r="C676" s="677" t="s">
        <v>2581</v>
      </c>
      <c r="D676" s="706"/>
      <c r="E676" s="707"/>
      <c r="F676" s="680"/>
      <c r="G676" s="723"/>
    </row>
    <row r="677" spans="1:11" customFormat="1" ht="16.5">
      <c r="A677" s="878"/>
      <c r="B677" s="706"/>
      <c r="C677" s="846" t="s">
        <v>2582</v>
      </c>
      <c r="D677" s="706"/>
      <c r="E677" s="707"/>
      <c r="F677" s="680"/>
      <c r="G677" s="723"/>
    </row>
    <row r="678" spans="1:11" customFormat="1" ht="16.5">
      <c r="A678" s="878"/>
      <c r="B678" s="706"/>
      <c r="C678" s="677" t="s">
        <v>2583</v>
      </c>
      <c r="D678" s="706"/>
      <c r="E678" s="707"/>
      <c r="F678" s="680"/>
      <c r="G678" s="723"/>
    </row>
    <row r="679" spans="1:11" customFormat="1" ht="16.5">
      <c r="A679" s="878"/>
      <c r="B679" s="706"/>
      <c r="C679" s="677" t="s">
        <v>2584</v>
      </c>
      <c r="D679" s="706"/>
      <c r="E679" s="707"/>
      <c r="F679" s="680"/>
      <c r="G679" s="723"/>
    </row>
    <row r="680" spans="1:11" customFormat="1" ht="16.5">
      <c r="A680" s="878"/>
      <c r="B680" s="706"/>
      <c r="C680" s="677" t="s">
        <v>2585</v>
      </c>
      <c r="D680" s="706"/>
      <c r="E680" s="707"/>
      <c r="F680" s="680"/>
      <c r="G680" s="723"/>
    </row>
    <row r="681" spans="1:11" customFormat="1" ht="16.5">
      <c r="A681" s="878"/>
      <c r="B681" s="706"/>
      <c r="C681" s="677" t="s">
        <v>2586</v>
      </c>
      <c r="D681" s="706"/>
      <c r="E681" s="707"/>
      <c r="F681" s="680"/>
      <c r="G681" s="723"/>
    </row>
    <row r="682" spans="1:11" customFormat="1" ht="16.5">
      <c r="A682" s="878"/>
      <c r="B682" s="706"/>
      <c r="C682" s="677" t="s">
        <v>2587</v>
      </c>
      <c r="D682" s="706"/>
      <c r="E682" s="707"/>
      <c r="F682" s="680"/>
      <c r="G682" s="723"/>
    </row>
    <row r="683" spans="1:11" customFormat="1" ht="16.5">
      <c r="A683" s="878"/>
      <c r="B683" s="706"/>
      <c r="C683" s="677" t="s">
        <v>2588</v>
      </c>
      <c r="D683" s="706"/>
      <c r="E683" s="707"/>
      <c r="F683" s="680"/>
      <c r="G683" s="723"/>
    </row>
    <row r="684" spans="1:11" customFormat="1" ht="16.5">
      <c r="A684" s="878"/>
      <c r="B684" s="706"/>
      <c r="C684" s="677" t="s">
        <v>2589</v>
      </c>
      <c r="D684" s="706"/>
      <c r="E684" s="707"/>
      <c r="F684" s="680"/>
      <c r="G684" s="723"/>
    </row>
    <row r="685" spans="1:11" customFormat="1" ht="16.5">
      <c r="A685" s="878"/>
      <c r="B685" s="706"/>
      <c r="C685" s="677" t="s">
        <v>2590</v>
      </c>
      <c r="D685" s="706"/>
      <c r="E685" s="707"/>
      <c r="F685" s="680"/>
      <c r="G685" s="723"/>
    </row>
    <row r="686" spans="1:11" customFormat="1" ht="16.5">
      <c r="A686" s="878"/>
      <c r="B686" s="706"/>
      <c r="C686" s="677" t="s">
        <v>2591</v>
      </c>
      <c r="D686" s="706"/>
      <c r="E686" s="707"/>
      <c r="F686" s="680"/>
      <c r="G686" s="723"/>
    </row>
    <row r="687" spans="1:11" customFormat="1" ht="16.5">
      <c r="A687" s="878"/>
      <c r="B687" s="706"/>
      <c r="C687" s="677" t="s">
        <v>2592</v>
      </c>
      <c r="D687" s="706"/>
      <c r="E687" s="707"/>
      <c r="F687" s="680"/>
      <c r="G687" s="723"/>
    </row>
    <row r="688" spans="1:11" customFormat="1" ht="16.5">
      <c r="A688" s="878"/>
      <c r="B688" s="706"/>
      <c r="C688" s="677" t="s">
        <v>2593</v>
      </c>
      <c r="D688" s="706"/>
      <c r="E688" s="707"/>
      <c r="F688" s="680"/>
      <c r="G688" s="723"/>
    </row>
    <row r="689" spans="1:7" customFormat="1" ht="16.5">
      <c r="A689" s="878"/>
      <c r="B689" s="706"/>
      <c r="C689" s="846" t="s">
        <v>2594</v>
      </c>
      <c r="D689" s="706"/>
      <c r="E689" s="707"/>
      <c r="F689" s="680"/>
      <c r="G689" s="723"/>
    </row>
    <row r="690" spans="1:7" customFormat="1" ht="16.5">
      <c r="A690" s="878"/>
      <c r="B690" s="706"/>
      <c r="C690" s="677" t="s">
        <v>2595</v>
      </c>
      <c r="D690" s="706"/>
      <c r="E690" s="707"/>
      <c r="F690" s="680"/>
      <c r="G690" s="723"/>
    </row>
    <row r="691" spans="1:7" customFormat="1" ht="16.5">
      <c r="A691" s="878"/>
      <c r="B691" s="706"/>
      <c r="C691" s="846" t="s">
        <v>2596</v>
      </c>
      <c r="D691" s="706"/>
      <c r="E691" s="707"/>
      <c r="F691" s="680"/>
      <c r="G691" s="723"/>
    </row>
    <row r="692" spans="1:7" customFormat="1" ht="16.5">
      <c r="A692" s="878"/>
      <c r="B692" s="706"/>
      <c r="C692" s="846" t="s">
        <v>2597</v>
      </c>
      <c r="D692" s="706"/>
      <c r="E692" s="707"/>
      <c r="F692" s="680"/>
      <c r="G692" s="723"/>
    </row>
    <row r="693" spans="1:7" customFormat="1" ht="16.5">
      <c r="A693" s="878"/>
      <c r="B693" s="706"/>
      <c r="C693" s="846" t="s">
        <v>2598</v>
      </c>
      <c r="D693" s="706"/>
      <c r="E693" s="707"/>
      <c r="F693" s="680"/>
      <c r="G693" s="723"/>
    </row>
    <row r="694" spans="1:7" customFormat="1" ht="16.5">
      <c r="A694" s="878"/>
      <c r="B694" s="706"/>
      <c r="C694" s="677" t="s">
        <v>2599</v>
      </c>
      <c r="D694" s="706"/>
      <c r="E694" s="707"/>
      <c r="F694" s="680"/>
      <c r="G694" s="723"/>
    </row>
    <row r="695" spans="1:7" customFormat="1" ht="16.5">
      <c r="A695" s="878"/>
      <c r="B695" s="706"/>
      <c r="C695" s="846" t="s">
        <v>2600</v>
      </c>
      <c r="D695" s="706"/>
      <c r="E695" s="707"/>
      <c r="F695" s="680"/>
      <c r="G695" s="723"/>
    </row>
    <row r="696" spans="1:7" customFormat="1" ht="16.5">
      <c r="A696" s="878"/>
      <c r="B696" s="706"/>
      <c r="C696" s="677" t="s">
        <v>2601</v>
      </c>
      <c r="D696" s="706"/>
      <c r="E696" s="707"/>
      <c r="F696" s="680"/>
      <c r="G696" s="723"/>
    </row>
    <row r="697" spans="1:7" customFormat="1" ht="16.5">
      <c r="A697" s="878"/>
      <c r="B697" s="706"/>
      <c r="C697" s="879" t="s">
        <v>3026</v>
      </c>
      <c r="D697" s="706"/>
      <c r="E697" s="707"/>
      <c r="F697" s="680"/>
      <c r="G697" s="723"/>
    </row>
    <row r="698" spans="1:7" customFormat="1" ht="16.5">
      <c r="A698" s="878"/>
      <c r="B698" s="706"/>
      <c r="C698" s="846" t="s">
        <v>2602</v>
      </c>
      <c r="D698" s="706"/>
      <c r="E698" s="707"/>
      <c r="F698" s="680"/>
      <c r="G698" s="723"/>
    </row>
    <row r="699" spans="1:7" customFormat="1" ht="16.5">
      <c r="A699" s="878"/>
      <c r="B699" s="706"/>
      <c r="C699" s="846" t="s">
        <v>2603</v>
      </c>
      <c r="D699" s="706"/>
      <c r="E699" s="707"/>
      <c r="F699" s="680"/>
      <c r="G699" s="723"/>
    </row>
    <row r="700" spans="1:7" customFormat="1" ht="16.5">
      <c r="A700" s="878"/>
      <c r="B700" s="706"/>
      <c r="C700" s="846" t="s">
        <v>2604</v>
      </c>
      <c r="D700" s="706"/>
      <c r="E700" s="707"/>
      <c r="F700" s="680"/>
      <c r="G700" s="723"/>
    </row>
    <row r="701" spans="1:7" customFormat="1" ht="16.5">
      <c r="A701" s="878"/>
      <c r="B701" s="706"/>
      <c r="C701" s="677" t="s">
        <v>2605</v>
      </c>
      <c r="D701" s="706"/>
      <c r="E701" s="707"/>
      <c r="F701" s="680"/>
      <c r="G701" s="723"/>
    </row>
    <row r="702" spans="1:7" customFormat="1" ht="16.5">
      <c r="A702" s="878"/>
      <c r="B702" s="706"/>
      <c r="C702" s="677" t="s">
        <v>2606</v>
      </c>
      <c r="D702" s="706"/>
      <c r="E702" s="707"/>
      <c r="F702" s="680"/>
      <c r="G702" s="723"/>
    </row>
    <row r="703" spans="1:7" customFormat="1" ht="16.5">
      <c r="A703" s="878"/>
      <c r="B703" s="706"/>
      <c r="C703" s="677" t="s">
        <v>2607</v>
      </c>
      <c r="D703" s="706"/>
      <c r="E703" s="707"/>
      <c r="F703" s="680"/>
      <c r="G703" s="723"/>
    </row>
    <row r="704" spans="1:7" customFormat="1" ht="16.5">
      <c r="A704" s="878"/>
      <c r="B704" s="706"/>
      <c r="C704" s="677" t="s">
        <v>2608</v>
      </c>
      <c r="D704" s="706"/>
      <c r="E704" s="707"/>
      <c r="F704" s="680"/>
      <c r="G704" s="723"/>
    </row>
    <row r="705" spans="1:7" customFormat="1" ht="16.5">
      <c r="A705" s="878"/>
      <c r="B705" s="706"/>
      <c r="C705" s="846" t="s">
        <v>2609</v>
      </c>
      <c r="D705" s="706"/>
      <c r="E705" s="707"/>
      <c r="F705" s="680"/>
      <c r="G705" s="723"/>
    </row>
    <row r="706" spans="1:7" customFormat="1" ht="16.5">
      <c r="A706" s="878"/>
      <c r="B706" s="706"/>
      <c r="C706" s="677" t="s">
        <v>2610</v>
      </c>
      <c r="D706" s="706"/>
      <c r="E706" s="707"/>
      <c r="F706" s="680"/>
      <c r="G706" s="723"/>
    </row>
    <row r="707" spans="1:7" customFormat="1" ht="16.5">
      <c r="A707" s="878"/>
      <c r="B707" s="706"/>
      <c r="C707" s="677" t="s">
        <v>2611</v>
      </c>
      <c r="D707" s="706"/>
      <c r="E707" s="707"/>
      <c r="F707" s="680"/>
      <c r="G707" s="723"/>
    </row>
    <row r="708" spans="1:7" customFormat="1" ht="16.5">
      <c r="A708" s="878"/>
      <c r="B708" s="706"/>
      <c r="C708" s="677" t="s">
        <v>2612</v>
      </c>
      <c r="D708" s="706"/>
      <c r="E708" s="707"/>
      <c r="F708" s="680"/>
      <c r="G708" s="723"/>
    </row>
    <row r="709" spans="1:7" customFormat="1" ht="16.5">
      <c r="A709" s="878"/>
      <c r="B709" s="706"/>
      <c r="C709" s="677" t="s">
        <v>2613</v>
      </c>
      <c r="D709" s="706"/>
      <c r="E709" s="707"/>
      <c r="F709" s="680"/>
      <c r="G709" s="723"/>
    </row>
    <row r="710" spans="1:7" customFormat="1" ht="16.5">
      <c r="A710" s="878"/>
      <c r="B710" s="706"/>
      <c r="C710" s="677" t="s">
        <v>2614</v>
      </c>
      <c r="D710" s="706"/>
      <c r="E710" s="707"/>
      <c r="F710" s="680"/>
      <c r="G710" s="723"/>
    </row>
    <row r="711" spans="1:7" customFormat="1" ht="16.5">
      <c r="A711" s="878"/>
      <c r="B711" s="706"/>
      <c r="C711" s="677" t="s">
        <v>2615</v>
      </c>
      <c r="D711" s="706"/>
      <c r="E711" s="707"/>
      <c r="F711" s="680"/>
      <c r="G711" s="723"/>
    </row>
    <row r="712" spans="1:7" customFormat="1" ht="16.5">
      <c r="A712" s="878"/>
      <c r="B712" s="706"/>
      <c r="C712" s="677" t="s">
        <v>2616</v>
      </c>
      <c r="D712" s="706"/>
      <c r="E712" s="707"/>
      <c r="F712" s="680"/>
      <c r="G712" s="723"/>
    </row>
    <row r="713" spans="1:7" customFormat="1" ht="16.5">
      <c r="A713" s="878"/>
      <c r="B713" s="706"/>
      <c r="C713" s="677" t="s">
        <v>2617</v>
      </c>
      <c r="D713" s="706"/>
      <c r="E713" s="707"/>
      <c r="F713" s="680"/>
      <c r="G713" s="723"/>
    </row>
    <row r="714" spans="1:7" customFormat="1" ht="16.5">
      <c r="A714" s="878"/>
      <c r="B714" s="706"/>
      <c r="C714" s="845" t="s">
        <v>2618</v>
      </c>
      <c r="D714" s="706"/>
      <c r="E714" s="707"/>
      <c r="F714" s="680"/>
      <c r="G714" s="723"/>
    </row>
    <row r="715" spans="1:7" customFormat="1" ht="16.5">
      <c r="A715" s="878"/>
      <c r="B715" s="706"/>
      <c r="C715" s="677" t="s">
        <v>2619</v>
      </c>
      <c r="D715" s="706"/>
      <c r="E715" s="707"/>
      <c r="F715" s="680"/>
      <c r="G715" s="723"/>
    </row>
    <row r="716" spans="1:7" customFormat="1" ht="16.5">
      <c r="A716" s="878"/>
      <c r="B716" s="706"/>
      <c r="C716" s="848" t="s">
        <v>2620</v>
      </c>
      <c r="D716" s="706"/>
      <c r="E716" s="707"/>
      <c r="F716" s="680"/>
      <c r="G716" s="723"/>
    </row>
    <row r="717" spans="1:7" customFormat="1" ht="16.5">
      <c r="A717" s="878"/>
      <c r="B717" s="706"/>
      <c r="C717" s="677" t="s">
        <v>2621</v>
      </c>
      <c r="D717" s="706"/>
      <c r="E717" s="707"/>
      <c r="F717" s="680"/>
      <c r="G717" s="723"/>
    </row>
    <row r="718" spans="1:7" customFormat="1" ht="16.5">
      <c r="A718" s="878"/>
      <c r="B718" s="706"/>
      <c r="C718" s="677" t="s">
        <v>2622</v>
      </c>
      <c r="D718" s="706"/>
      <c r="E718" s="707"/>
      <c r="F718" s="680"/>
      <c r="G718" s="723"/>
    </row>
    <row r="719" spans="1:7" customFormat="1" ht="16.5">
      <c r="A719" s="878"/>
      <c r="B719" s="706"/>
      <c r="C719" s="846" t="s">
        <v>2623</v>
      </c>
      <c r="D719" s="706"/>
      <c r="E719" s="707"/>
      <c r="F719" s="680"/>
      <c r="G719" s="723"/>
    </row>
    <row r="720" spans="1:7" customFormat="1" ht="16.5">
      <c r="A720" s="878"/>
      <c r="B720" s="706"/>
      <c r="C720" s="845" t="s">
        <v>2624</v>
      </c>
      <c r="D720" s="706"/>
      <c r="E720" s="707"/>
      <c r="F720" s="680"/>
      <c r="G720" s="723"/>
    </row>
    <row r="721" spans="1:11" customFormat="1" ht="16.5">
      <c r="A721" s="878"/>
      <c r="B721" s="706"/>
      <c r="C721" s="677" t="s">
        <v>2625</v>
      </c>
      <c r="D721" s="706"/>
      <c r="E721" s="707"/>
      <c r="F721" s="680"/>
      <c r="G721" s="723"/>
    </row>
    <row r="722" spans="1:11" customFormat="1" ht="16.5">
      <c r="A722" s="878"/>
      <c r="B722" s="706"/>
      <c r="C722" s="677" t="s">
        <v>2626</v>
      </c>
      <c r="D722" s="706"/>
      <c r="E722" s="707"/>
      <c r="F722" s="680"/>
      <c r="G722" s="723"/>
    </row>
    <row r="723" spans="1:11" customFormat="1" ht="16.5">
      <c r="A723" s="878"/>
      <c r="B723" s="706"/>
      <c r="C723" s="677" t="s">
        <v>2627</v>
      </c>
      <c r="D723" s="706"/>
      <c r="E723" s="707"/>
      <c r="F723" s="680"/>
      <c r="G723" s="723"/>
    </row>
    <row r="724" spans="1:11" customFormat="1" ht="16.5">
      <c r="A724" s="878"/>
      <c r="B724" s="706"/>
      <c r="C724" s="677" t="s">
        <v>2628</v>
      </c>
      <c r="D724" s="706"/>
      <c r="E724" s="707"/>
      <c r="F724" s="680"/>
      <c r="G724" s="723"/>
    </row>
    <row r="725" spans="1:11" customFormat="1" ht="13.5">
      <c r="A725" s="841"/>
      <c r="B725" s="676" t="s">
        <v>2661</v>
      </c>
      <c r="C725" s="744" t="s">
        <v>2689</v>
      </c>
      <c r="D725" s="678"/>
      <c r="E725" s="679"/>
      <c r="F725" s="680"/>
      <c r="G725" s="681"/>
    </row>
    <row r="726" spans="1:11" customFormat="1" ht="13.5">
      <c r="A726" s="669" t="s">
        <v>2208</v>
      </c>
      <c r="B726" s="670" t="s">
        <v>2674</v>
      </c>
      <c r="C726" s="591" t="s">
        <v>2629</v>
      </c>
      <c r="D726" s="672">
        <v>1</v>
      </c>
      <c r="E726" s="876"/>
      <c r="F726" s="99">
        <v>0</v>
      </c>
      <c r="G726" s="811">
        <f>D726*F726</f>
        <v>0</v>
      </c>
    </row>
    <row r="727" spans="1:11" customFormat="1" ht="16.5">
      <c r="A727" s="842"/>
      <c r="B727" s="877"/>
      <c r="C727" s="677" t="s">
        <v>3404</v>
      </c>
      <c r="D727" s="877"/>
      <c r="E727" s="796" t="s">
        <v>3682</v>
      </c>
      <c r="F727" s="899"/>
      <c r="G727" s="808"/>
      <c r="K727" s="817"/>
    </row>
    <row r="728" spans="1:11" customFormat="1" ht="16.5">
      <c r="A728" s="878"/>
      <c r="B728" s="706"/>
      <c r="C728" s="677" t="s">
        <v>663</v>
      </c>
      <c r="D728" s="706"/>
      <c r="E728" s="794"/>
      <c r="F728" s="900"/>
      <c r="G728" s="723"/>
    </row>
    <row r="729" spans="1:11" customFormat="1" ht="25.5">
      <c r="A729" s="878"/>
      <c r="B729" s="706"/>
      <c r="C729" s="677" t="s">
        <v>3128</v>
      </c>
      <c r="D729" s="706"/>
      <c r="E729" s="707"/>
      <c r="F729" s="680"/>
      <c r="G729" s="723"/>
    </row>
    <row r="730" spans="1:11" customFormat="1" ht="16.5">
      <c r="A730" s="878"/>
      <c r="B730" s="706"/>
      <c r="C730" s="846" t="s">
        <v>2678</v>
      </c>
      <c r="D730" s="706"/>
      <c r="E730" s="707"/>
      <c r="F730" s="680"/>
      <c r="G730" s="723"/>
    </row>
    <row r="731" spans="1:11" customFormat="1" ht="16.5">
      <c r="A731" s="878"/>
      <c r="B731" s="706"/>
      <c r="C731" s="846" t="s">
        <v>2677</v>
      </c>
      <c r="D731" s="706"/>
      <c r="E731" s="707"/>
      <c r="F731" s="680"/>
      <c r="G731" s="723"/>
    </row>
    <row r="732" spans="1:11" customFormat="1" ht="16.5">
      <c r="A732" s="878"/>
      <c r="B732" s="706"/>
      <c r="C732" s="846" t="s">
        <v>2676</v>
      </c>
      <c r="D732" s="706"/>
      <c r="E732" s="707"/>
      <c r="F732" s="680"/>
      <c r="G732" s="723"/>
    </row>
    <row r="733" spans="1:11" customFormat="1" ht="16.5">
      <c r="A733" s="878"/>
      <c r="B733" s="706"/>
      <c r="C733" s="846" t="s">
        <v>2675</v>
      </c>
      <c r="D733" s="706"/>
      <c r="E733" s="707"/>
      <c r="F733" s="680"/>
      <c r="G733" s="723"/>
    </row>
    <row r="734" spans="1:11" customFormat="1" ht="16.5">
      <c r="A734" s="878"/>
      <c r="B734" s="706"/>
      <c r="C734" s="846" t="s">
        <v>2630</v>
      </c>
      <c r="D734" s="706"/>
      <c r="E734" s="707"/>
      <c r="F734" s="680"/>
      <c r="G734" s="723"/>
    </row>
    <row r="735" spans="1:11" customFormat="1" ht="16.5">
      <c r="A735" s="878"/>
      <c r="B735" s="706"/>
      <c r="C735" s="677" t="s">
        <v>2631</v>
      </c>
      <c r="D735" s="706"/>
      <c r="E735" s="707"/>
      <c r="F735" s="680"/>
      <c r="G735" s="723"/>
    </row>
    <row r="736" spans="1:11" customFormat="1" ht="127.5">
      <c r="A736" s="878"/>
      <c r="B736" s="706"/>
      <c r="C736" s="845" t="s">
        <v>3132</v>
      </c>
      <c r="D736" s="706"/>
      <c r="E736" s="707"/>
      <c r="F736" s="680"/>
      <c r="G736" s="723"/>
    </row>
    <row r="737" spans="1:7" customFormat="1" ht="127.5">
      <c r="A737" s="878"/>
      <c r="B737" s="706"/>
      <c r="C737" s="677" t="s">
        <v>2682</v>
      </c>
      <c r="D737" s="706"/>
      <c r="E737" s="707"/>
      <c r="F737" s="680"/>
      <c r="G737" s="723"/>
    </row>
    <row r="738" spans="1:7" customFormat="1" ht="153">
      <c r="A738" s="880"/>
      <c r="B738" s="881"/>
      <c r="C738" s="677" t="s">
        <v>2681</v>
      </c>
      <c r="D738" s="881"/>
      <c r="E738" s="882"/>
      <c r="F738" s="881"/>
      <c r="G738" s="819"/>
    </row>
    <row r="739" spans="1:7" customFormat="1" ht="114.75">
      <c r="A739" s="880"/>
      <c r="B739" s="881"/>
      <c r="C739" s="677" t="s">
        <v>2679</v>
      </c>
      <c r="D739" s="881"/>
      <c r="E739" s="882"/>
      <c r="F739" s="881"/>
      <c r="G739" s="819"/>
    </row>
    <row r="740" spans="1:7" customFormat="1" ht="107.25" customHeight="1">
      <c r="A740" s="880"/>
      <c r="B740" s="881"/>
      <c r="C740" s="677" t="s">
        <v>2680</v>
      </c>
      <c r="D740" s="881"/>
      <c r="E740" s="882"/>
      <c r="F740" s="881"/>
      <c r="G740" s="819"/>
    </row>
    <row r="741" spans="1:7" customFormat="1" ht="218.25" customHeight="1">
      <c r="A741" s="880"/>
      <c r="B741" s="881"/>
      <c r="C741" s="677" t="s">
        <v>2683</v>
      </c>
      <c r="D741" s="881"/>
      <c r="E741" s="882"/>
      <c r="F741" s="881"/>
      <c r="G741" s="819"/>
    </row>
    <row r="742" spans="1:7" customFormat="1" ht="102">
      <c r="A742" s="880"/>
      <c r="B742" s="881"/>
      <c r="C742" s="845" t="s">
        <v>2684</v>
      </c>
      <c r="D742" s="881"/>
      <c r="E742" s="882"/>
      <c r="F742" s="881"/>
      <c r="G742" s="819"/>
    </row>
    <row r="743" spans="1:7" customFormat="1" ht="127.5">
      <c r="A743" s="880"/>
      <c r="B743" s="881"/>
      <c r="C743" s="845" t="s">
        <v>2685</v>
      </c>
      <c r="D743" s="881"/>
      <c r="E743" s="882"/>
      <c r="F743" s="881"/>
      <c r="G743" s="819"/>
    </row>
    <row r="744" spans="1:7" customFormat="1" ht="76.5">
      <c r="A744" s="880"/>
      <c r="B744" s="881"/>
      <c r="C744" s="845" t="s">
        <v>2686</v>
      </c>
      <c r="D744" s="881"/>
      <c r="E744" s="882"/>
      <c r="F744" s="881"/>
      <c r="G744" s="819"/>
    </row>
    <row r="745" spans="1:7" customFormat="1" ht="168" customHeight="1">
      <c r="A745" s="880"/>
      <c r="B745" s="881"/>
      <c r="C745" s="845" t="s">
        <v>2687</v>
      </c>
      <c r="D745" s="881"/>
      <c r="E745" s="882"/>
      <c r="F745" s="881"/>
      <c r="G745" s="819"/>
    </row>
    <row r="746" spans="1:7" customFormat="1" ht="114.75">
      <c r="A746" s="880"/>
      <c r="B746" s="881"/>
      <c r="C746" s="845" t="s">
        <v>3597</v>
      </c>
      <c r="D746" s="881"/>
      <c r="F746" s="881"/>
      <c r="G746" s="819"/>
    </row>
    <row r="747" spans="1:7" customFormat="1" ht="13.5">
      <c r="A747" s="883"/>
      <c r="B747" s="676" t="s">
        <v>2661</v>
      </c>
      <c r="C747" s="724" t="s">
        <v>2690</v>
      </c>
      <c r="D747" s="678"/>
      <c r="F747" s="680"/>
      <c r="G747" s="681"/>
    </row>
    <row r="748" spans="1:7" s="821" customFormat="1" ht="14.25" thickBot="1">
      <c r="A748" s="884"/>
      <c r="B748" s="885"/>
      <c r="C748" s="886"/>
      <c r="D748" s="885"/>
      <c r="E748" s="887"/>
      <c r="F748" s="885"/>
      <c r="G748" s="820"/>
    </row>
    <row r="749" spans="1:7" customFormat="1" ht="13.5">
      <c r="A749" s="888"/>
      <c r="B749" s="889"/>
      <c r="C749" s="890" t="s">
        <v>1833</v>
      </c>
      <c r="D749" s="889"/>
      <c r="E749" s="891"/>
      <c r="F749" s="901"/>
      <c r="G749" s="822">
        <f>SUM(G5:G748)</f>
        <v>0</v>
      </c>
    </row>
    <row r="750" spans="1:7" customFormat="1" ht="13.5">
      <c r="A750" s="678"/>
      <c r="B750" s="892"/>
      <c r="C750" s="845"/>
      <c r="D750" s="892"/>
      <c r="E750" s="679"/>
      <c r="F750" s="902"/>
      <c r="G750" s="823"/>
    </row>
    <row r="751" spans="1:7" customFormat="1" ht="13.5">
      <c r="A751" s="678"/>
      <c r="B751" s="892"/>
      <c r="C751" s="845"/>
      <c r="D751" s="892"/>
      <c r="E751" s="679"/>
      <c r="F751" s="902"/>
      <c r="G751" s="823"/>
    </row>
  </sheetData>
  <sheetProtection algorithmName="SHA-512" hashValue="r9DDw9jI0t54rFRLSyNY+6vfANMjHJMs7ywit0h4DVNkdhmyI29J+Jn038s5Up0qb9h0j48WOMihmmuqfG53Yw==" saltValue="vaKdkwGVW4VPbONisniRqg==" spinCount="100000" sheet="1" formatCells="0" sort="0" autoFilter="0"/>
  <mergeCells count="114">
    <mergeCell ref="I43:I44"/>
    <mergeCell ref="K43:K44"/>
    <mergeCell ref="I41:I42"/>
    <mergeCell ref="K41:K42"/>
    <mergeCell ref="I39:I40"/>
    <mergeCell ref="K39:K40"/>
    <mergeCell ref="I36:I38"/>
    <mergeCell ref="K36:K38"/>
    <mergeCell ref="I53:I54"/>
    <mergeCell ref="K53:K54"/>
    <mergeCell ref="I51:I52"/>
    <mergeCell ref="K51:K52"/>
    <mergeCell ref="I49:I50"/>
    <mergeCell ref="K49:K50"/>
    <mergeCell ref="I47:I48"/>
    <mergeCell ref="K47:K48"/>
    <mergeCell ref="I45:I46"/>
    <mergeCell ref="K45:K46"/>
    <mergeCell ref="I63:I64"/>
    <mergeCell ref="K63:K64"/>
    <mergeCell ref="I61:I62"/>
    <mergeCell ref="K61:K62"/>
    <mergeCell ref="I59:I60"/>
    <mergeCell ref="K59:K60"/>
    <mergeCell ref="I57:I58"/>
    <mergeCell ref="K57:K58"/>
    <mergeCell ref="I55:I56"/>
    <mergeCell ref="K55:K56"/>
    <mergeCell ref="I105:I106"/>
    <mergeCell ref="K105:K106"/>
    <mergeCell ref="I103:I104"/>
    <mergeCell ref="K103:K104"/>
    <mergeCell ref="I101:I102"/>
    <mergeCell ref="K101:K102"/>
    <mergeCell ref="I67:I99"/>
    <mergeCell ref="K67:K99"/>
    <mergeCell ref="I65:I66"/>
    <mergeCell ref="K65:K66"/>
    <mergeCell ref="I116:I117"/>
    <mergeCell ref="K116:K117"/>
    <mergeCell ref="I114:I115"/>
    <mergeCell ref="K114:K115"/>
    <mergeCell ref="I112:I113"/>
    <mergeCell ref="K112:K113"/>
    <mergeCell ref="I109:I110"/>
    <mergeCell ref="K109:K110"/>
    <mergeCell ref="I107:I108"/>
    <mergeCell ref="K107:K108"/>
    <mergeCell ref="I126:I127"/>
    <mergeCell ref="K126:K127"/>
    <mergeCell ref="I124:I125"/>
    <mergeCell ref="K124:K125"/>
    <mergeCell ref="I122:I123"/>
    <mergeCell ref="K122:K123"/>
    <mergeCell ref="I120:I121"/>
    <mergeCell ref="K120:K121"/>
    <mergeCell ref="I118:I119"/>
    <mergeCell ref="K118:K119"/>
    <mergeCell ref="I132:I133"/>
    <mergeCell ref="K132:K133"/>
    <mergeCell ref="I130:I131"/>
    <mergeCell ref="K130:K131"/>
    <mergeCell ref="I128:I129"/>
    <mergeCell ref="K128:K129"/>
    <mergeCell ref="I182:I183"/>
    <mergeCell ref="K182:K183"/>
    <mergeCell ref="I180:I181"/>
    <mergeCell ref="K180:K181"/>
    <mergeCell ref="I178:I179"/>
    <mergeCell ref="K178:K179"/>
    <mergeCell ref="I176:I177"/>
    <mergeCell ref="K176:K177"/>
    <mergeCell ref="I174:I175"/>
    <mergeCell ref="K174:K175"/>
    <mergeCell ref="I192:I193"/>
    <mergeCell ref="K192:K193"/>
    <mergeCell ref="I190:I191"/>
    <mergeCell ref="K190:K191"/>
    <mergeCell ref="I188:I189"/>
    <mergeCell ref="K188:K189"/>
    <mergeCell ref="I186:I187"/>
    <mergeCell ref="K186:K187"/>
    <mergeCell ref="I184:I185"/>
    <mergeCell ref="K184:K185"/>
    <mergeCell ref="I202:I203"/>
    <mergeCell ref="K202:K203"/>
    <mergeCell ref="I200:I201"/>
    <mergeCell ref="K200:K201"/>
    <mergeCell ref="I198:I199"/>
    <mergeCell ref="K198:K199"/>
    <mergeCell ref="I196:I197"/>
    <mergeCell ref="K196:K197"/>
    <mergeCell ref="I194:I195"/>
    <mergeCell ref="K194:K195"/>
    <mergeCell ref="I212:I213"/>
    <mergeCell ref="K212:K213"/>
    <mergeCell ref="I210:I211"/>
    <mergeCell ref="K210:K211"/>
    <mergeCell ref="I208:I209"/>
    <mergeCell ref="K208:K209"/>
    <mergeCell ref="I206:I207"/>
    <mergeCell ref="K206:K207"/>
    <mergeCell ref="I204:I205"/>
    <mergeCell ref="K204:K205"/>
    <mergeCell ref="H221:H222"/>
    <mergeCell ref="I221:I222"/>
    <mergeCell ref="H219:H220"/>
    <mergeCell ref="I219:I220"/>
    <mergeCell ref="K219:K220"/>
    <mergeCell ref="H217:H218"/>
    <mergeCell ref="I217:I218"/>
    <mergeCell ref="K217:K218"/>
    <mergeCell ref="I214:I216"/>
    <mergeCell ref="K214:K216"/>
  </mergeCells>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rowBreaks count="1" manualBreakCount="1">
    <brk id="438"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7517F-EA16-4F0F-8E58-C599A4A85927}">
  <dimension ref="A1:P579"/>
  <sheetViews>
    <sheetView showGridLines="0" view="pageBreakPreview" zoomScale="115" zoomScaleNormal="145" zoomScaleSheetLayoutView="115" workbookViewId="0">
      <selection activeCell="A5" sqref="A5"/>
    </sheetView>
  </sheetViews>
  <sheetFormatPr defaultColWidth="8.85546875" defaultRowHeight="15"/>
  <cols>
    <col min="1" max="1" width="4.7109375" style="802" customWidth="1"/>
    <col min="2" max="2" width="10.85546875" style="753" customWidth="1"/>
    <col min="3" max="3" width="60.85546875" style="893" customWidth="1"/>
    <col min="4" max="4" width="4.7109375" style="753" customWidth="1"/>
    <col min="5" max="5" width="27.140625" style="894" customWidth="1"/>
    <col min="6" max="7" width="12.7109375" style="753" customWidth="1"/>
    <col min="8" max="8" width="42.42578125" style="753" bestFit="1" customWidth="1"/>
    <col min="9" max="9" width="8.85546875" style="753"/>
    <col min="10" max="10" width="19.7109375" style="753" bestFit="1" customWidth="1"/>
    <col min="11" max="11" width="8.85546875" style="753"/>
    <col min="17" max="16384" width="8.85546875" style="753"/>
  </cols>
  <sheetData>
    <row r="1" spans="1:16" ht="16.5">
      <c r="A1" s="824"/>
      <c r="B1" s="825" t="s">
        <v>3489</v>
      </c>
      <c r="C1" s="826" t="s">
        <v>3502</v>
      </c>
      <c r="D1" s="827"/>
      <c r="E1" s="828"/>
      <c r="F1" s="827"/>
      <c r="G1" s="797"/>
    </row>
    <row r="2" spans="1:16" ht="16.5">
      <c r="A2" s="829"/>
      <c r="B2" s="830"/>
      <c r="C2" s="831"/>
      <c r="D2" s="832"/>
      <c r="E2" s="833"/>
      <c r="F2" s="832"/>
      <c r="G2" s="798"/>
    </row>
    <row r="3" spans="1:16" ht="25.5">
      <c r="A3" s="799" t="s">
        <v>31</v>
      </c>
      <c r="B3" s="799" t="s">
        <v>32</v>
      </c>
      <c r="C3" s="834" t="s">
        <v>33</v>
      </c>
      <c r="D3" s="799" t="s">
        <v>34</v>
      </c>
      <c r="E3" s="578" t="s">
        <v>3683</v>
      </c>
      <c r="F3" s="799" t="s">
        <v>35</v>
      </c>
      <c r="G3" s="799" t="s">
        <v>36</v>
      </c>
    </row>
    <row r="4" spans="1:16">
      <c r="A4" s="800"/>
      <c r="B4" s="800"/>
      <c r="C4" s="835"/>
      <c r="D4" s="800"/>
      <c r="E4" s="836"/>
      <c r="F4" s="800" t="s">
        <v>37</v>
      </c>
      <c r="G4" s="800" t="s">
        <v>37</v>
      </c>
    </row>
    <row r="5" spans="1:16" s="802" customFormat="1">
      <c r="A5" s="837"/>
      <c r="B5" s="838"/>
      <c r="C5" s="839"/>
      <c r="D5" s="838"/>
      <c r="E5" s="840"/>
      <c r="F5" s="895" t="s">
        <v>22</v>
      </c>
      <c r="G5" s="801"/>
      <c r="L5"/>
      <c r="M5"/>
      <c r="N5"/>
      <c r="O5"/>
      <c r="P5"/>
    </row>
    <row r="6" spans="1:16" customFormat="1" ht="13.5">
      <c r="A6" s="669" t="s">
        <v>2209</v>
      </c>
      <c r="B6" s="670" t="s">
        <v>1284</v>
      </c>
      <c r="C6" s="671" t="s">
        <v>1285</v>
      </c>
      <c r="D6" s="672">
        <v>48</v>
      </c>
      <c r="E6" s="705"/>
      <c r="F6" s="99">
        <v>0</v>
      </c>
      <c r="G6" s="674">
        <f>D6*F6</f>
        <v>0</v>
      </c>
      <c r="H6" s="721"/>
      <c r="J6" s="712"/>
    </row>
    <row r="7" spans="1:16" customFormat="1" ht="13.5">
      <c r="A7" s="841"/>
      <c r="B7" s="676"/>
      <c r="C7" s="677" t="s">
        <v>3549</v>
      </c>
      <c r="D7" s="676"/>
      <c r="E7" s="796" t="s">
        <v>3682</v>
      </c>
      <c r="F7" s="708"/>
      <c r="G7" s="709"/>
      <c r="H7" s="721"/>
      <c r="J7" s="712"/>
    </row>
    <row r="8" spans="1:16" customFormat="1" ht="13.5">
      <c r="A8" s="841"/>
      <c r="B8" s="676"/>
      <c r="C8" s="677" t="s">
        <v>663</v>
      </c>
      <c r="D8" s="676"/>
      <c r="E8" s="794"/>
      <c r="F8" s="708"/>
      <c r="G8" s="709"/>
      <c r="J8" s="712"/>
    </row>
    <row r="9" spans="1:16" customFormat="1" ht="25.5">
      <c r="A9" s="841"/>
      <c r="B9" s="676"/>
      <c r="C9" s="677" t="s">
        <v>1286</v>
      </c>
      <c r="D9" s="676"/>
      <c r="E9" s="679"/>
      <c r="F9" s="708"/>
      <c r="G9" s="709"/>
      <c r="J9" s="712"/>
    </row>
    <row r="10" spans="1:16" customFormat="1" ht="13.5">
      <c r="A10" s="841"/>
      <c r="B10" s="676"/>
      <c r="C10" s="677" t="s">
        <v>1287</v>
      </c>
      <c r="D10" s="676"/>
      <c r="E10" s="679"/>
      <c r="F10" s="708"/>
      <c r="G10" s="709"/>
      <c r="J10" s="712"/>
    </row>
    <row r="11" spans="1:16" customFormat="1" ht="13.5">
      <c r="A11" s="841"/>
      <c r="B11" s="676"/>
      <c r="C11" s="677" t="s">
        <v>1288</v>
      </c>
      <c r="D11" s="676"/>
      <c r="E11" s="679"/>
      <c r="F11" s="708"/>
      <c r="G11" s="709"/>
      <c r="J11" s="712"/>
    </row>
    <row r="12" spans="1:16" customFormat="1" ht="13.5">
      <c r="A12" s="841"/>
      <c r="B12" s="676"/>
      <c r="C12" s="677" t="s">
        <v>1289</v>
      </c>
      <c r="D12" s="676"/>
      <c r="E12" s="679"/>
      <c r="F12" s="708"/>
      <c r="G12" s="709"/>
      <c r="J12" s="712"/>
    </row>
    <row r="13" spans="1:16" customFormat="1" ht="13.5">
      <c r="A13" s="841"/>
      <c r="B13" s="676"/>
      <c r="C13" s="677" t="s">
        <v>1290</v>
      </c>
      <c r="D13" s="676"/>
      <c r="E13" s="679"/>
      <c r="F13" s="708"/>
      <c r="G13" s="709"/>
      <c r="J13" s="712"/>
    </row>
    <row r="14" spans="1:16" customFormat="1" ht="13.5">
      <c r="A14" s="841"/>
      <c r="B14" s="676"/>
      <c r="C14" s="758" t="s">
        <v>3480</v>
      </c>
      <c r="D14" s="676"/>
      <c r="E14" s="679"/>
      <c r="F14" s="708"/>
      <c r="G14" s="709"/>
      <c r="J14" s="712"/>
    </row>
    <row r="15" spans="1:16" customFormat="1" ht="13.5">
      <c r="A15" s="841"/>
      <c r="B15" s="676"/>
      <c r="C15" s="677" t="s">
        <v>1291</v>
      </c>
      <c r="D15" s="676"/>
      <c r="E15" s="679"/>
      <c r="F15" s="708"/>
      <c r="G15" s="709"/>
      <c r="J15" s="712"/>
    </row>
    <row r="16" spans="1:16" customFormat="1" ht="13.5">
      <c r="A16" s="841"/>
      <c r="B16" s="676"/>
      <c r="C16" s="677" t="s">
        <v>1292</v>
      </c>
      <c r="D16" s="676"/>
      <c r="E16" s="679"/>
      <c r="F16" s="708"/>
      <c r="G16" s="709"/>
      <c r="J16" s="712"/>
    </row>
    <row r="17" spans="1:10" customFormat="1" ht="13.5">
      <c r="A17" s="841"/>
      <c r="B17" s="676"/>
      <c r="C17" s="677" t="s">
        <v>2314</v>
      </c>
      <c r="D17" s="676"/>
      <c r="E17" s="679"/>
      <c r="F17" s="708"/>
      <c r="G17" s="709"/>
      <c r="J17" s="712"/>
    </row>
    <row r="18" spans="1:10" customFormat="1" ht="13.5">
      <c r="A18" s="841"/>
      <c r="B18" s="676"/>
      <c r="C18" s="677" t="s">
        <v>1293</v>
      </c>
      <c r="D18" s="676"/>
      <c r="E18" s="679"/>
      <c r="F18" s="708"/>
      <c r="G18" s="709"/>
      <c r="J18" s="712"/>
    </row>
    <row r="19" spans="1:10" customFormat="1" ht="25.5">
      <c r="A19" s="841"/>
      <c r="B19" s="676"/>
      <c r="C19" s="677" t="s">
        <v>1294</v>
      </c>
      <c r="D19" s="676"/>
      <c r="E19" s="679"/>
      <c r="F19" s="708"/>
      <c r="G19" s="709"/>
      <c r="J19" s="712"/>
    </row>
    <row r="20" spans="1:10" customFormat="1" ht="13.5">
      <c r="A20" s="841"/>
      <c r="B20" s="676"/>
      <c r="C20" s="677" t="s">
        <v>1295</v>
      </c>
      <c r="D20" s="676"/>
      <c r="E20" s="679"/>
      <c r="F20" s="708"/>
      <c r="G20" s="709"/>
      <c r="J20" s="712"/>
    </row>
    <row r="21" spans="1:10" customFormat="1" ht="13.5">
      <c r="A21" s="841"/>
      <c r="B21" s="676"/>
      <c r="C21" s="677" t="s">
        <v>1296</v>
      </c>
      <c r="D21" s="676"/>
      <c r="E21" s="679"/>
      <c r="F21" s="708"/>
      <c r="G21" s="709"/>
      <c r="J21" s="712"/>
    </row>
    <row r="22" spans="1:10" customFormat="1" ht="13.5">
      <c r="A22" s="841"/>
      <c r="B22" s="676"/>
      <c r="C22" s="677" t="s">
        <v>1297</v>
      </c>
      <c r="D22" s="676"/>
      <c r="E22" s="679"/>
      <c r="F22" s="708"/>
      <c r="G22" s="709"/>
      <c r="J22" s="712"/>
    </row>
    <row r="23" spans="1:10" customFormat="1" ht="25.5">
      <c r="A23" s="841"/>
      <c r="B23" s="676"/>
      <c r="C23" s="677" t="s">
        <v>1298</v>
      </c>
      <c r="D23" s="676"/>
      <c r="E23" s="679"/>
      <c r="F23" s="708"/>
      <c r="G23" s="709"/>
      <c r="J23" s="712"/>
    </row>
    <row r="24" spans="1:10" customFormat="1" ht="13.5">
      <c r="A24" s="841"/>
      <c r="B24" s="676"/>
      <c r="C24" s="677" t="s">
        <v>1299</v>
      </c>
      <c r="D24" s="676"/>
      <c r="E24" s="679"/>
      <c r="F24" s="708"/>
      <c r="G24" s="709"/>
      <c r="J24" s="712"/>
    </row>
    <row r="25" spans="1:10" customFormat="1" ht="13.5">
      <c r="A25" s="841"/>
      <c r="B25" s="676"/>
      <c r="C25" s="848" t="s">
        <v>3574</v>
      </c>
      <c r="D25" s="676"/>
      <c r="E25" s="679"/>
      <c r="F25" s="708"/>
      <c r="G25" s="709"/>
      <c r="J25" s="712"/>
    </row>
    <row r="26" spans="1:10" customFormat="1" ht="51">
      <c r="A26" s="841"/>
      <c r="B26" s="676"/>
      <c r="C26" s="677" t="s">
        <v>1300</v>
      </c>
      <c r="D26" s="676"/>
      <c r="E26" s="679"/>
      <c r="F26" s="708"/>
      <c r="G26" s="709"/>
      <c r="J26" s="712"/>
    </row>
    <row r="27" spans="1:10" customFormat="1" ht="13.5">
      <c r="A27" s="841"/>
      <c r="B27" s="676"/>
      <c r="C27" s="677" t="s">
        <v>1301</v>
      </c>
      <c r="D27" s="676"/>
      <c r="E27" s="679"/>
      <c r="F27" s="708"/>
      <c r="G27" s="709"/>
      <c r="J27" s="712"/>
    </row>
    <row r="28" spans="1:10" customFormat="1" ht="25.5">
      <c r="A28" s="841"/>
      <c r="B28" s="676"/>
      <c r="C28" s="677" t="s">
        <v>1302</v>
      </c>
      <c r="D28" s="676"/>
      <c r="E28" s="679"/>
      <c r="F28" s="708"/>
      <c r="G28" s="709"/>
      <c r="J28" s="712"/>
    </row>
    <row r="29" spans="1:10" customFormat="1" ht="13.5">
      <c r="A29" s="841"/>
      <c r="B29" s="676"/>
      <c r="C29" s="677" t="s">
        <v>2315</v>
      </c>
      <c r="D29" s="676"/>
      <c r="E29" s="679"/>
      <c r="F29" s="708"/>
      <c r="G29" s="709"/>
      <c r="J29" s="712"/>
    </row>
    <row r="30" spans="1:10" customFormat="1" ht="13.5">
      <c r="A30" s="841"/>
      <c r="B30" s="676"/>
      <c r="C30" s="677" t="s">
        <v>1303</v>
      </c>
      <c r="D30" s="676"/>
      <c r="E30" s="679"/>
      <c r="F30" s="708"/>
      <c r="G30" s="709"/>
      <c r="J30" s="712"/>
    </row>
    <row r="31" spans="1:10" customFormat="1" ht="13.5">
      <c r="A31" s="841"/>
      <c r="B31" s="676"/>
      <c r="C31" s="758" t="s">
        <v>3122</v>
      </c>
      <c r="D31" s="676"/>
      <c r="E31" s="679"/>
      <c r="F31" s="708"/>
      <c r="G31" s="709"/>
      <c r="J31" s="712"/>
    </row>
    <row r="32" spans="1:10" customFormat="1" ht="38.25">
      <c r="A32" s="841"/>
      <c r="B32" s="676"/>
      <c r="C32" s="677" t="s">
        <v>1304</v>
      </c>
      <c r="D32" s="676"/>
      <c r="E32" s="679"/>
      <c r="F32" s="708"/>
      <c r="G32" s="709"/>
      <c r="J32" s="712"/>
    </row>
    <row r="33" spans="1:10" customFormat="1" ht="13.5">
      <c r="A33" s="841"/>
      <c r="B33" s="676"/>
      <c r="C33" s="677" t="s">
        <v>1305</v>
      </c>
      <c r="D33" s="676"/>
      <c r="E33" s="679"/>
      <c r="F33" s="708"/>
      <c r="G33" s="709"/>
      <c r="J33" s="712"/>
    </row>
    <row r="34" spans="1:10" customFormat="1" ht="13.5">
      <c r="A34" s="841"/>
      <c r="B34" s="676"/>
      <c r="C34" s="677" t="s">
        <v>1306</v>
      </c>
      <c r="D34" s="676"/>
      <c r="E34" s="679"/>
      <c r="F34" s="708"/>
      <c r="G34" s="709"/>
      <c r="J34" s="712"/>
    </row>
    <row r="35" spans="1:10" customFormat="1" ht="38.25">
      <c r="A35" s="841"/>
      <c r="B35" s="676"/>
      <c r="C35" s="677" t="s">
        <v>1307</v>
      </c>
      <c r="D35" s="676"/>
      <c r="E35" s="679"/>
      <c r="F35" s="708"/>
      <c r="G35" s="709"/>
      <c r="J35" s="712"/>
    </row>
    <row r="36" spans="1:10" customFormat="1" ht="25.5">
      <c r="A36" s="841"/>
      <c r="B36" s="676"/>
      <c r="C36" s="677" t="s">
        <v>1308</v>
      </c>
      <c r="D36" s="676"/>
      <c r="E36" s="679"/>
      <c r="F36" s="708"/>
      <c r="G36" s="709"/>
      <c r="J36" s="712"/>
    </row>
    <row r="37" spans="1:10" customFormat="1" ht="13.5">
      <c r="A37" s="841"/>
      <c r="B37" s="676"/>
      <c r="C37" s="677" t="s">
        <v>1309</v>
      </c>
      <c r="D37" s="676"/>
      <c r="E37" s="679"/>
      <c r="F37" s="708"/>
      <c r="G37" s="709"/>
      <c r="J37" s="712"/>
    </row>
    <row r="38" spans="1:10" customFormat="1" ht="25.5">
      <c r="A38" s="841"/>
      <c r="B38" s="676"/>
      <c r="C38" s="677" t="s">
        <v>1310</v>
      </c>
      <c r="D38" s="676"/>
      <c r="E38" s="679"/>
      <c r="F38" s="708"/>
      <c r="G38" s="709"/>
      <c r="J38" s="712"/>
    </row>
    <row r="39" spans="1:10" customFormat="1" ht="13.5">
      <c r="A39" s="841"/>
      <c r="B39" s="676"/>
      <c r="C39" s="677" t="s">
        <v>1311</v>
      </c>
      <c r="D39" s="676"/>
      <c r="E39" s="679"/>
      <c r="F39" s="708"/>
      <c r="G39" s="709"/>
      <c r="J39" s="712"/>
    </row>
    <row r="40" spans="1:10" customFormat="1" ht="13.5">
      <c r="A40" s="841"/>
      <c r="B40" s="676"/>
      <c r="C40" s="846" t="s">
        <v>1312</v>
      </c>
      <c r="D40" s="676"/>
      <c r="E40" s="679"/>
      <c r="F40" s="708"/>
      <c r="G40" s="709"/>
      <c r="J40" s="712"/>
    </row>
    <row r="41" spans="1:10" customFormat="1" ht="25.5">
      <c r="A41" s="841"/>
      <c r="B41" s="676"/>
      <c r="C41" s="677" t="s">
        <v>1313</v>
      </c>
      <c r="D41" s="676"/>
      <c r="E41" s="679"/>
      <c r="F41" s="708"/>
      <c r="G41" s="709"/>
      <c r="J41" s="712"/>
    </row>
    <row r="42" spans="1:10" customFormat="1" ht="13.5">
      <c r="A42" s="841"/>
      <c r="B42" s="676"/>
      <c r="C42" s="758" t="s">
        <v>3123</v>
      </c>
      <c r="D42" s="676"/>
      <c r="E42" s="679"/>
      <c r="F42" s="708"/>
      <c r="G42" s="709"/>
      <c r="J42" s="712"/>
    </row>
    <row r="43" spans="1:10" customFormat="1" ht="13.5">
      <c r="A43" s="841"/>
      <c r="B43" s="676"/>
      <c r="C43" s="677" t="s">
        <v>1314</v>
      </c>
      <c r="D43" s="676"/>
      <c r="E43" s="679"/>
      <c r="F43" s="708"/>
      <c r="G43" s="709"/>
      <c r="J43" s="712"/>
    </row>
    <row r="44" spans="1:10" customFormat="1" ht="25.5">
      <c r="A44" s="841"/>
      <c r="B44" s="676"/>
      <c r="C44" s="677" t="s">
        <v>1315</v>
      </c>
      <c r="D44" s="676"/>
      <c r="E44" s="679"/>
      <c r="F44" s="708"/>
      <c r="G44" s="709"/>
      <c r="J44" s="712"/>
    </row>
    <row r="45" spans="1:10" customFormat="1" ht="13.5">
      <c r="A45" s="841"/>
      <c r="B45" s="676"/>
      <c r="C45" s="677" t="s">
        <v>1316</v>
      </c>
      <c r="D45" s="676"/>
      <c r="E45" s="679"/>
      <c r="F45" s="708"/>
      <c r="G45" s="709"/>
      <c r="J45" s="712"/>
    </row>
    <row r="46" spans="1:10" customFormat="1" ht="25.5">
      <c r="A46" s="841"/>
      <c r="B46" s="676"/>
      <c r="C46" s="677" t="s">
        <v>1853</v>
      </c>
      <c r="D46" s="676"/>
      <c r="E46" s="679"/>
      <c r="F46" s="708"/>
      <c r="G46" s="709"/>
      <c r="J46" s="712"/>
    </row>
    <row r="47" spans="1:10" customFormat="1" ht="25.5">
      <c r="A47" s="841"/>
      <c r="B47" s="676"/>
      <c r="C47" s="677" t="s">
        <v>1317</v>
      </c>
      <c r="D47" s="676"/>
      <c r="E47" s="679"/>
      <c r="F47" s="708"/>
      <c r="G47" s="709"/>
      <c r="J47" s="712"/>
    </row>
    <row r="48" spans="1:10" customFormat="1" ht="25.5">
      <c r="A48" s="841"/>
      <c r="B48" s="676"/>
      <c r="C48" s="677" t="s">
        <v>2316</v>
      </c>
      <c r="D48" s="676"/>
      <c r="E48" s="679"/>
      <c r="F48" s="708"/>
      <c r="G48" s="709"/>
      <c r="J48" s="712"/>
    </row>
    <row r="49" spans="1:10" customFormat="1" ht="25.5">
      <c r="A49" s="841"/>
      <c r="B49" s="676"/>
      <c r="C49" s="677" t="s">
        <v>1318</v>
      </c>
      <c r="D49" s="676"/>
      <c r="E49" s="679"/>
      <c r="F49" s="708"/>
      <c r="G49" s="709"/>
      <c r="J49" s="712"/>
    </row>
    <row r="50" spans="1:10" customFormat="1" ht="13.5">
      <c r="A50" s="841"/>
      <c r="B50" s="676"/>
      <c r="C50" s="677" t="s">
        <v>1319</v>
      </c>
      <c r="D50" s="676"/>
      <c r="E50" s="679"/>
      <c r="F50" s="708"/>
      <c r="G50" s="709"/>
      <c r="J50" s="712"/>
    </row>
    <row r="51" spans="1:10" customFormat="1" ht="25.5">
      <c r="A51" s="841"/>
      <c r="B51" s="676"/>
      <c r="C51" s="677" t="s">
        <v>1320</v>
      </c>
      <c r="D51" s="676"/>
      <c r="E51" s="679"/>
      <c r="F51" s="708"/>
      <c r="G51" s="709"/>
      <c r="J51" s="712"/>
    </row>
    <row r="52" spans="1:10" customFormat="1" ht="13.5">
      <c r="A52" s="841"/>
      <c r="B52" s="676"/>
      <c r="C52" s="677" t="s">
        <v>1321</v>
      </c>
      <c r="D52" s="676"/>
      <c r="E52" s="679"/>
      <c r="F52" s="708"/>
      <c r="G52" s="709"/>
      <c r="J52" s="712"/>
    </row>
    <row r="53" spans="1:10" customFormat="1" ht="13.5">
      <c r="A53" s="841"/>
      <c r="B53" s="676"/>
      <c r="C53" s="677" t="s">
        <v>1322</v>
      </c>
      <c r="D53" s="676"/>
      <c r="E53" s="679"/>
      <c r="F53" s="708"/>
      <c r="G53" s="709"/>
      <c r="J53" s="712"/>
    </row>
    <row r="54" spans="1:10" customFormat="1" ht="25.5">
      <c r="A54" s="841"/>
      <c r="B54" s="676"/>
      <c r="C54" s="677" t="s">
        <v>1323</v>
      </c>
      <c r="D54" s="676"/>
      <c r="E54" s="679"/>
      <c r="F54" s="708"/>
      <c r="G54" s="709"/>
      <c r="J54" s="712"/>
    </row>
    <row r="55" spans="1:10" customFormat="1" ht="25.5">
      <c r="A55" s="841"/>
      <c r="B55" s="676"/>
      <c r="C55" s="677" t="s">
        <v>1324</v>
      </c>
      <c r="D55" s="676"/>
      <c r="E55" s="679"/>
      <c r="F55" s="708"/>
      <c r="G55" s="709"/>
      <c r="J55" s="712"/>
    </row>
    <row r="56" spans="1:10" customFormat="1" ht="13.5">
      <c r="A56" s="841"/>
      <c r="B56" s="676"/>
      <c r="C56" s="677" t="s">
        <v>1325</v>
      </c>
      <c r="D56" s="676"/>
      <c r="E56" s="679"/>
      <c r="F56" s="708"/>
      <c r="G56" s="709"/>
      <c r="J56" s="712"/>
    </row>
    <row r="57" spans="1:10" customFormat="1" ht="13.5">
      <c r="A57" s="841"/>
      <c r="B57" s="676"/>
      <c r="C57" s="677" t="s">
        <v>1326</v>
      </c>
      <c r="D57" s="676"/>
      <c r="E57" s="679"/>
      <c r="F57" s="708"/>
      <c r="G57" s="709"/>
      <c r="J57" s="712"/>
    </row>
    <row r="58" spans="1:10" customFormat="1" ht="13.5">
      <c r="A58" s="841"/>
      <c r="B58" s="676"/>
      <c r="C58" s="677" t="s">
        <v>1327</v>
      </c>
      <c r="D58" s="676"/>
      <c r="E58" s="679"/>
      <c r="F58" s="708"/>
      <c r="G58" s="709"/>
      <c r="J58" s="712"/>
    </row>
    <row r="59" spans="1:10" customFormat="1" ht="13.5">
      <c r="A59" s="841"/>
      <c r="B59" s="676"/>
      <c r="C59" s="677" t="s">
        <v>1854</v>
      </c>
      <c r="D59" s="676"/>
      <c r="E59" s="679"/>
      <c r="F59" s="708"/>
      <c r="G59" s="709"/>
      <c r="J59" s="712"/>
    </row>
    <row r="60" spans="1:10" customFormat="1" ht="13.5">
      <c r="A60" s="841"/>
      <c r="B60" s="676"/>
      <c r="C60" s="677" t="s">
        <v>1328</v>
      </c>
      <c r="D60" s="676"/>
      <c r="E60" s="679"/>
      <c r="F60" s="708"/>
      <c r="G60" s="709"/>
      <c r="J60" s="712"/>
    </row>
    <row r="61" spans="1:10" customFormat="1" ht="13.5">
      <c r="A61" s="841"/>
      <c r="B61" s="676"/>
      <c r="C61" s="677" t="s">
        <v>1329</v>
      </c>
      <c r="D61" s="676"/>
      <c r="E61" s="679"/>
      <c r="F61" s="708"/>
      <c r="G61" s="709"/>
      <c r="J61" s="712"/>
    </row>
    <row r="62" spans="1:10" customFormat="1" ht="13.5">
      <c r="A62" s="841"/>
      <c r="B62" s="676"/>
      <c r="C62" s="677" t="s">
        <v>1330</v>
      </c>
      <c r="D62" s="676"/>
      <c r="E62" s="679"/>
      <c r="F62" s="708"/>
      <c r="G62" s="709"/>
      <c r="J62" s="712"/>
    </row>
    <row r="63" spans="1:10" customFormat="1" ht="13.5">
      <c r="A63" s="841"/>
      <c r="B63" s="676"/>
      <c r="C63" s="677" t="s">
        <v>1331</v>
      </c>
      <c r="D63" s="676"/>
      <c r="E63" s="679"/>
      <c r="F63" s="708"/>
      <c r="G63" s="709"/>
      <c r="J63" s="712"/>
    </row>
    <row r="64" spans="1:10" customFormat="1" ht="13.5">
      <c r="A64" s="841"/>
      <c r="B64" s="676"/>
      <c r="C64" s="744" t="s">
        <v>1033</v>
      </c>
      <c r="D64" s="676"/>
      <c r="E64" s="679"/>
      <c r="F64" s="708"/>
      <c r="G64" s="709"/>
      <c r="J64" s="712"/>
    </row>
    <row r="65" spans="1:10" customFormat="1" ht="13.5">
      <c r="A65" s="841"/>
      <c r="B65" s="676"/>
      <c r="C65" s="758" t="s">
        <v>3120</v>
      </c>
      <c r="D65" s="676"/>
      <c r="E65" s="679"/>
      <c r="F65" s="708"/>
      <c r="G65" s="709"/>
      <c r="J65" s="712"/>
    </row>
    <row r="66" spans="1:10" customFormat="1" ht="13.5">
      <c r="A66" s="841"/>
      <c r="B66" s="676"/>
      <c r="C66" s="758" t="s">
        <v>3121</v>
      </c>
      <c r="D66" s="676"/>
      <c r="E66" s="679"/>
      <c r="F66" s="708"/>
      <c r="G66" s="709"/>
      <c r="J66" s="712"/>
    </row>
    <row r="67" spans="1:10" customFormat="1" ht="13.5">
      <c r="A67" s="841"/>
      <c r="B67" s="676" t="s">
        <v>2661</v>
      </c>
      <c r="C67" s="724" t="s">
        <v>2653</v>
      </c>
      <c r="D67" s="678"/>
      <c r="E67" s="679"/>
      <c r="F67" s="680"/>
      <c r="G67" s="681"/>
      <c r="J67" s="712"/>
    </row>
    <row r="68" spans="1:10" customFormat="1" ht="13.5">
      <c r="A68" s="860" t="s">
        <v>2210</v>
      </c>
      <c r="B68" s="849" t="s">
        <v>1394</v>
      </c>
      <c r="C68" s="850" t="s">
        <v>1395</v>
      </c>
      <c r="D68" s="861">
        <v>8</v>
      </c>
      <c r="E68" s="862"/>
      <c r="F68" s="903">
        <v>0</v>
      </c>
      <c r="G68" s="809">
        <f>D68*F68</f>
        <v>0</v>
      </c>
    </row>
    <row r="69" spans="1:10" customFormat="1">
      <c r="A69" s="842"/>
      <c r="B69" s="863"/>
      <c r="C69" s="710" t="s">
        <v>759</v>
      </c>
      <c r="D69" s="863"/>
      <c r="F69" s="897"/>
      <c r="G69" s="810"/>
    </row>
    <row r="70" spans="1:10" customFormat="1">
      <c r="A70" s="842"/>
      <c r="B70" s="843"/>
      <c r="C70" s="710" t="s">
        <v>663</v>
      </c>
      <c r="D70" s="843"/>
      <c r="F70" s="896"/>
      <c r="G70" s="803"/>
    </row>
    <row r="71" spans="1:10" customFormat="1" ht="112.5" customHeight="1">
      <c r="A71" s="842"/>
      <c r="B71" s="843"/>
      <c r="C71" s="710" t="s">
        <v>2351</v>
      </c>
      <c r="D71" s="843"/>
      <c r="E71" s="844"/>
      <c r="F71" s="896"/>
      <c r="G71" s="803"/>
    </row>
    <row r="72" spans="1:10" customFormat="1" ht="98.25" customHeight="1">
      <c r="A72" s="842"/>
      <c r="B72" s="843"/>
      <c r="C72" s="710" t="s">
        <v>2352</v>
      </c>
      <c r="D72" s="843"/>
      <c r="E72" s="844"/>
      <c r="F72" s="896"/>
      <c r="G72" s="803"/>
    </row>
    <row r="73" spans="1:10" customFormat="1" ht="85.5" customHeight="1">
      <c r="A73" s="842"/>
      <c r="B73" s="843"/>
      <c r="C73" s="710" t="s">
        <v>2353</v>
      </c>
      <c r="D73" s="843"/>
      <c r="E73" s="844"/>
      <c r="F73" s="896"/>
      <c r="G73" s="803"/>
    </row>
    <row r="74" spans="1:10" customFormat="1" ht="73.5" customHeight="1">
      <c r="A74" s="842"/>
      <c r="B74" s="843"/>
      <c r="C74" s="710" t="s">
        <v>2354</v>
      </c>
      <c r="D74" s="843"/>
      <c r="E74" s="844"/>
      <c r="F74" s="896"/>
      <c r="G74" s="803"/>
    </row>
    <row r="75" spans="1:10" customFormat="1" ht="25.5">
      <c r="A75" s="842"/>
      <c r="B75" s="843"/>
      <c r="C75" s="710" t="s">
        <v>2355</v>
      </c>
      <c r="D75" s="843"/>
      <c r="E75" s="844"/>
      <c r="F75" s="896"/>
      <c r="G75" s="803"/>
    </row>
    <row r="76" spans="1:10" customFormat="1" ht="38.25">
      <c r="A76" s="842"/>
      <c r="B76" s="843"/>
      <c r="C76" s="710" t="s">
        <v>2356</v>
      </c>
      <c r="D76" s="843"/>
      <c r="E76" s="844"/>
      <c r="F76" s="896"/>
      <c r="G76" s="803"/>
    </row>
    <row r="77" spans="1:10" customFormat="1" ht="38.25">
      <c r="A77" s="842"/>
      <c r="B77" s="843"/>
      <c r="C77" s="710" t="s">
        <v>2357</v>
      </c>
      <c r="D77" s="843"/>
      <c r="E77" s="844"/>
      <c r="F77" s="896"/>
      <c r="G77" s="803"/>
    </row>
    <row r="78" spans="1:10" customFormat="1" ht="89.25">
      <c r="A78" s="842"/>
      <c r="B78" s="843"/>
      <c r="C78" s="855" t="s">
        <v>2358</v>
      </c>
      <c r="D78" s="843"/>
      <c r="E78" s="844"/>
      <c r="F78" s="896"/>
      <c r="G78" s="803"/>
    </row>
    <row r="79" spans="1:10" customFormat="1" ht="38.25">
      <c r="A79" s="842"/>
      <c r="B79" s="843"/>
      <c r="C79" s="710" t="s">
        <v>2359</v>
      </c>
      <c r="D79" s="843"/>
      <c r="E79" s="844"/>
      <c r="F79" s="896"/>
      <c r="G79" s="803"/>
    </row>
    <row r="80" spans="1:10" customFormat="1" ht="51">
      <c r="A80" s="842"/>
      <c r="B80" s="843"/>
      <c r="C80" s="710" t="s">
        <v>2360</v>
      </c>
      <c r="D80" s="843"/>
      <c r="E80" s="844"/>
      <c r="F80" s="896"/>
      <c r="G80" s="803"/>
    </row>
    <row r="81" spans="1:7" customFormat="1" ht="38.25">
      <c r="A81" s="842"/>
      <c r="B81" s="843"/>
      <c r="C81" s="710" t="s">
        <v>2361</v>
      </c>
      <c r="D81" s="843"/>
      <c r="E81" s="844"/>
      <c r="F81" s="896"/>
      <c r="G81" s="803"/>
    </row>
    <row r="82" spans="1:7" customFormat="1" ht="38.25">
      <c r="A82" s="842"/>
      <c r="B82" s="843"/>
      <c r="C82" s="710" t="s">
        <v>2362</v>
      </c>
      <c r="D82" s="843"/>
      <c r="E82" s="844"/>
      <c r="F82" s="896"/>
      <c r="G82" s="803"/>
    </row>
    <row r="83" spans="1:7" customFormat="1">
      <c r="A83" s="842"/>
      <c r="B83" s="843"/>
      <c r="C83" s="710" t="s">
        <v>2363</v>
      </c>
      <c r="D83" s="843"/>
      <c r="E83" s="844"/>
      <c r="F83" s="896"/>
      <c r="G83" s="803"/>
    </row>
    <row r="84" spans="1:7" customFormat="1">
      <c r="A84" s="842"/>
      <c r="B84" s="843"/>
      <c r="C84" s="710" t="s">
        <v>2364</v>
      </c>
      <c r="D84" s="843"/>
      <c r="E84" s="844"/>
      <c r="F84" s="896"/>
      <c r="G84" s="803"/>
    </row>
    <row r="85" spans="1:7" customFormat="1" ht="38.25">
      <c r="A85" s="842"/>
      <c r="B85" s="843"/>
      <c r="C85" s="710" t="s">
        <v>2365</v>
      </c>
      <c r="D85" s="843"/>
      <c r="E85" s="844"/>
      <c r="F85" s="896"/>
      <c r="G85" s="803"/>
    </row>
    <row r="86" spans="1:7" customFormat="1">
      <c r="A86" s="842"/>
      <c r="B86" s="843"/>
      <c r="C86" s="710" t="s">
        <v>2366</v>
      </c>
      <c r="D86" s="843"/>
      <c r="E86" s="844"/>
      <c r="F86" s="896"/>
      <c r="G86" s="803"/>
    </row>
    <row r="87" spans="1:7" customFormat="1" ht="102">
      <c r="A87" s="842"/>
      <c r="B87" s="843"/>
      <c r="C87" s="710" t="s">
        <v>2367</v>
      </c>
      <c r="D87" s="843"/>
      <c r="E87" s="844"/>
      <c r="F87" s="896"/>
      <c r="G87" s="803"/>
    </row>
    <row r="88" spans="1:7" customFormat="1" ht="25.5">
      <c r="A88" s="842"/>
      <c r="B88" s="843"/>
      <c r="C88" s="710" t="s">
        <v>2368</v>
      </c>
      <c r="D88" s="843"/>
      <c r="E88" s="844"/>
      <c r="F88" s="896"/>
      <c r="G88" s="803"/>
    </row>
    <row r="89" spans="1:7" customFormat="1" ht="25.5">
      <c r="A89" s="842"/>
      <c r="B89" s="843"/>
      <c r="C89" s="710" t="s">
        <v>2369</v>
      </c>
      <c r="D89" s="843"/>
      <c r="E89" s="844"/>
      <c r="F89" s="896"/>
      <c r="G89" s="803"/>
    </row>
    <row r="90" spans="1:7" customFormat="1" ht="51">
      <c r="A90" s="842"/>
      <c r="B90" s="843"/>
      <c r="C90" s="710" t="s">
        <v>2370</v>
      </c>
      <c r="D90" s="843"/>
      <c r="E90" s="844"/>
      <c r="F90" s="896"/>
      <c r="G90" s="803"/>
    </row>
    <row r="91" spans="1:7" customFormat="1" ht="25.5">
      <c r="A91" s="842"/>
      <c r="B91" s="843"/>
      <c r="C91" s="710" t="s">
        <v>2371</v>
      </c>
      <c r="D91" s="843"/>
      <c r="E91" s="844"/>
      <c r="F91" s="896"/>
      <c r="G91" s="803"/>
    </row>
    <row r="92" spans="1:7" customFormat="1" ht="83.25" customHeight="1">
      <c r="A92" s="842"/>
      <c r="B92" s="843"/>
      <c r="C92" s="710" t="s">
        <v>2372</v>
      </c>
      <c r="D92" s="843"/>
      <c r="E92" s="844"/>
      <c r="F92" s="896"/>
      <c r="G92" s="803"/>
    </row>
    <row r="93" spans="1:7" customFormat="1" ht="90" customHeight="1">
      <c r="A93" s="842"/>
      <c r="B93" s="843"/>
      <c r="C93" s="855" t="s">
        <v>2373</v>
      </c>
      <c r="D93" s="843"/>
      <c r="E93" s="844"/>
      <c r="F93" s="896"/>
      <c r="G93" s="803"/>
    </row>
    <row r="94" spans="1:7" customFormat="1" ht="38.25">
      <c r="A94" s="842"/>
      <c r="B94" s="843"/>
      <c r="C94" s="710" t="s">
        <v>2374</v>
      </c>
      <c r="D94" s="843"/>
      <c r="E94" s="844"/>
      <c r="F94" s="896"/>
      <c r="G94" s="803"/>
    </row>
    <row r="95" spans="1:7" customFormat="1" ht="51">
      <c r="A95" s="842"/>
      <c r="B95" s="843"/>
      <c r="C95" s="710" t="s">
        <v>2375</v>
      </c>
      <c r="D95" s="843"/>
      <c r="E95" s="844"/>
      <c r="F95" s="896"/>
      <c r="G95" s="803"/>
    </row>
    <row r="96" spans="1:7" customFormat="1">
      <c r="A96" s="842"/>
      <c r="B96" s="843"/>
      <c r="C96" s="710" t="s">
        <v>2376</v>
      </c>
      <c r="D96" s="843"/>
      <c r="E96" s="844"/>
      <c r="F96" s="896"/>
      <c r="G96" s="803"/>
    </row>
    <row r="97" spans="1:7" customFormat="1">
      <c r="A97" s="842"/>
      <c r="B97" s="843"/>
      <c r="C97" s="710" t="s">
        <v>2377</v>
      </c>
      <c r="D97" s="843"/>
      <c r="E97" s="844"/>
      <c r="F97" s="896"/>
      <c r="G97" s="803"/>
    </row>
    <row r="98" spans="1:7" customFormat="1" ht="76.5">
      <c r="A98" s="842"/>
      <c r="B98" s="843"/>
      <c r="C98" s="710" t="s">
        <v>2378</v>
      </c>
      <c r="D98" s="843"/>
      <c r="E98" s="844"/>
      <c r="F98" s="896"/>
      <c r="G98" s="803"/>
    </row>
    <row r="99" spans="1:7" customFormat="1" ht="25.5">
      <c r="A99" s="842"/>
      <c r="B99" s="843"/>
      <c r="C99" s="710" t="s">
        <v>2379</v>
      </c>
      <c r="D99" s="843"/>
      <c r="E99" s="844"/>
      <c r="F99" s="896"/>
      <c r="G99" s="803"/>
    </row>
    <row r="100" spans="1:7" customFormat="1">
      <c r="A100" s="842"/>
      <c r="B100" s="843"/>
      <c r="C100" s="710" t="s">
        <v>2376</v>
      </c>
      <c r="D100" s="843"/>
      <c r="E100" s="844"/>
      <c r="F100" s="896"/>
      <c r="G100" s="803"/>
    </row>
    <row r="101" spans="1:7" customFormat="1">
      <c r="A101" s="842"/>
      <c r="B101" s="843"/>
      <c r="C101" s="710" t="s">
        <v>2377</v>
      </c>
      <c r="D101" s="843"/>
      <c r="E101" s="844"/>
      <c r="F101" s="896"/>
      <c r="G101" s="803"/>
    </row>
    <row r="102" spans="1:7" customFormat="1" ht="76.5">
      <c r="A102" s="842"/>
      <c r="B102" s="843"/>
      <c r="C102" s="710" t="s">
        <v>2380</v>
      </c>
      <c r="D102" s="843"/>
      <c r="E102" s="844"/>
      <c r="F102" s="896"/>
      <c r="G102" s="803"/>
    </row>
    <row r="103" spans="1:7" customFormat="1" ht="25.5">
      <c r="A103" s="842"/>
      <c r="B103" s="843"/>
      <c r="C103" s="710" t="s">
        <v>2379</v>
      </c>
      <c r="D103" s="843"/>
      <c r="E103" s="844"/>
      <c r="F103" s="896"/>
      <c r="G103" s="803"/>
    </row>
    <row r="104" spans="1:7" customFormat="1" ht="25.5">
      <c r="A104" s="842"/>
      <c r="B104" s="843"/>
      <c r="C104" s="710" t="s">
        <v>2381</v>
      </c>
      <c r="D104" s="843"/>
      <c r="E104" s="844"/>
      <c r="F104" s="896"/>
      <c r="G104" s="803"/>
    </row>
    <row r="105" spans="1:7" customFormat="1" ht="38.25">
      <c r="A105" s="842"/>
      <c r="B105" s="843"/>
      <c r="C105" s="710" t="s">
        <v>2382</v>
      </c>
      <c r="D105" s="843"/>
      <c r="E105" s="844"/>
      <c r="F105" s="896"/>
      <c r="G105" s="803"/>
    </row>
    <row r="106" spans="1:7" customFormat="1" ht="51">
      <c r="A106" s="842"/>
      <c r="B106" s="843"/>
      <c r="C106" s="710" t="s">
        <v>2383</v>
      </c>
      <c r="D106" s="843"/>
      <c r="E106" s="844"/>
      <c r="F106" s="896"/>
      <c r="G106" s="803"/>
    </row>
    <row r="107" spans="1:7" customFormat="1" ht="63.75">
      <c r="A107" s="842"/>
      <c r="B107" s="843"/>
      <c r="C107" s="710" t="s">
        <v>2384</v>
      </c>
      <c r="D107" s="843"/>
      <c r="E107" s="844"/>
      <c r="F107" s="896"/>
      <c r="G107" s="803"/>
    </row>
    <row r="108" spans="1:7" customFormat="1" ht="38.25">
      <c r="A108" s="842"/>
      <c r="B108" s="843"/>
      <c r="C108" s="710" t="s">
        <v>2385</v>
      </c>
      <c r="D108" s="843"/>
      <c r="E108" s="844"/>
      <c r="F108" s="896"/>
      <c r="G108" s="803"/>
    </row>
    <row r="109" spans="1:7" customFormat="1" ht="38.25">
      <c r="A109" s="842"/>
      <c r="B109" s="843"/>
      <c r="C109" s="710" t="s">
        <v>2386</v>
      </c>
      <c r="D109" s="843"/>
      <c r="E109" s="844"/>
      <c r="F109" s="896"/>
      <c r="G109" s="803"/>
    </row>
    <row r="110" spans="1:7" customFormat="1" ht="25.5">
      <c r="A110" s="842"/>
      <c r="B110" s="843"/>
      <c r="C110" s="710" t="s">
        <v>2387</v>
      </c>
      <c r="D110" s="843"/>
      <c r="E110" s="844"/>
      <c r="F110" s="896"/>
      <c r="G110" s="803"/>
    </row>
    <row r="111" spans="1:7" customFormat="1" ht="102">
      <c r="A111" s="842"/>
      <c r="B111" s="843"/>
      <c r="C111" s="710" t="s">
        <v>2388</v>
      </c>
      <c r="D111" s="843"/>
      <c r="E111" s="844"/>
      <c r="F111" s="896"/>
      <c r="G111" s="803"/>
    </row>
    <row r="112" spans="1:7" customFormat="1" ht="140.25">
      <c r="A112" s="842"/>
      <c r="B112" s="843"/>
      <c r="C112" s="710" t="s">
        <v>2389</v>
      </c>
      <c r="D112" s="843"/>
      <c r="E112" s="844"/>
      <c r="F112" s="896"/>
      <c r="G112" s="803"/>
    </row>
    <row r="113" spans="1:7" customFormat="1" ht="258" customHeight="1">
      <c r="A113" s="842"/>
      <c r="B113" s="843"/>
      <c r="C113" s="710" t="s">
        <v>2390</v>
      </c>
      <c r="D113" s="843"/>
      <c r="E113" s="844"/>
      <c r="F113" s="896"/>
      <c r="G113" s="803"/>
    </row>
    <row r="114" spans="1:7" customFormat="1" ht="51">
      <c r="A114" s="842"/>
      <c r="B114" s="843"/>
      <c r="C114" s="710" t="s">
        <v>2391</v>
      </c>
      <c r="D114" s="843"/>
      <c r="E114" s="844"/>
      <c r="F114" s="896"/>
      <c r="G114" s="803"/>
    </row>
    <row r="115" spans="1:7" customFormat="1" ht="25.5">
      <c r="A115" s="842"/>
      <c r="B115" s="843"/>
      <c r="C115" s="710" t="s">
        <v>2392</v>
      </c>
      <c r="D115" s="843"/>
      <c r="E115" s="844"/>
      <c r="F115" s="896"/>
      <c r="G115" s="803"/>
    </row>
    <row r="116" spans="1:7" customFormat="1" ht="51">
      <c r="A116" s="842"/>
      <c r="B116" s="843"/>
      <c r="C116" s="710" t="s">
        <v>2393</v>
      </c>
      <c r="D116" s="843"/>
      <c r="E116" s="844"/>
      <c r="F116" s="896"/>
      <c r="G116" s="803"/>
    </row>
    <row r="117" spans="1:7" customFormat="1" ht="38.25">
      <c r="A117" s="842"/>
      <c r="B117" s="843"/>
      <c r="C117" s="710" t="s">
        <v>2394</v>
      </c>
      <c r="D117" s="843"/>
      <c r="E117" s="844"/>
      <c r="F117" s="896"/>
      <c r="G117" s="803"/>
    </row>
    <row r="118" spans="1:7" customFormat="1" ht="25.5">
      <c r="A118" s="842"/>
      <c r="B118" s="843"/>
      <c r="C118" s="710" t="s">
        <v>2395</v>
      </c>
      <c r="D118" s="843"/>
      <c r="E118" s="844"/>
      <c r="F118" s="896"/>
      <c r="G118" s="803"/>
    </row>
    <row r="119" spans="1:7" customFormat="1">
      <c r="A119" s="842"/>
      <c r="B119" s="843"/>
      <c r="C119" s="710" t="s">
        <v>2396</v>
      </c>
      <c r="D119" s="843"/>
      <c r="E119" s="844"/>
      <c r="F119" s="896"/>
      <c r="G119" s="803"/>
    </row>
    <row r="120" spans="1:7" customFormat="1" ht="25.5">
      <c r="A120" s="842"/>
      <c r="B120" s="843"/>
      <c r="C120" s="710" t="s">
        <v>2397</v>
      </c>
      <c r="D120" s="843"/>
      <c r="E120" s="844"/>
      <c r="F120" s="896"/>
      <c r="G120" s="803"/>
    </row>
    <row r="121" spans="1:7" customFormat="1" ht="38.25">
      <c r="A121" s="842"/>
      <c r="B121" s="843"/>
      <c r="C121" s="710" t="s">
        <v>2398</v>
      </c>
      <c r="D121" s="843"/>
      <c r="E121" s="844"/>
      <c r="F121" s="896"/>
      <c r="G121" s="803"/>
    </row>
    <row r="122" spans="1:7" customFormat="1" ht="38.25">
      <c r="A122" s="842"/>
      <c r="B122" s="843"/>
      <c r="C122" s="710" t="s">
        <v>2399</v>
      </c>
      <c r="D122" s="843"/>
      <c r="E122" s="844"/>
      <c r="F122" s="896"/>
      <c r="G122" s="803"/>
    </row>
    <row r="123" spans="1:7" customFormat="1" ht="38.25">
      <c r="A123" s="842"/>
      <c r="B123" s="843"/>
      <c r="C123" s="710" t="s">
        <v>2400</v>
      </c>
      <c r="D123" s="843"/>
      <c r="E123" s="844"/>
      <c r="F123" s="896"/>
      <c r="G123" s="803"/>
    </row>
    <row r="124" spans="1:7" customFormat="1" ht="25.5">
      <c r="A124" s="842"/>
      <c r="B124" s="843"/>
      <c r="C124" s="710" t="s">
        <v>2401</v>
      </c>
      <c r="D124" s="843"/>
      <c r="E124" s="844"/>
      <c r="F124" s="896"/>
      <c r="G124" s="803"/>
    </row>
    <row r="125" spans="1:7" customFormat="1" ht="25.5">
      <c r="A125" s="842"/>
      <c r="B125" s="843"/>
      <c r="C125" s="710" t="s">
        <v>2402</v>
      </c>
      <c r="D125" s="843"/>
      <c r="E125" s="844"/>
      <c r="F125" s="896"/>
      <c r="G125" s="803"/>
    </row>
    <row r="126" spans="1:7" customFormat="1" ht="51">
      <c r="A126" s="842"/>
      <c r="B126" s="843"/>
      <c r="C126" s="710" t="s">
        <v>2403</v>
      </c>
      <c r="D126" s="843"/>
      <c r="E126" s="844"/>
      <c r="F126" s="896"/>
      <c r="G126" s="803"/>
    </row>
    <row r="127" spans="1:7" customFormat="1" ht="25.5">
      <c r="A127" s="842"/>
      <c r="B127" s="843"/>
      <c r="C127" s="710" t="s">
        <v>2404</v>
      </c>
      <c r="D127" s="843"/>
      <c r="E127" s="844"/>
      <c r="F127" s="896"/>
      <c r="G127" s="803"/>
    </row>
    <row r="128" spans="1:7" customFormat="1">
      <c r="A128" s="842"/>
      <c r="B128" s="843"/>
      <c r="C128" s="711" t="s">
        <v>2405</v>
      </c>
      <c r="D128" s="843"/>
      <c r="E128" s="844"/>
      <c r="F128" s="896"/>
      <c r="G128" s="803"/>
    </row>
    <row r="129" spans="1:7" customFormat="1" ht="25.5">
      <c r="A129" s="842"/>
      <c r="B129" s="843"/>
      <c r="C129" s="710" t="s">
        <v>2406</v>
      </c>
      <c r="D129" s="843"/>
      <c r="E129" s="844"/>
      <c r="F129" s="896"/>
      <c r="G129" s="803"/>
    </row>
    <row r="130" spans="1:7" customFormat="1" ht="114.75">
      <c r="A130" s="842"/>
      <c r="B130" s="843"/>
      <c r="C130" s="710" t="s">
        <v>2407</v>
      </c>
      <c r="D130" s="843"/>
      <c r="E130" s="844"/>
      <c r="F130" s="896"/>
      <c r="G130" s="803"/>
    </row>
    <row r="131" spans="1:7" customFormat="1" ht="25.5">
      <c r="A131" s="842"/>
      <c r="B131" s="843"/>
      <c r="C131" s="710" t="s">
        <v>2408</v>
      </c>
      <c r="D131" s="843"/>
      <c r="E131" s="844"/>
      <c r="F131" s="896"/>
      <c r="G131" s="803"/>
    </row>
    <row r="132" spans="1:7" customFormat="1" ht="25.5">
      <c r="A132" s="842"/>
      <c r="B132" s="843"/>
      <c r="C132" s="710" t="s">
        <v>2409</v>
      </c>
      <c r="D132" s="843"/>
      <c r="E132" s="844"/>
      <c r="F132" s="896"/>
      <c r="G132" s="803"/>
    </row>
    <row r="133" spans="1:7" customFormat="1">
      <c r="A133" s="842"/>
      <c r="B133" s="843"/>
      <c r="C133" s="710" t="s">
        <v>2410</v>
      </c>
      <c r="D133" s="843"/>
      <c r="E133" s="844"/>
      <c r="F133" s="896"/>
      <c r="G133" s="803"/>
    </row>
    <row r="134" spans="1:7" customFormat="1" ht="25.5">
      <c r="A134" s="842"/>
      <c r="B134" s="843"/>
      <c r="C134" s="710" t="s">
        <v>2411</v>
      </c>
      <c r="D134" s="843"/>
      <c r="E134" s="844"/>
      <c r="F134" s="896"/>
      <c r="G134" s="803"/>
    </row>
    <row r="135" spans="1:7" customFormat="1" ht="13.5">
      <c r="A135" s="841"/>
      <c r="B135" s="676" t="s">
        <v>2661</v>
      </c>
      <c r="C135" s="927" t="s">
        <v>2659</v>
      </c>
      <c r="D135" s="678"/>
      <c r="E135" s="679"/>
      <c r="F135" s="680"/>
      <c r="G135" s="681"/>
    </row>
    <row r="136" spans="1:7" customFormat="1" ht="13.5">
      <c r="A136" s="669" t="s">
        <v>2211</v>
      </c>
      <c r="B136" s="670" t="s">
        <v>1400</v>
      </c>
      <c r="C136" s="671" t="s">
        <v>1398</v>
      </c>
      <c r="D136" s="672">
        <v>1</v>
      </c>
      <c r="E136" s="705"/>
      <c r="F136" s="99">
        <v>0</v>
      </c>
      <c r="G136" s="674">
        <f>D136*F136</f>
        <v>0</v>
      </c>
    </row>
    <row r="137" spans="1:7" customFormat="1">
      <c r="A137" s="842"/>
      <c r="B137" s="928"/>
      <c r="C137" s="710" t="s">
        <v>451</v>
      </c>
      <c r="D137" s="680"/>
      <c r="E137" s="796" t="s">
        <v>3682</v>
      </c>
      <c r="F137" s="929"/>
      <c r="G137" s="930"/>
    </row>
    <row r="138" spans="1:7" customFormat="1" ht="16.5">
      <c r="A138" s="841"/>
      <c r="B138" s="706"/>
      <c r="C138" s="710" t="s">
        <v>663</v>
      </c>
      <c r="D138" s="680"/>
      <c r="E138" s="794"/>
      <c r="F138" s="931"/>
      <c r="G138" s="681"/>
    </row>
    <row r="139" spans="1:7" customFormat="1" ht="16.5">
      <c r="A139" s="841"/>
      <c r="B139" s="706"/>
      <c r="C139" s="856" t="s">
        <v>2439</v>
      </c>
      <c r="D139" s="680"/>
      <c r="E139" s="707"/>
      <c r="F139" s="680"/>
      <c r="G139" s="681"/>
    </row>
    <row r="140" spans="1:7" customFormat="1" ht="16.5">
      <c r="A140" s="841"/>
      <c r="B140" s="706"/>
      <c r="C140" s="710" t="s">
        <v>1399</v>
      </c>
      <c r="D140" s="680"/>
      <c r="E140" s="707"/>
      <c r="F140" s="680"/>
      <c r="G140" s="681"/>
    </row>
    <row r="141" spans="1:7" customFormat="1" ht="16.5">
      <c r="A141" s="841"/>
      <c r="B141" s="706"/>
      <c r="C141" s="710" t="s">
        <v>2440</v>
      </c>
      <c r="D141" s="680"/>
      <c r="E141" s="707"/>
      <c r="F141" s="680"/>
      <c r="G141" s="681"/>
    </row>
    <row r="142" spans="1:7" customFormat="1" ht="25.5">
      <c r="A142" s="841"/>
      <c r="B142" s="706"/>
      <c r="C142" s="710" t="s">
        <v>2441</v>
      </c>
      <c r="D142" s="680"/>
      <c r="E142" s="707"/>
      <c r="F142" s="680"/>
      <c r="G142" s="681"/>
    </row>
    <row r="143" spans="1:7" customFormat="1" ht="38.25">
      <c r="A143" s="841"/>
      <c r="B143" s="706"/>
      <c r="C143" s="710" t="s">
        <v>2442</v>
      </c>
      <c r="D143" s="680"/>
      <c r="E143" s="707"/>
      <c r="F143" s="680"/>
      <c r="G143" s="681"/>
    </row>
    <row r="144" spans="1:7" customFormat="1" ht="16.5">
      <c r="A144" s="841"/>
      <c r="B144" s="706"/>
      <c r="C144" s="710" t="s">
        <v>2443</v>
      </c>
      <c r="D144" s="680"/>
      <c r="E144" s="707"/>
      <c r="F144" s="680"/>
      <c r="G144" s="681"/>
    </row>
    <row r="145" spans="1:7" customFormat="1" ht="16.5">
      <c r="A145" s="841"/>
      <c r="B145" s="706"/>
      <c r="C145" s="710" t="s">
        <v>2444</v>
      </c>
      <c r="D145" s="680"/>
      <c r="E145" s="707"/>
      <c r="F145" s="680"/>
      <c r="G145" s="681"/>
    </row>
    <row r="146" spans="1:7" customFormat="1" ht="16.5">
      <c r="A146" s="841"/>
      <c r="B146" s="706"/>
      <c r="C146" s="710" t="s">
        <v>2445</v>
      </c>
      <c r="D146" s="680"/>
      <c r="E146" s="707"/>
      <c r="F146" s="680"/>
      <c r="G146" s="681"/>
    </row>
    <row r="147" spans="1:7" customFormat="1" ht="16.5">
      <c r="A147" s="841"/>
      <c r="B147" s="706"/>
      <c r="C147" s="710" t="s">
        <v>2446</v>
      </c>
      <c r="D147" s="680"/>
      <c r="E147" s="707"/>
      <c r="F147" s="680"/>
      <c r="G147" s="681"/>
    </row>
    <row r="148" spans="1:7" customFormat="1" ht="16.5">
      <c r="A148" s="841"/>
      <c r="B148" s="706"/>
      <c r="C148" s="855" t="s">
        <v>2447</v>
      </c>
      <c r="D148" s="680"/>
      <c r="E148" s="707"/>
      <c r="F148" s="680"/>
      <c r="G148" s="681"/>
    </row>
    <row r="149" spans="1:7" customFormat="1" ht="16.5">
      <c r="A149" s="841"/>
      <c r="B149" s="706"/>
      <c r="C149" s="710" t="s">
        <v>2448</v>
      </c>
      <c r="D149" s="680"/>
      <c r="E149" s="679"/>
      <c r="F149" s="680"/>
      <c r="G149" s="681"/>
    </row>
    <row r="150" spans="1:7" customFormat="1" ht="16.5">
      <c r="A150" s="841"/>
      <c r="B150" s="706"/>
      <c r="C150" s="710" t="s">
        <v>2449</v>
      </c>
      <c r="D150" s="680"/>
      <c r="E150" s="679"/>
      <c r="F150" s="680"/>
      <c r="G150" s="681"/>
    </row>
    <row r="151" spans="1:7" customFormat="1" ht="25.5">
      <c r="A151" s="841"/>
      <c r="B151" s="706"/>
      <c r="C151" s="710" t="s">
        <v>2450</v>
      </c>
      <c r="D151" s="680"/>
      <c r="E151" s="679"/>
      <c r="F151" s="680"/>
      <c r="G151" s="681"/>
    </row>
    <row r="152" spans="1:7" customFormat="1" ht="16.5">
      <c r="A152" s="841"/>
      <c r="B152" s="706"/>
      <c r="C152" s="710" t="s">
        <v>2451</v>
      </c>
      <c r="D152" s="680"/>
      <c r="E152" s="679"/>
      <c r="F152" s="680"/>
      <c r="G152" s="681"/>
    </row>
    <row r="153" spans="1:7" customFormat="1" ht="16.5">
      <c r="A153" s="841"/>
      <c r="B153" s="706"/>
      <c r="C153" s="710" t="s">
        <v>2452</v>
      </c>
      <c r="D153" s="680"/>
      <c r="E153" s="679"/>
      <c r="F153" s="680"/>
      <c r="G153" s="681"/>
    </row>
    <row r="154" spans="1:7" customFormat="1" ht="16.5">
      <c r="A154" s="841"/>
      <c r="B154" s="706"/>
      <c r="C154" s="710" t="s">
        <v>2453</v>
      </c>
      <c r="D154" s="680"/>
      <c r="E154" s="679"/>
      <c r="F154" s="680"/>
      <c r="G154" s="681"/>
    </row>
    <row r="155" spans="1:7" customFormat="1" ht="25.5">
      <c r="A155" s="841"/>
      <c r="B155" s="706"/>
      <c r="C155" s="710" t="s">
        <v>2454</v>
      </c>
      <c r="D155" s="680"/>
      <c r="E155" s="679"/>
      <c r="F155" s="680"/>
      <c r="G155" s="681"/>
    </row>
    <row r="156" spans="1:7" customFormat="1" ht="25.5">
      <c r="A156" s="841"/>
      <c r="B156" s="706"/>
      <c r="C156" s="710" t="s">
        <v>2455</v>
      </c>
      <c r="D156" s="680"/>
      <c r="E156" s="679"/>
      <c r="F156" s="680"/>
      <c r="G156" s="681"/>
    </row>
    <row r="157" spans="1:7" customFormat="1" ht="16.5">
      <c r="A157" s="841"/>
      <c r="B157" s="706"/>
      <c r="C157" s="711" t="s">
        <v>2456</v>
      </c>
      <c r="D157" s="680"/>
      <c r="E157" s="679"/>
      <c r="F157" s="680"/>
      <c r="G157" s="681"/>
    </row>
    <row r="158" spans="1:7" customFormat="1" ht="16.5">
      <c r="A158" s="841"/>
      <c r="B158" s="706"/>
      <c r="C158" s="711" t="s">
        <v>2457</v>
      </c>
      <c r="D158" s="680"/>
      <c r="E158" s="679"/>
      <c r="F158" s="680"/>
      <c r="G158" s="681"/>
    </row>
    <row r="159" spans="1:7" customFormat="1" ht="16.5">
      <c r="A159" s="841"/>
      <c r="B159" s="706"/>
      <c r="C159" s="710" t="s">
        <v>2458</v>
      </c>
      <c r="D159" s="680"/>
      <c r="E159" s="679"/>
      <c r="F159" s="680"/>
      <c r="G159" s="681"/>
    </row>
    <row r="160" spans="1:7" customFormat="1" ht="16.5">
      <c r="A160" s="841"/>
      <c r="B160" s="706"/>
      <c r="C160" s="711" t="s">
        <v>2459</v>
      </c>
      <c r="D160" s="680"/>
      <c r="E160" s="679"/>
      <c r="F160" s="680"/>
      <c r="G160" s="681"/>
    </row>
    <row r="161" spans="1:7" customFormat="1" ht="16.5">
      <c r="A161" s="841"/>
      <c r="B161" s="706"/>
      <c r="C161" s="711" t="s">
        <v>2460</v>
      </c>
      <c r="D161" s="680"/>
      <c r="E161" s="679"/>
      <c r="F161" s="680"/>
      <c r="G161" s="681"/>
    </row>
    <row r="162" spans="1:7" customFormat="1" ht="16.5">
      <c r="A162" s="841"/>
      <c r="B162" s="706"/>
      <c r="C162" s="710" t="s">
        <v>2461</v>
      </c>
      <c r="D162" s="680"/>
      <c r="E162" s="679"/>
      <c r="F162" s="680"/>
      <c r="G162" s="681"/>
    </row>
    <row r="163" spans="1:7" customFormat="1" ht="16.5">
      <c r="A163" s="841"/>
      <c r="B163" s="706"/>
      <c r="C163" s="711" t="s">
        <v>2462</v>
      </c>
      <c r="D163" s="680"/>
      <c r="E163" s="679"/>
      <c r="F163" s="680"/>
      <c r="G163" s="681"/>
    </row>
    <row r="164" spans="1:7" customFormat="1" ht="16.5">
      <c r="A164" s="841"/>
      <c r="B164" s="706"/>
      <c r="C164" s="710" t="s">
        <v>2463</v>
      </c>
      <c r="D164" s="680"/>
      <c r="E164" s="679"/>
      <c r="F164" s="680"/>
      <c r="G164" s="681"/>
    </row>
    <row r="165" spans="1:7" customFormat="1" ht="16.5">
      <c r="A165" s="841"/>
      <c r="B165" s="706"/>
      <c r="C165" s="710" t="s">
        <v>2464</v>
      </c>
      <c r="D165" s="680"/>
      <c r="E165" s="679"/>
      <c r="F165" s="680"/>
      <c r="G165" s="681"/>
    </row>
    <row r="166" spans="1:7" customFormat="1" ht="25.5">
      <c r="A166" s="841"/>
      <c r="B166" s="706"/>
      <c r="C166" s="710" t="s">
        <v>2465</v>
      </c>
      <c r="D166" s="680"/>
      <c r="E166" s="679"/>
      <c r="F166" s="680"/>
      <c r="G166" s="681"/>
    </row>
    <row r="167" spans="1:7" customFormat="1" ht="16.5">
      <c r="A167" s="841"/>
      <c r="B167" s="706"/>
      <c r="C167" s="710" t="s">
        <v>2466</v>
      </c>
      <c r="D167" s="680"/>
      <c r="E167" s="679"/>
      <c r="F167" s="680"/>
      <c r="G167" s="681"/>
    </row>
    <row r="168" spans="1:7" customFormat="1" ht="25.5">
      <c r="A168" s="841"/>
      <c r="B168" s="706"/>
      <c r="C168" s="710" t="s">
        <v>2467</v>
      </c>
      <c r="D168" s="680"/>
      <c r="E168" s="679"/>
      <c r="F168" s="680"/>
      <c r="G168" s="681"/>
    </row>
    <row r="169" spans="1:7" customFormat="1" ht="16.5">
      <c r="A169" s="841"/>
      <c r="B169" s="706"/>
      <c r="C169" s="711" t="s">
        <v>2468</v>
      </c>
      <c r="D169" s="680"/>
      <c r="E169" s="679"/>
      <c r="F169" s="680"/>
      <c r="G169" s="681"/>
    </row>
    <row r="170" spans="1:7" customFormat="1" ht="13.5">
      <c r="A170" s="841"/>
      <c r="B170" s="676" t="s">
        <v>2661</v>
      </c>
      <c r="C170" s="724" t="s">
        <v>2662</v>
      </c>
      <c r="D170" s="678"/>
      <c r="E170" s="679"/>
      <c r="F170" s="680"/>
      <c r="G170" s="681"/>
    </row>
    <row r="171" spans="1:7" customFormat="1" ht="13.5">
      <c r="A171" s="669" t="s">
        <v>2212</v>
      </c>
      <c r="B171" s="670" t="s">
        <v>1979</v>
      </c>
      <c r="C171" s="671" t="s">
        <v>2489</v>
      </c>
      <c r="D171" s="672">
        <v>8</v>
      </c>
      <c r="E171" s="705"/>
      <c r="F171" s="99">
        <v>0</v>
      </c>
      <c r="G171" s="674">
        <f>D171*F171</f>
        <v>0</v>
      </c>
    </row>
    <row r="172" spans="1:7" customFormat="1" ht="13.5">
      <c r="A172" s="841"/>
      <c r="B172" s="678"/>
      <c r="C172" s="677" t="s">
        <v>2490</v>
      </c>
      <c r="D172" s="678"/>
      <c r="E172" s="796" t="s">
        <v>3682</v>
      </c>
      <c r="F172" s="680"/>
      <c r="G172" s="681"/>
    </row>
    <row r="173" spans="1:7" customFormat="1" ht="13.5">
      <c r="A173" s="841"/>
      <c r="B173" s="678"/>
      <c r="C173" s="677" t="s">
        <v>663</v>
      </c>
      <c r="D173" s="678"/>
      <c r="E173" s="794"/>
      <c r="F173" s="680"/>
      <c r="G173" s="681"/>
    </row>
    <row r="174" spans="1:7" customFormat="1" ht="13.5">
      <c r="A174" s="841"/>
      <c r="B174" s="678"/>
      <c r="C174" s="677" t="s">
        <v>2491</v>
      </c>
      <c r="D174" s="678"/>
      <c r="E174" s="679"/>
      <c r="F174" s="680"/>
      <c r="G174" s="681"/>
    </row>
    <row r="175" spans="1:7" customFormat="1" ht="13.5">
      <c r="A175" s="841"/>
      <c r="B175" s="678"/>
      <c r="C175" s="677" t="s">
        <v>1420</v>
      </c>
      <c r="D175" s="678"/>
      <c r="E175" s="679"/>
      <c r="F175" s="680"/>
      <c r="G175" s="681"/>
    </row>
    <row r="176" spans="1:7" customFormat="1" ht="13.5">
      <c r="A176" s="841"/>
      <c r="B176" s="678"/>
      <c r="C176" s="677" t="s">
        <v>1421</v>
      </c>
      <c r="D176" s="678"/>
      <c r="E176" s="679"/>
      <c r="F176" s="680"/>
      <c r="G176" s="681"/>
    </row>
    <row r="177" spans="1:7" customFormat="1" ht="13.5">
      <c r="A177" s="841"/>
      <c r="B177" s="678"/>
      <c r="C177" s="677" t="s">
        <v>1422</v>
      </c>
      <c r="D177" s="678"/>
      <c r="E177" s="679"/>
      <c r="F177" s="680"/>
      <c r="G177" s="681"/>
    </row>
    <row r="178" spans="1:7" customFormat="1" ht="13.5">
      <c r="A178" s="841"/>
      <c r="B178" s="678"/>
      <c r="C178" s="677" t="s">
        <v>1423</v>
      </c>
      <c r="D178" s="678"/>
      <c r="E178" s="679"/>
      <c r="F178" s="680"/>
      <c r="G178" s="681"/>
    </row>
    <row r="179" spans="1:7" customFormat="1" ht="13.5">
      <c r="A179" s="841"/>
      <c r="B179" s="678"/>
      <c r="C179" s="677" t="s">
        <v>1424</v>
      </c>
      <c r="D179" s="678"/>
      <c r="E179" s="679"/>
      <c r="F179" s="680"/>
      <c r="G179" s="681"/>
    </row>
    <row r="180" spans="1:7" customFormat="1" ht="13.5">
      <c r="A180" s="841"/>
      <c r="B180" s="678"/>
      <c r="C180" s="677" t="s">
        <v>1425</v>
      </c>
      <c r="D180" s="678"/>
      <c r="E180" s="679"/>
      <c r="F180" s="680"/>
      <c r="G180" s="681"/>
    </row>
    <row r="181" spans="1:7" customFormat="1" ht="13.5">
      <c r="A181" s="841"/>
      <c r="B181" s="678"/>
      <c r="C181" s="677" t="s">
        <v>1426</v>
      </c>
      <c r="D181" s="678"/>
      <c r="E181" s="679"/>
      <c r="F181" s="680"/>
      <c r="G181" s="681"/>
    </row>
    <row r="182" spans="1:7" customFormat="1" ht="25.5">
      <c r="A182" s="841"/>
      <c r="B182" s="678"/>
      <c r="C182" s="677" t="s">
        <v>1427</v>
      </c>
      <c r="D182" s="678"/>
      <c r="E182" s="679"/>
      <c r="F182" s="680"/>
      <c r="G182" s="681"/>
    </row>
    <row r="183" spans="1:7" customFormat="1" ht="13.5">
      <c r="A183" s="841"/>
      <c r="B183" s="678"/>
      <c r="C183" s="677" t="s">
        <v>1428</v>
      </c>
      <c r="D183" s="678"/>
      <c r="E183" s="679"/>
      <c r="F183" s="680"/>
      <c r="G183" s="681"/>
    </row>
    <row r="184" spans="1:7" customFormat="1" ht="13.5">
      <c r="A184" s="841"/>
      <c r="B184" s="678"/>
      <c r="C184" s="677" t="s">
        <v>1033</v>
      </c>
      <c r="D184" s="678"/>
      <c r="E184" s="679"/>
      <c r="F184" s="680"/>
      <c r="G184" s="681"/>
    </row>
    <row r="185" spans="1:7" customFormat="1" ht="13.5">
      <c r="A185" s="841"/>
      <c r="B185" s="678"/>
      <c r="C185" s="677" t="s">
        <v>1429</v>
      </c>
      <c r="D185" s="678"/>
      <c r="E185" s="679"/>
      <c r="F185" s="680"/>
      <c r="G185" s="681"/>
    </row>
    <row r="186" spans="1:7" customFormat="1" ht="13.5">
      <c r="A186" s="841"/>
      <c r="B186" s="676" t="s">
        <v>2661</v>
      </c>
      <c r="C186" s="724" t="s">
        <v>2666</v>
      </c>
      <c r="D186" s="678"/>
      <c r="E186" s="679"/>
      <c r="F186" s="680"/>
      <c r="G186" s="681"/>
    </row>
    <row r="187" spans="1:7" customFormat="1" ht="13.5">
      <c r="A187" s="669" t="s">
        <v>2213</v>
      </c>
      <c r="B187" s="670" t="s">
        <v>1980</v>
      </c>
      <c r="C187" s="671" t="s">
        <v>1431</v>
      </c>
      <c r="D187" s="672">
        <v>2</v>
      </c>
      <c r="E187" s="705"/>
      <c r="F187" s="99">
        <v>0</v>
      </c>
      <c r="G187" s="674">
        <f>D187*F187</f>
        <v>0</v>
      </c>
    </row>
    <row r="188" spans="1:7" customFormat="1" ht="13.5">
      <c r="A188" s="841"/>
      <c r="B188" s="678"/>
      <c r="C188" s="677" t="s">
        <v>3350</v>
      </c>
      <c r="D188" s="745"/>
      <c r="E188" s="679"/>
      <c r="F188" s="680"/>
      <c r="G188" s="681"/>
    </row>
    <row r="189" spans="1:7" customFormat="1" ht="13.5">
      <c r="A189" s="841"/>
      <c r="B189" s="678"/>
      <c r="C189" s="677" t="s">
        <v>663</v>
      </c>
      <c r="D189" s="678"/>
      <c r="E189" s="679"/>
      <c r="F189" s="680"/>
      <c r="G189" s="681"/>
    </row>
    <row r="190" spans="1:7" customFormat="1" ht="13.5">
      <c r="A190" s="841"/>
      <c r="B190" s="678"/>
      <c r="C190" s="677" t="s">
        <v>1432</v>
      </c>
      <c r="D190" s="678"/>
      <c r="E190" s="679"/>
      <c r="F190" s="680"/>
      <c r="G190" s="681"/>
    </row>
    <row r="191" spans="1:7" customFormat="1" ht="13.5">
      <c r="A191" s="841"/>
      <c r="B191" s="678"/>
      <c r="C191" s="677" t="s">
        <v>1433</v>
      </c>
      <c r="D191" s="678"/>
      <c r="E191" s="679"/>
      <c r="F191" s="680"/>
      <c r="G191" s="681"/>
    </row>
    <row r="192" spans="1:7" customFormat="1" ht="13.5">
      <c r="A192" s="841"/>
      <c r="B192" s="678"/>
      <c r="C192" s="677" t="s">
        <v>1434</v>
      </c>
      <c r="D192" s="678"/>
      <c r="E192" s="679"/>
      <c r="F192" s="680"/>
      <c r="G192" s="681"/>
    </row>
    <row r="193" spans="1:7" customFormat="1" ht="13.5">
      <c r="A193" s="841"/>
      <c r="B193" s="678"/>
      <c r="C193" s="677" t="s">
        <v>1435</v>
      </c>
      <c r="D193" s="678"/>
      <c r="E193" s="679"/>
      <c r="F193" s="680"/>
      <c r="G193" s="681"/>
    </row>
    <row r="194" spans="1:7" customFormat="1" ht="25.5">
      <c r="A194" s="841"/>
      <c r="B194" s="678"/>
      <c r="C194" s="677" t="s">
        <v>1436</v>
      </c>
      <c r="D194" s="678"/>
      <c r="E194" s="679"/>
      <c r="F194" s="680"/>
      <c r="G194" s="681"/>
    </row>
    <row r="195" spans="1:7" customFormat="1" ht="25.5">
      <c r="A195" s="841"/>
      <c r="B195" s="678"/>
      <c r="C195" s="677" t="s">
        <v>1437</v>
      </c>
      <c r="D195" s="678"/>
      <c r="E195" s="679"/>
      <c r="F195" s="680"/>
      <c r="G195" s="681"/>
    </row>
    <row r="196" spans="1:7" customFormat="1" ht="13.5">
      <c r="A196" s="841"/>
      <c r="B196" s="678"/>
      <c r="C196" s="677" t="s">
        <v>1438</v>
      </c>
      <c r="D196" s="678"/>
      <c r="E196" s="679"/>
      <c r="F196" s="680"/>
      <c r="G196" s="681"/>
    </row>
    <row r="197" spans="1:7" customFormat="1" ht="25.5">
      <c r="A197" s="841"/>
      <c r="B197" s="678"/>
      <c r="C197" s="677" t="s">
        <v>1439</v>
      </c>
      <c r="D197" s="678"/>
      <c r="E197" s="679"/>
      <c r="F197" s="680"/>
      <c r="G197" s="681"/>
    </row>
    <row r="198" spans="1:7" customFormat="1" ht="25.5">
      <c r="A198" s="841"/>
      <c r="B198" s="678"/>
      <c r="C198" s="677" t="s">
        <v>1440</v>
      </c>
      <c r="D198" s="678"/>
      <c r="E198" s="679"/>
      <c r="F198" s="680"/>
      <c r="G198" s="681"/>
    </row>
    <row r="199" spans="1:7" customFormat="1" ht="25.5">
      <c r="A199" s="841"/>
      <c r="B199" s="678"/>
      <c r="C199" s="677" t="s">
        <v>1441</v>
      </c>
      <c r="D199" s="678"/>
      <c r="E199" s="679"/>
      <c r="F199" s="680"/>
      <c r="G199" s="681"/>
    </row>
    <row r="200" spans="1:7" customFormat="1" ht="13.5">
      <c r="A200" s="841"/>
      <c r="B200" s="676" t="s">
        <v>2661</v>
      </c>
      <c r="C200" s="724" t="s">
        <v>2667</v>
      </c>
      <c r="D200" s="678"/>
      <c r="E200" s="679"/>
      <c r="F200" s="680"/>
      <c r="G200" s="681"/>
    </row>
    <row r="201" spans="1:7" customFormat="1" ht="13.5">
      <c r="A201" s="669" t="s">
        <v>2214</v>
      </c>
      <c r="B201" s="670" t="s">
        <v>1412</v>
      </c>
      <c r="C201" s="671" t="s">
        <v>1459</v>
      </c>
      <c r="D201" s="672">
        <v>1</v>
      </c>
      <c r="E201" s="705"/>
      <c r="F201" s="99">
        <v>0</v>
      </c>
      <c r="G201" s="674">
        <f>D201*F201</f>
        <v>0</v>
      </c>
    </row>
    <row r="202" spans="1:7" customFormat="1" ht="13.5">
      <c r="A202" s="841"/>
      <c r="B202" s="676"/>
      <c r="C202" s="677" t="s">
        <v>451</v>
      </c>
      <c r="D202" s="676"/>
      <c r="E202" s="679"/>
      <c r="F202" s="932"/>
      <c r="G202" s="709"/>
    </row>
    <row r="203" spans="1:7" customFormat="1" ht="13.5">
      <c r="A203" s="841"/>
      <c r="B203" s="676"/>
      <c r="C203" s="677" t="s">
        <v>663</v>
      </c>
      <c r="D203" s="676"/>
      <c r="E203" s="679"/>
      <c r="F203" s="932"/>
      <c r="G203" s="709"/>
    </row>
    <row r="204" spans="1:7" customFormat="1" ht="25.5">
      <c r="A204" s="841"/>
      <c r="B204" s="676"/>
      <c r="C204" s="677" t="s">
        <v>1460</v>
      </c>
      <c r="D204" s="676"/>
      <c r="E204" s="726"/>
      <c r="F204" s="933"/>
      <c r="G204" s="709"/>
    </row>
    <row r="205" spans="1:7" customFormat="1" ht="13.5">
      <c r="A205" s="841"/>
      <c r="B205" s="676"/>
      <c r="C205" s="677" t="s">
        <v>1461</v>
      </c>
      <c r="D205" s="676"/>
      <c r="E205" s="726"/>
      <c r="F205" s="933"/>
      <c r="G205" s="709"/>
    </row>
    <row r="206" spans="1:7" customFormat="1" ht="13.5">
      <c r="A206" s="841"/>
      <c r="B206" s="676"/>
      <c r="C206" s="677" t="s">
        <v>1462</v>
      </c>
      <c r="D206" s="676"/>
      <c r="E206" s="726"/>
      <c r="F206" s="933"/>
      <c r="G206" s="709"/>
    </row>
    <row r="207" spans="1:7" customFormat="1" ht="13.5">
      <c r="A207" s="841"/>
      <c r="B207" s="676"/>
      <c r="C207" s="677" t="s">
        <v>1463</v>
      </c>
      <c r="D207" s="676"/>
      <c r="E207" s="726"/>
      <c r="F207" s="933"/>
      <c r="G207" s="709"/>
    </row>
    <row r="208" spans="1:7" customFormat="1" ht="13.5">
      <c r="A208" s="841"/>
      <c r="B208" s="676"/>
      <c r="C208" s="677" t="s">
        <v>1464</v>
      </c>
      <c r="D208" s="676"/>
      <c r="E208" s="726"/>
      <c r="F208" s="933"/>
      <c r="G208" s="709"/>
    </row>
    <row r="209" spans="1:7" customFormat="1" ht="13.5">
      <c r="A209" s="841"/>
      <c r="B209" s="676"/>
      <c r="C209" s="677" t="s">
        <v>1465</v>
      </c>
      <c r="D209" s="676"/>
      <c r="E209" s="726"/>
      <c r="F209" s="933"/>
      <c r="G209" s="709"/>
    </row>
    <row r="210" spans="1:7" customFormat="1" ht="13.5">
      <c r="A210" s="841"/>
      <c r="B210" s="676"/>
      <c r="C210" s="677" t="s">
        <v>1466</v>
      </c>
      <c r="D210" s="676"/>
      <c r="E210" s="726"/>
      <c r="F210" s="933"/>
      <c r="G210" s="709"/>
    </row>
    <row r="211" spans="1:7" customFormat="1" ht="13.5">
      <c r="A211" s="841"/>
      <c r="B211" s="676"/>
      <c r="C211" s="677" t="s">
        <v>1467</v>
      </c>
      <c r="D211" s="676"/>
      <c r="E211" s="726"/>
      <c r="F211" s="933"/>
      <c r="G211" s="709"/>
    </row>
    <row r="212" spans="1:7" customFormat="1" ht="13.5">
      <c r="A212" s="841"/>
      <c r="B212" s="676"/>
      <c r="C212" s="677" t="s">
        <v>1468</v>
      </c>
      <c r="D212" s="676"/>
      <c r="E212" s="726"/>
      <c r="F212" s="933"/>
      <c r="G212" s="709"/>
    </row>
    <row r="213" spans="1:7" customFormat="1" ht="13.5">
      <c r="A213" s="841"/>
      <c r="B213" s="676"/>
      <c r="C213" s="677" t="s">
        <v>1469</v>
      </c>
      <c r="D213" s="676"/>
      <c r="E213" s="726"/>
      <c r="F213" s="933"/>
      <c r="G213" s="709"/>
    </row>
    <row r="214" spans="1:7" customFormat="1" ht="13.5">
      <c r="A214" s="841"/>
      <c r="B214" s="676"/>
      <c r="C214" s="677" t="s">
        <v>1470</v>
      </c>
      <c r="D214" s="676"/>
      <c r="E214" s="726"/>
      <c r="F214" s="933"/>
      <c r="G214" s="709"/>
    </row>
    <row r="215" spans="1:7" customFormat="1" ht="13.5">
      <c r="A215" s="841"/>
      <c r="B215" s="676"/>
      <c r="C215" s="677" t="s">
        <v>1471</v>
      </c>
      <c r="D215" s="676"/>
      <c r="E215" s="726"/>
      <c r="F215" s="933"/>
      <c r="G215" s="709"/>
    </row>
    <row r="216" spans="1:7" customFormat="1" ht="13.5">
      <c r="A216" s="841"/>
      <c r="B216" s="676"/>
      <c r="C216" s="677" t="s">
        <v>1472</v>
      </c>
      <c r="D216" s="676"/>
      <c r="E216" s="726"/>
      <c r="F216" s="933"/>
      <c r="G216" s="709"/>
    </row>
    <row r="217" spans="1:7" customFormat="1" ht="13.5">
      <c r="A217" s="841"/>
      <c r="B217" s="676"/>
      <c r="C217" s="677" t="s">
        <v>1473</v>
      </c>
      <c r="D217" s="676"/>
      <c r="E217" s="726"/>
      <c r="F217" s="933"/>
      <c r="G217" s="709"/>
    </row>
    <row r="218" spans="1:7" customFormat="1" ht="13.5">
      <c r="A218" s="841"/>
      <c r="B218" s="676"/>
      <c r="C218" s="677" t="s">
        <v>1474</v>
      </c>
      <c r="D218" s="676"/>
      <c r="E218" s="726"/>
      <c r="F218" s="933"/>
      <c r="G218" s="709"/>
    </row>
    <row r="219" spans="1:7" customFormat="1" ht="13.5">
      <c r="A219" s="841"/>
      <c r="B219" s="676"/>
      <c r="C219" s="677" t="s">
        <v>1475</v>
      </c>
      <c r="D219" s="676"/>
      <c r="E219" s="726"/>
      <c r="F219" s="933"/>
      <c r="G219" s="709"/>
    </row>
    <row r="220" spans="1:7" customFormat="1" ht="13.5">
      <c r="A220" s="841"/>
      <c r="B220" s="676"/>
      <c r="C220" s="677" t="s">
        <v>1476</v>
      </c>
      <c r="D220" s="676"/>
      <c r="E220" s="726"/>
      <c r="F220" s="933"/>
      <c r="G220" s="709"/>
    </row>
    <row r="221" spans="1:7" customFormat="1" ht="13.5">
      <c r="A221" s="841"/>
      <c r="B221" s="676"/>
      <c r="C221" s="677" t="s">
        <v>1477</v>
      </c>
      <c r="D221" s="676"/>
      <c r="E221" s="726"/>
      <c r="F221" s="933"/>
      <c r="G221" s="709"/>
    </row>
    <row r="222" spans="1:7" customFormat="1" ht="13.5">
      <c r="A222" s="841"/>
      <c r="B222" s="676"/>
      <c r="C222" s="677" t="s">
        <v>1478</v>
      </c>
      <c r="D222" s="676"/>
      <c r="E222" s="726"/>
      <c r="F222" s="933"/>
      <c r="G222" s="709"/>
    </row>
    <row r="223" spans="1:7" customFormat="1" ht="13.5">
      <c r="A223" s="841"/>
      <c r="B223" s="676"/>
      <c r="C223" s="677" t="s">
        <v>1479</v>
      </c>
      <c r="D223" s="676"/>
      <c r="E223" s="726"/>
      <c r="F223" s="933"/>
      <c r="G223" s="709"/>
    </row>
    <row r="224" spans="1:7" customFormat="1" ht="13.5">
      <c r="A224" s="841"/>
      <c r="B224" s="676"/>
      <c r="C224" s="677" t="s">
        <v>1480</v>
      </c>
      <c r="D224" s="676"/>
      <c r="E224" s="726"/>
      <c r="F224" s="933"/>
      <c r="G224" s="709"/>
    </row>
    <row r="225" spans="1:7" customFormat="1" ht="13.5">
      <c r="A225" s="841"/>
      <c r="B225" s="676"/>
      <c r="C225" s="677" t="s">
        <v>1481</v>
      </c>
      <c r="D225" s="676"/>
      <c r="E225" s="726"/>
      <c r="F225" s="933"/>
      <c r="G225" s="709"/>
    </row>
    <row r="226" spans="1:7" customFormat="1" ht="13.5">
      <c r="A226" s="841"/>
      <c r="B226" s="676"/>
      <c r="C226" s="677" t="s">
        <v>1482</v>
      </c>
      <c r="D226" s="676"/>
      <c r="E226" s="726"/>
      <c r="F226" s="933"/>
      <c r="G226" s="709"/>
    </row>
    <row r="227" spans="1:7" customFormat="1" ht="13.5">
      <c r="A227" s="841"/>
      <c r="B227" s="676"/>
      <c r="C227" s="677" t="s">
        <v>1483</v>
      </c>
      <c r="D227" s="676"/>
      <c r="E227" s="726"/>
      <c r="F227" s="933"/>
      <c r="G227" s="709"/>
    </row>
    <row r="228" spans="1:7" customFormat="1" ht="13.5">
      <c r="A228" s="841"/>
      <c r="B228" s="676"/>
      <c r="C228" s="677" t="s">
        <v>1484</v>
      </c>
      <c r="D228" s="676"/>
      <c r="E228" s="726"/>
      <c r="F228" s="933"/>
      <c r="G228" s="709"/>
    </row>
    <row r="229" spans="1:7" customFormat="1" ht="13.5">
      <c r="A229" s="841"/>
      <c r="B229" s="676"/>
      <c r="C229" s="677" t="s">
        <v>1485</v>
      </c>
      <c r="D229" s="676"/>
      <c r="E229" s="726"/>
      <c r="F229" s="933"/>
      <c r="G229" s="709"/>
    </row>
    <row r="230" spans="1:7" customFormat="1" ht="13.5">
      <c r="A230" s="841"/>
      <c r="B230" s="676"/>
      <c r="C230" s="677" t="s">
        <v>1486</v>
      </c>
      <c r="D230" s="676"/>
      <c r="E230" s="726"/>
      <c r="F230" s="933"/>
      <c r="G230" s="709"/>
    </row>
    <row r="231" spans="1:7" customFormat="1" ht="13.5">
      <c r="A231" s="841"/>
      <c r="B231" s="676"/>
      <c r="C231" s="677" t="s">
        <v>1487</v>
      </c>
      <c r="D231" s="676"/>
      <c r="E231" s="726"/>
      <c r="F231" s="933"/>
      <c r="G231" s="709"/>
    </row>
    <row r="232" spans="1:7" customFormat="1" ht="13.5">
      <c r="A232" s="841"/>
      <c r="B232" s="676"/>
      <c r="C232" s="677" t="s">
        <v>1488</v>
      </c>
      <c r="D232" s="676"/>
      <c r="E232" s="726"/>
      <c r="F232" s="933"/>
      <c r="G232" s="709"/>
    </row>
    <row r="233" spans="1:7" customFormat="1" ht="13.5">
      <c r="A233" s="841"/>
      <c r="B233" s="676"/>
      <c r="C233" s="677" t="s">
        <v>756</v>
      </c>
      <c r="D233" s="676"/>
      <c r="E233" s="726"/>
      <c r="F233" s="933"/>
      <c r="G233" s="709"/>
    </row>
    <row r="234" spans="1:7" customFormat="1" ht="25.5">
      <c r="A234" s="841"/>
      <c r="B234" s="676"/>
      <c r="C234" s="677" t="s">
        <v>1489</v>
      </c>
      <c r="D234" s="676"/>
      <c r="E234" s="726"/>
      <c r="F234" s="933"/>
      <c r="G234" s="709"/>
    </row>
    <row r="235" spans="1:7" customFormat="1" ht="13.5">
      <c r="A235" s="841"/>
      <c r="B235" s="676"/>
      <c r="C235" s="677" t="s">
        <v>1033</v>
      </c>
      <c r="D235" s="676"/>
      <c r="E235" s="726"/>
      <c r="F235" s="933"/>
      <c r="G235" s="709"/>
    </row>
    <row r="236" spans="1:7" customFormat="1" ht="13.5">
      <c r="A236" s="841"/>
      <c r="B236" s="676"/>
      <c r="C236" s="677" t="s">
        <v>1490</v>
      </c>
      <c r="D236" s="676"/>
      <c r="E236" s="726"/>
      <c r="F236" s="933"/>
      <c r="G236" s="709"/>
    </row>
    <row r="237" spans="1:7" customFormat="1" ht="13.5">
      <c r="A237" s="841"/>
      <c r="B237" s="676" t="s">
        <v>2661</v>
      </c>
      <c r="C237" s="724" t="s">
        <v>2668</v>
      </c>
      <c r="D237" s="678"/>
      <c r="E237" s="679"/>
      <c r="F237" s="680"/>
      <c r="G237" s="681"/>
    </row>
    <row r="238" spans="1:7" customFormat="1" ht="13.5">
      <c r="A238" s="669" t="s">
        <v>2215</v>
      </c>
      <c r="B238" s="670" t="s">
        <v>1419</v>
      </c>
      <c r="C238" s="671" t="s">
        <v>3053</v>
      </c>
      <c r="D238" s="672">
        <v>1</v>
      </c>
      <c r="E238" s="705"/>
      <c r="F238" s="99">
        <v>0</v>
      </c>
      <c r="G238" s="674">
        <f>D238*F238</f>
        <v>0</v>
      </c>
    </row>
    <row r="239" spans="1:7" customFormat="1" ht="13.5">
      <c r="A239" s="841"/>
      <c r="B239" s="676"/>
      <c r="C239" s="710" t="s">
        <v>451</v>
      </c>
      <c r="D239" s="676"/>
      <c r="E239" s="796" t="s">
        <v>3682</v>
      </c>
      <c r="F239" s="708"/>
      <c r="G239" s="709"/>
    </row>
    <row r="240" spans="1:7" customFormat="1" ht="13.5">
      <c r="A240" s="841"/>
      <c r="B240" s="676"/>
      <c r="C240" s="710" t="s">
        <v>663</v>
      </c>
      <c r="D240" s="676"/>
      <c r="E240" s="794"/>
      <c r="F240" s="708"/>
      <c r="G240" s="709"/>
    </row>
    <row r="241" spans="1:7" customFormat="1" ht="25.5">
      <c r="A241" s="841"/>
      <c r="B241" s="676"/>
      <c r="C241" s="710" t="s">
        <v>2492</v>
      </c>
      <c r="D241" s="676"/>
      <c r="E241" s="679"/>
      <c r="F241" s="708"/>
      <c r="G241" s="709"/>
    </row>
    <row r="242" spans="1:7" customFormat="1" ht="13.5">
      <c r="A242" s="841"/>
      <c r="B242" s="676"/>
      <c r="C242" s="711" t="s">
        <v>2493</v>
      </c>
      <c r="D242" s="676"/>
      <c r="E242" s="679"/>
      <c r="F242" s="708"/>
      <c r="G242" s="709"/>
    </row>
    <row r="243" spans="1:7" customFormat="1" ht="13.5">
      <c r="A243" s="841"/>
      <c r="B243" s="676"/>
      <c r="C243" s="711" t="s">
        <v>2494</v>
      </c>
      <c r="D243" s="676"/>
      <c r="E243" s="679"/>
      <c r="F243" s="708"/>
      <c r="G243" s="709"/>
    </row>
    <row r="244" spans="1:7" customFormat="1" ht="13.5">
      <c r="A244" s="841"/>
      <c r="B244" s="676"/>
      <c r="C244" s="710" t="s">
        <v>2495</v>
      </c>
      <c r="D244" s="676"/>
      <c r="E244" s="679"/>
      <c r="F244" s="708"/>
      <c r="G244" s="709"/>
    </row>
    <row r="245" spans="1:7" customFormat="1" ht="13.5">
      <c r="A245" s="841"/>
      <c r="B245" s="676"/>
      <c r="C245" s="710" t="s">
        <v>2496</v>
      </c>
      <c r="D245" s="676"/>
      <c r="E245" s="679"/>
      <c r="F245" s="708"/>
      <c r="G245" s="709"/>
    </row>
    <row r="246" spans="1:7" customFormat="1" ht="13.5">
      <c r="A246" s="841"/>
      <c r="B246" s="676"/>
      <c r="C246" s="710" t="s">
        <v>2497</v>
      </c>
      <c r="D246" s="676"/>
      <c r="E246" s="679"/>
      <c r="F246" s="708"/>
      <c r="G246" s="709"/>
    </row>
    <row r="247" spans="1:7" customFormat="1" ht="13.5">
      <c r="A247" s="841"/>
      <c r="B247" s="676"/>
      <c r="C247" s="711" t="s">
        <v>2498</v>
      </c>
      <c r="D247" s="676"/>
      <c r="E247" s="679"/>
      <c r="F247" s="708"/>
      <c r="G247" s="709"/>
    </row>
    <row r="248" spans="1:7" customFormat="1" ht="13.5">
      <c r="A248" s="841"/>
      <c r="B248" s="676"/>
      <c r="C248" s="710" t="s">
        <v>2499</v>
      </c>
      <c r="D248" s="676"/>
      <c r="E248" s="679"/>
      <c r="F248" s="708"/>
      <c r="G248" s="709"/>
    </row>
    <row r="249" spans="1:7" customFormat="1" ht="25.5">
      <c r="A249" s="841"/>
      <c r="B249" s="676"/>
      <c r="C249" s="710" t="s">
        <v>2500</v>
      </c>
      <c r="D249" s="676"/>
      <c r="E249" s="679"/>
      <c r="F249" s="708"/>
      <c r="G249" s="709"/>
    </row>
    <row r="250" spans="1:7" customFormat="1" ht="13.5">
      <c r="A250" s="841"/>
      <c r="B250" s="676"/>
      <c r="C250" s="855" t="s">
        <v>3054</v>
      </c>
      <c r="D250" s="676"/>
      <c r="E250" s="679"/>
      <c r="F250" s="708"/>
      <c r="G250" s="709"/>
    </row>
    <row r="251" spans="1:7" customFormat="1" ht="13.5">
      <c r="A251" s="841"/>
      <c r="B251" s="676"/>
      <c r="C251" s="710" t="s">
        <v>2501</v>
      </c>
      <c r="D251" s="676"/>
      <c r="E251" s="679"/>
      <c r="F251" s="708"/>
      <c r="G251" s="709"/>
    </row>
    <row r="252" spans="1:7" customFormat="1" ht="25.5">
      <c r="A252" s="841"/>
      <c r="B252" s="676"/>
      <c r="C252" s="710" t="s">
        <v>2502</v>
      </c>
      <c r="D252" s="676"/>
      <c r="E252" s="679"/>
      <c r="F252" s="708"/>
      <c r="G252" s="709"/>
    </row>
    <row r="253" spans="1:7" customFormat="1" ht="25.5">
      <c r="A253" s="841"/>
      <c r="B253" s="676"/>
      <c r="C253" s="710" t="s">
        <v>2503</v>
      </c>
      <c r="D253" s="676"/>
      <c r="E253" s="679"/>
      <c r="F253" s="708"/>
      <c r="G253" s="709"/>
    </row>
    <row r="254" spans="1:7" customFormat="1" ht="13.5">
      <c r="A254" s="841"/>
      <c r="B254" s="676"/>
      <c r="C254" s="710" t="s">
        <v>2504</v>
      </c>
      <c r="D254" s="676"/>
      <c r="E254" s="679"/>
      <c r="F254" s="708"/>
      <c r="G254" s="709"/>
    </row>
    <row r="255" spans="1:7" customFormat="1" ht="13.5">
      <c r="A255" s="841"/>
      <c r="B255" s="676"/>
      <c r="C255" s="711" t="s">
        <v>2505</v>
      </c>
      <c r="D255" s="676"/>
      <c r="E255" s="679"/>
      <c r="F255" s="708"/>
      <c r="G255" s="709"/>
    </row>
    <row r="256" spans="1:7" customFormat="1" ht="38.25">
      <c r="A256" s="841"/>
      <c r="B256" s="676"/>
      <c r="C256" s="710" t="s">
        <v>2506</v>
      </c>
      <c r="D256" s="676"/>
      <c r="E256" s="679"/>
      <c r="F256" s="708"/>
      <c r="G256" s="709"/>
    </row>
    <row r="257" spans="1:7" customFormat="1" ht="13.5">
      <c r="A257" s="841"/>
      <c r="B257" s="676"/>
      <c r="C257" s="865" t="s">
        <v>3351</v>
      </c>
      <c r="D257" s="676"/>
      <c r="E257" s="679"/>
      <c r="F257" s="708"/>
      <c r="G257" s="709"/>
    </row>
    <row r="258" spans="1:7" customFormat="1" ht="13.5">
      <c r="A258" s="841"/>
      <c r="B258" s="676" t="s">
        <v>2661</v>
      </c>
      <c r="C258" s="724" t="s">
        <v>2669</v>
      </c>
      <c r="D258" s="678"/>
      <c r="E258" s="679"/>
      <c r="F258" s="680"/>
      <c r="G258" s="681"/>
    </row>
    <row r="259" spans="1:7" customFormat="1" ht="27">
      <c r="A259" s="669" t="s">
        <v>2216</v>
      </c>
      <c r="B259" s="670" t="s">
        <v>1430</v>
      </c>
      <c r="C259" s="671" t="s">
        <v>1443</v>
      </c>
      <c r="D259" s="672">
        <v>1</v>
      </c>
      <c r="E259" s="705"/>
      <c r="F259" s="99">
        <v>0</v>
      </c>
      <c r="G259" s="674">
        <f>D259*F259</f>
        <v>0</v>
      </c>
    </row>
    <row r="260" spans="1:7" customFormat="1" ht="13.5">
      <c r="A260" s="841"/>
      <c r="B260" s="676"/>
      <c r="C260" s="677" t="s">
        <v>451</v>
      </c>
      <c r="D260" s="676"/>
      <c r="E260" s="679"/>
      <c r="F260" s="708"/>
      <c r="G260" s="709"/>
    </row>
    <row r="261" spans="1:7" customFormat="1" ht="13.5">
      <c r="A261" s="841"/>
      <c r="B261" s="676"/>
      <c r="C261" s="677" t="s">
        <v>663</v>
      </c>
      <c r="D261" s="676"/>
      <c r="E261" s="679"/>
      <c r="F261" s="708"/>
      <c r="G261" s="709"/>
    </row>
    <row r="262" spans="1:7" customFormat="1" ht="13.5">
      <c r="A262" s="841"/>
      <c r="B262" s="676"/>
      <c r="C262" s="677" t="s">
        <v>1444</v>
      </c>
      <c r="D262" s="676"/>
      <c r="E262" s="679"/>
      <c r="F262" s="708"/>
      <c r="G262" s="709"/>
    </row>
    <row r="263" spans="1:7" customFormat="1" ht="13.5">
      <c r="A263" s="841"/>
      <c r="B263" s="676"/>
      <c r="C263" s="677" t="s">
        <v>1445</v>
      </c>
      <c r="D263" s="676"/>
      <c r="E263" s="679"/>
      <c r="F263" s="708"/>
      <c r="G263" s="709"/>
    </row>
    <row r="264" spans="1:7" customFormat="1" ht="13.5">
      <c r="A264" s="841"/>
      <c r="B264" s="676"/>
      <c r="C264" s="677" t="s">
        <v>1446</v>
      </c>
      <c r="D264" s="676"/>
      <c r="E264" s="679"/>
      <c r="F264" s="708"/>
      <c r="G264" s="709"/>
    </row>
    <row r="265" spans="1:7" customFormat="1" ht="25.5">
      <c r="A265" s="841"/>
      <c r="B265" s="676"/>
      <c r="C265" s="677" t="s">
        <v>1447</v>
      </c>
      <c r="D265" s="676"/>
      <c r="E265" s="679"/>
      <c r="F265" s="708"/>
      <c r="G265" s="709"/>
    </row>
    <row r="266" spans="1:7" customFormat="1" ht="13.5">
      <c r="A266" s="841"/>
      <c r="B266" s="676"/>
      <c r="C266" s="677" t="s">
        <v>1448</v>
      </c>
      <c r="D266" s="676"/>
      <c r="E266" s="679"/>
      <c r="F266" s="708"/>
      <c r="G266" s="709"/>
    </row>
    <row r="267" spans="1:7" customFormat="1" ht="13.5">
      <c r="A267" s="841"/>
      <c r="B267" s="676"/>
      <c r="C267" s="677" t="s">
        <v>1449</v>
      </c>
      <c r="D267" s="676"/>
      <c r="E267" s="679"/>
      <c r="F267" s="708"/>
      <c r="G267" s="709"/>
    </row>
    <row r="268" spans="1:7" customFormat="1" ht="13.5">
      <c r="A268" s="841"/>
      <c r="B268" s="676"/>
      <c r="C268" s="677" t="s">
        <v>1450</v>
      </c>
      <c r="D268" s="676"/>
      <c r="E268" s="679"/>
      <c r="F268" s="708"/>
      <c r="G268" s="709"/>
    </row>
    <row r="269" spans="1:7" customFormat="1" ht="25.5">
      <c r="A269" s="841"/>
      <c r="B269" s="676"/>
      <c r="C269" s="677" t="s">
        <v>1451</v>
      </c>
      <c r="D269" s="676"/>
      <c r="E269" s="679"/>
      <c r="F269" s="708"/>
      <c r="G269" s="709"/>
    </row>
    <row r="270" spans="1:7" customFormat="1" ht="13.5">
      <c r="A270" s="841"/>
      <c r="B270" s="676"/>
      <c r="C270" s="677" t="s">
        <v>1452</v>
      </c>
      <c r="D270" s="676"/>
      <c r="E270" s="679"/>
      <c r="F270" s="708"/>
      <c r="G270" s="709"/>
    </row>
    <row r="271" spans="1:7" customFormat="1" ht="13.5">
      <c r="A271" s="841"/>
      <c r="B271" s="676"/>
      <c r="C271" s="677" t="s">
        <v>1453</v>
      </c>
      <c r="D271" s="676"/>
      <c r="E271" s="679"/>
      <c r="F271" s="708"/>
      <c r="G271" s="709"/>
    </row>
    <row r="272" spans="1:7" customFormat="1" ht="13.5">
      <c r="A272" s="841"/>
      <c r="B272" s="676"/>
      <c r="C272" s="677" t="s">
        <v>1454</v>
      </c>
      <c r="D272" s="676"/>
      <c r="E272" s="679"/>
      <c r="F272" s="708"/>
      <c r="G272" s="709"/>
    </row>
    <row r="273" spans="1:7" customFormat="1" ht="13.5">
      <c r="A273" s="841"/>
      <c r="B273" s="676"/>
      <c r="C273" s="677" t="s">
        <v>1455</v>
      </c>
      <c r="D273" s="676"/>
      <c r="E273" s="679"/>
      <c r="F273" s="708"/>
      <c r="G273" s="709"/>
    </row>
    <row r="274" spans="1:7" customFormat="1" ht="13.5">
      <c r="A274" s="841"/>
      <c r="B274" s="676"/>
      <c r="C274" s="677" t="s">
        <v>1456</v>
      </c>
      <c r="D274" s="676"/>
      <c r="E274" s="679"/>
      <c r="F274" s="708"/>
      <c r="G274" s="709"/>
    </row>
    <row r="275" spans="1:7" customFormat="1" ht="13.5">
      <c r="A275" s="841"/>
      <c r="B275" s="676"/>
      <c r="C275" s="677" t="s">
        <v>1981</v>
      </c>
      <c r="D275" s="676"/>
      <c r="E275" s="679"/>
      <c r="F275" s="708"/>
      <c r="G275" s="709"/>
    </row>
    <row r="276" spans="1:7" customFormat="1" ht="13.5">
      <c r="A276" s="841"/>
      <c r="B276" s="676"/>
      <c r="C276" s="677" t="s">
        <v>1457</v>
      </c>
      <c r="D276" s="676"/>
      <c r="E276" s="679"/>
      <c r="F276" s="708"/>
      <c r="G276" s="709"/>
    </row>
    <row r="277" spans="1:7" customFormat="1" ht="25.5">
      <c r="A277" s="841"/>
      <c r="B277" s="676"/>
      <c r="C277" s="677" t="s">
        <v>1458</v>
      </c>
      <c r="D277" s="676"/>
      <c r="E277" s="679"/>
      <c r="F277" s="708"/>
      <c r="G277" s="709"/>
    </row>
    <row r="278" spans="1:7" customFormat="1" ht="13.5">
      <c r="A278" s="841"/>
      <c r="B278" s="676" t="s">
        <v>2661</v>
      </c>
      <c r="C278" s="724" t="s">
        <v>2670</v>
      </c>
      <c r="D278" s="678"/>
      <c r="E278" s="679"/>
      <c r="F278" s="680"/>
      <c r="G278" s="681"/>
    </row>
    <row r="279" spans="1:7" customFormat="1" ht="13.5">
      <c r="A279" s="669" t="s">
        <v>2217</v>
      </c>
      <c r="B279" s="670" t="s">
        <v>1526</v>
      </c>
      <c r="C279" s="671" t="s">
        <v>1527</v>
      </c>
      <c r="D279" s="672">
        <v>1</v>
      </c>
      <c r="E279" s="705"/>
      <c r="F279" s="99">
        <v>0</v>
      </c>
      <c r="G279" s="674">
        <f>D279*F279</f>
        <v>0</v>
      </c>
    </row>
    <row r="280" spans="1:7" customFormat="1" ht="16.5">
      <c r="A280" s="841"/>
      <c r="B280" s="877"/>
      <c r="C280" s="710" t="s">
        <v>1201</v>
      </c>
      <c r="D280" s="899"/>
      <c r="E280" s="796" t="s">
        <v>3682</v>
      </c>
      <c r="F280" s="680"/>
      <c r="G280" s="681"/>
    </row>
    <row r="281" spans="1:7" customFormat="1" ht="16.5">
      <c r="A281" s="841"/>
      <c r="B281" s="706"/>
      <c r="C281" s="710" t="s">
        <v>663</v>
      </c>
      <c r="D281" s="680"/>
      <c r="E281" s="794"/>
      <c r="F281" s="680"/>
      <c r="G281" s="681"/>
    </row>
    <row r="282" spans="1:7" customFormat="1" ht="38.25">
      <c r="A282" s="841"/>
      <c r="B282" s="678"/>
      <c r="C282" s="710" t="s">
        <v>2507</v>
      </c>
      <c r="D282" s="678"/>
      <c r="E282" s="679"/>
      <c r="F282" s="680"/>
      <c r="G282" s="681"/>
    </row>
    <row r="283" spans="1:7" customFormat="1" ht="13.5">
      <c r="A283" s="841"/>
      <c r="B283" s="678"/>
      <c r="C283" s="710" t="s">
        <v>2508</v>
      </c>
      <c r="D283" s="678"/>
      <c r="E283" s="679"/>
      <c r="F283" s="680"/>
      <c r="G283" s="681"/>
    </row>
    <row r="284" spans="1:7" customFormat="1" ht="25.5">
      <c r="A284" s="841"/>
      <c r="B284" s="678"/>
      <c r="C284" s="710" t="s">
        <v>2509</v>
      </c>
      <c r="D284" s="678"/>
      <c r="E284" s="679"/>
      <c r="F284" s="680"/>
      <c r="G284" s="681"/>
    </row>
    <row r="285" spans="1:7" customFormat="1" ht="13.5">
      <c r="A285" s="841"/>
      <c r="B285" s="678"/>
      <c r="C285" s="710" t="s">
        <v>2510</v>
      </c>
      <c r="D285" s="678"/>
      <c r="E285" s="679"/>
      <c r="F285" s="680"/>
      <c r="G285" s="681"/>
    </row>
    <row r="286" spans="1:7" customFormat="1" ht="25.5">
      <c r="A286" s="841"/>
      <c r="B286" s="678"/>
      <c r="C286" s="710" t="s">
        <v>2511</v>
      </c>
      <c r="D286" s="678"/>
      <c r="E286" s="679"/>
      <c r="F286" s="680"/>
      <c r="G286" s="681"/>
    </row>
    <row r="287" spans="1:7" customFormat="1" ht="13.5">
      <c r="A287" s="841"/>
      <c r="B287" s="678"/>
      <c r="C287" s="710" t="s">
        <v>2512</v>
      </c>
      <c r="D287" s="678"/>
      <c r="E287" s="679"/>
      <c r="F287" s="680"/>
      <c r="G287" s="681"/>
    </row>
    <row r="288" spans="1:7" customFormat="1" ht="13.5">
      <c r="A288" s="841"/>
      <c r="B288" s="678"/>
      <c r="C288" s="710" t="s">
        <v>2513</v>
      </c>
      <c r="D288" s="678"/>
      <c r="E288" s="679"/>
      <c r="F288" s="680"/>
      <c r="G288" s="681"/>
    </row>
    <row r="289" spans="1:7" customFormat="1" ht="13.5">
      <c r="A289" s="841"/>
      <c r="B289" s="678"/>
      <c r="C289" s="710" t="s">
        <v>2514</v>
      </c>
      <c r="D289" s="678"/>
      <c r="E289" s="679"/>
      <c r="F289" s="680"/>
      <c r="G289" s="681"/>
    </row>
    <row r="290" spans="1:7" customFormat="1" ht="13.5">
      <c r="A290" s="841"/>
      <c r="B290" s="678"/>
      <c r="C290" s="710" t="s">
        <v>2515</v>
      </c>
      <c r="D290" s="678"/>
      <c r="E290" s="679"/>
      <c r="F290" s="680"/>
      <c r="G290" s="681"/>
    </row>
    <row r="291" spans="1:7" customFormat="1" ht="13.5">
      <c r="A291" s="841"/>
      <c r="B291" s="678"/>
      <c r="C291" s="710" t="s">
        <v>2516</v>
      </c>
      <c r="D291" s="678"/>
      <c r="E291" s="679"/>
      <c r="F291" s="680"/>
      <c r="G291" s="681"/>
    </row>
    <row r="292" spans="1:7" customFormat="1" ht="13.5">
      <c r="A292" s="841"/>
      <c r="B292" s="678"/>
      <c r="C292" s="710" t="s">
        <v>2517</v>
      </c>
      <c r="D292" s="678"/>
      <c r="E292" s="679"/>
      <c r="F292" s="680"/>
      <c r="G292" s="681"/>
    </row>
    <row r="293" spans="1:7" customFormat="1" ht="13.5">
      <c r="A293" s="841"/>
      <c r="B293" s="678"/>
      <c r="C293" s="710" t="s">
        <v>2518</v>
      </c>
      <c r="D293" s="678"/>
      <c r="E293" s="679"/>
      <c r="F293" s="680"/>
      <c r="G293" s="681"/>
    </row>
    <row r="294" spans="1:7" customFormat="1" ht="13.5">
      <c r="A294" s="841"/>
      <c r="B294" s="678"/>
      <c r="C294" s="710" t="s">
        <v>2519</v>
      </c>
      <c r="D294" s="678"/>
      <c r="E294" s="679"/>
      <c r="F294" s="680"/>
      <c r="G294" s="681"/>
    </row>
    <row r="295" spans="1:7" customFormat="1" ht="13.5">
      <c r="A295" s="841"/>
      <c r="B295" s="678"/>
      <c r="C295" s="710" t="s">
        <v>2520</v>
      </c>
      <c r="D295" s="678"/>
      <c r="E295" s="679"/>
      <c r="F295" s="680"/>
      <c r="G295" s="681"/>
    </row>
    <row r="296" spans="1:7" customFormat="1" ht="13.5">
      <c r="A296" s="841"/>
      <c r="B296" s="678"/>
      <c r="C296" s="710" t="s">
        <v>2521</v>
      </c>
      <c r="D296" s="678"/>
      <c r="E296" s="679"/>
      <c r="F296" s="680"/>
      <c r="G296" s="681"/>
    </row>
    <row r="297" spans="1:7" customFormat="1" ht="13.5">
      <c r="A297" s="841"/>
      <c r="B297" s="678"/>
      <c r="C297" s="710" t="s">
        <v>2522</v>
      </c>
      <c r="D297" s="678"/>
      <c r="E297" s="679"/>
      <c r="F297" s="680"/>
      <c r="G297" s="681"/>
    </row>
    <row r="298" spans="1:7" customFormat="1" ht="13.5">
      <c r="A298" s="841"/>
      <c r="B298" s="678"/>
      <c r="C298" s="711" t="s">
        <v>2523</v>
      </c>
      <c r="D298" s="678"/>
      <c r="E298" s="679"/>
      <c r="F298" s="680"/>
      <c r="G298" s="681"/>
    </row>
    <row r="299" spans="1:7" customFormat="1" ht="13.5">
      <c r="A299" s="841"/>
      <c r="B299" s="678"/>
      <c r="C299" s="710" t="s">
        <v>2524</v>
      </c>
      <c r="D299" s="678"/>
      <c r="E299" s="679"/>
      <c r="F299" s="680"/>
      <c r="G299" s="681"/>
    </row>
    <row r="300" spans="1:7" customFormat="1" ht="25.5">
      <c r="A300" s="841"/>
      <c r="B300" s="678"/>
      <c r="C300" s="710" t="s">
        <v>2525</v>
      </c>
      <c r="D300" s="678"/>
      <c r="E300" s="679"/>
      <c r="F300" s="680"/>
      <c r="G300" s="681"/>
    </row>
    <row r="301" spans="1:7" customFormat="1" ht="13.5">
      <c r="A301" s="841"/>
      <c r="B301" s="678"/>
      <c r="C301" s="710" t="s">
        <v>2526</v>
      </c>
      <c r="D301" s="678"/>
      <c r="E301" s="679"/>
      <c r="F301" s="680"/>
      <c r="G301" s="681"/>
    </row>
    <row r="302" spans="1:7" customFormat="1" ht="25.5">
      <c r="A302" s="841"/>
      <c r="B302" s="678"/>
      <c r="C302" s="710" t="s">
        <v>2527</v>
      </c>
      <c r="D302" s="678"/>
      <c r="E302" s="679"/>
      <c r="F302" s="680"/>
      <c r="G302" s="681"/>
    </row>
    <row r="303" spans="1:7" customFormat="1" ht="13.5">
      <c r="A303" s="841"/>
      <c r="B303" s="678"/>
      <c r="C303" s="710" t="s">
        <v>2528</v>
      </c>
      <c r="D303" s="678"/>
      <c r="E303" s="679"/>
      <c r="F303" s="680"/>
      <c r="G303" s="681"/>
    </row>
    <row r="304" spans="1:7" customFormat="1" ht="13.5">
      <c r="A304" s="841"/>
      <c r="B304" s="678"/>
      <c r="C304" s="710" t="s">
        <v>2529</v>
      </c>
      <c r="D304" s="678"/>
      <c r="E304" s="679"/>
      <c r="F304" s="680"/>
      <c r="G304" s="681"/>
    </row>
    <row r="305" spans="1:7" customFormat="1" ht="13.5">
      <c r="A305" s="841"/>
      <c r="B305" s="678"/>
      <c r="C305" s="710" t="s">
        <v>2530</v>
      </c>
      <c r="D305" s="678"/>
      <c r="E305" s="679"/>
      <c r="F305" s="680"/>
      <c r="G305" s="681"/>
    </row>
    <row r="306" spans="1:7" customFormat="1" ht="13.5">
      <c r="A306" s="841"/>
      <c r="B306" s="678"/>
      <c r="C306" s="710" t="s">
        <v>2531</v>
      </c>
      <c r="D306" s="678"/>
      <c r="E306" s="679"/>
      <c r="F306" s="680"/>
      <c r="G306" s="681"/>
    </row>
    <row r="307" spans="1:7" customFormat="1" ht="13.5">
      <c r="A307" s="841"/>
      <c r="B307" s="678"/>
      <c r="C307" s="710" t="s">
        <v>2532</v>
      </c>
      <c r="D307" s="678"/>
      <c r="E307" s="679"/>
      <c r="F307" s="680"/>
      <c r="G307" s="681"/>
    </row>
    <row r="308" spans="1:7" customFormat="1" ht="13.5">
      <c r="A308" s="841"/>
      <c r="B308" s="678"/>
      <c r="C308" s="710" t="s">
        <v>2533</v>
      </c>
      <c r="D308" s="678"/>
      <c r="E308" s="679"/>
      <c r="F308" s="680"/>
      <c r="G308" s="681"/>
    </row>
    <row r="309" spans="1:7" customFormat="1" ht="13.5">
      <c r="A309" s="841"/>
      <c r="B309" s="678"/>
      <c r="C309" s="710" t="s">
        <v>2534</v>
      </c>
      <c r="D309" s="678"/>
      <c r="E309" s="679"/>
      <c r="F309" s="680"/>
      <c r="G309" s="681"/>
    </row>
    <row r="310" spans="1:7" customFormat="1" ht="13.5">
      <c r="A310" s="841"/>
      <c r="B310" s="678"/>
      <c r="C310" s="710" t="s">
        <v>2535</v>
      </c>
      <c r="D310" s="678"/>
      <c r="E310" s="679"/>
      <c r="F310" s="680"/>
      <c r="G310" s="681"/>
    </row>
    <row r="311" spans="1:7" customFormat="1" ht="13.5">
      <c r="A311" s="841"/>
      <c r="B311" s="678"/>
      <c r="C311" s="710" t="s">
        <v>2536</v>
      </c>
      <c r="D311" s="678"/>
      <c r="E311" s="679"/>
      <c r="F311" s="680"/>
      <c r="G311" s="681"/>
    </row>
    <row r="312" spans="1:7" customFormat="1" ht="13.5">
      <c r="A312" s="841"/>
      <c r="B312" s="678"/>
      <c r="C312" s="710" t="s">
        <v>2537</v>
      </c>
      <c r="D312" s="678"/>
      <c r="E312" s="679"/>
      <c r="F312" s="680"/>
      <c r="G312" s="681"/>
    </row>
    <row r="313" spans="1:7" customFormat="1" ht="13.5">
      <c r="A313" s="841"/>
      <c r="B313" s="678"/>
      <c r="C313" s="710" t="s">
        <v>2538</v>
      </c>
      <c r="D313" s="678"/>
      <c r="E313" s="679"/>
      <c r="F313" s="680"/>
      <c r="G313" s="681"/>
    </row>
    <row r="314" spans="1:7" customFormat="1" ht="13.5">
      <c r="A314" s="841"/>
      <c r="B314" s="678"/>
      <c r="C314" s="710" t="s">
        <v>2539</v>
      </c>
      <c r="D314" s="678"/>
      <c r="E314" s="679"/>
      <c r="F314" s="680"/>
      <c r="G314" s="681"/>
    </row>
    <row r="315" spans="1:7" customFormat="1" ht="13.5">
      <c r="A315" s="841"/>
      <c r="B315" s="678"/>
      <c r="C315" s="710" t="s">
        <v>2540</v>
      </c>
      <c r="D315" s="678"/>
      <c r="E315" s="679"/>
      <c r="F315" s="680"/>
      <c r="G315" s="681"/>
    </row>
    <row r="316" spans="1:7" customFormat="1" ht="13.5">
      <c r="A316" s="841"/>
      <c r="B316" s="678"/>
      <c r="C316" s="710" t="s">
        <v>2541</v>
      </c>
      <c r="D316" s="678"/>
      <c r="E316" s="679"/>
      <c r="F316" s="680"/>
      <c r="G316" s="681"/>
    </row>
    <row r="317" spans="1:7" customFormat="1" ht="13.5">
      <c r="A317" s="841"/>
      <c r="B317" s="678"/>
      <c r="C317" s="711" t="s">
        <v>2542</v>
      </c>
      <c r="D317" s="678"/>
      <c r="E317" s="679"/>
      <c r="F317" s="680"/>
      <c r="G317" s="681"/>
    </row>
    <row r="318" spans="1:7" customFormat="1" ht="13.5">
      <c r="A318" s="841"/>
      <c r="B318" s="678"/>
      <c r="C318" s="711" t="s">
        <v>2543</v>
      </c>
      <c r="D318" s="678"/>
      <c r="E318" s="679"/>
      <c r="F318" s="680"/>
      <c r="G318" s="681"/>
    </row>
    <row r="319" spans="1:7" customFormat="1" ht="13.5">
      <c r="A319" s="841"/>
      <c r="B319" s="678"/>
      <c r="C319" s="711" t="s">
        <v>2552</v>
      </c>
      <c r="D319" s="678"/>
      <c r="E319" s="679"/>
      <c r="F319" s="680"/>
      <c r="G319" s="681"/>
    </row>
    <row r="320" spans="1:7" customFormat="1" ht="13.5">
      <c r="A320" s="841"/>
      <c r="B320" s="678"/>
      <c r="C320" s="710" t="s">
        <v>2553</v>
      </c>
      <c r="D320" s="678"/>
      <c r="E320" s="679"/>
      <c r="F320" s="680"/>
      <c r="G320" s="681"/>
    </row>
    <row r="321" spans="1:7" customFormat="1" ht="13.5">
      <c r="A321" s="841"/>
      <c r="B321" s="678"/>
      <c r="C321" s="710" t="s">
        <v>2554</v>
      </c>
      <c r="D321" s="678"/>
      <c r="E321" s="679"/>
      <c r="F321" s="680"/>
      <c r="G321" s="681"/>
    </row>
    <row r="322" spans="1:7" customFormat="1" ht="13.5">
      <c r="A322" s="841"/>
      <c r="B322" s="678"/>
      <c r="C322" s="710" t="s">
        <v>2555</v>
      </c>
      <c r="D322" s="678"/>
      <c r="E322" s="679"/>
      <c r="F322" s="680"/>
      <c r="G322" s="681"/>
    </row>
    <row r="323" spans="1:7" customFormat="1" ht="13.5">
      <c r="A323" s="841"/>
      <c r="B323" s="678"/>
      <c r="C323" s="710" t="s">
        <v>2547</v>
      </c>
      <c r="D323" s="678"/>
      <c r="E323" s="679"/>
      <c r="F323" s="680"/>
      <c r="G323" s="681"/>
    </row>
    <row r="324" spans="1:7" customFormat="1" ht="25.5">
      <c r="A324" s="841"/>
      <c r="B324" s="678"/>
      <c r="C324" s="710" t="s">
        <v>2556</v>
      </c>
      <c r="D324" s="678"/>
      <c r="E324" s="679"/>
      <c r="F324" s="680"/>
      <c r="G324" s="681"/>
    </row>
    <row r="325" spans="1:7" customFormat="1" ht="13.5">
      <c r="A325" s="841"/>
      <c r="B325" s="678"/>
      <c r="C325" s="711" t="s">
        <v>2557</v>
      </c>
      <c r="D325" s="678"/>
      <c r="E325" s="679"/>
      <c r="F325" s="680"/>
      <c r="G325" s="681"/>
    </row>
    <row r="326" spans="1:7" customFormat="1" ht="13.5">
      <c r="A326" s="841"/>
      <c r="B326" s="678"/>
      <c r="C326" s="710" t="s">
        <v>2558</v>
      </c>
      <c r="D326" s="678"/>
      <c r="E326" s="679"/>
      <c r="F326" s="680"/>
      <c r="G326" s="681"/>
    </row>
    <row r="327" spans="1:7" customFormat="1" ht="13.5">
      <c r="A327" s="841"/>
      <c r="B327" s="678"/>
      <c r="C327" s="710" t="s">
        <v>2559</v>
      </c>
      <c r="D327" s="678"/>
      <c r="E327" s="679"/>
      <c r="F327" s="680"/>
      <c r="G327" s="681"/>
    </row>
    <row r="328" spans="1:7" customFormat="1" ht="13.5">
      <c r="A328" s="841"/>
      <c r="B328" s="676" t="s">
        <v>2661</v>
      </c>
      <c r="C328" s="724" t="s">
        <v>2671</v>
      </c>
      <c r="D328" s="678"/>
      <c r="E328" s="679"/>
      <c r="F328" s="680"/>
      <c r="G328" s="681"/>
    </row>
    <row r="329" spans="1:7" customFormat="1" ht="13.5">
      <c r="A329" s="669" t="s">
        <v>3627</v>
      </c>
      <c r="B329" s="670" t="s">
        <v>1551</v>
      </c>
      <c r="C329" s="671" t="s">
        <v>1552</v>
      </c>
      <c r="D329" s="869">
        <v>32</v>
      </c>
      <c r="E329" s="705"/>
      <c r="F329" s="99">
        <v>0</v>
      </c>
      <c r="G329" s="811">
        <f>D329*F329</f>
        <v>0</v>
      </c>
    </row>
    <row r="330" spans="1:7" customFormat="1" ht="13.5">
      <c r="A330" s="841"/>
      <c r="B330" s="678"/>
      <c r="C330" s="846" t="s">
        <v>3552</v>
      </c>
      <c r="D330" s="678"/>
      <c r="E330" s="796" t="s">
        <v>3682</v>
      </c>
      <c r="F330" s="680"/>
      <c r="G330" s="723"/>
    </row>
    <row r="331" spans="1:7" customFormat="1" ht="13.5">
      <c r="A331" s="841"/>
      <c r="B331" s="678"/>
      <c r="C331" s="677" t="s">
        <v>663</v>
      </c>
      <c r="D331" s="678"/>
      <c r="E331" s="794"/>
      <c r="F331" s="680"/>
      <c r="G331" s="723"/>
    </row>
    <row r="332" spans="1:7" customFormat="1" ht="25.5">
      <c r="A332" s="841"/>
      <c r="B332" s="678"/>
      <c r="C332" s="677" t="s">
        <v>1553</v>
      </c>
      <c r="D332" s="678"/>
      <c r="E332" s="707"/>
      <c r="F332" s="680"/>
      <c r="G332" s="723"/>
    </row>
    <row r="333" spans="1:7" customFormat="1" ht="16.5">
      <c r="A333" s="841"/>
      <c r="B333" s="678"/>
      <c r="C333" s="677" t="s">
        <v>1554</v>
      </c>
      <c r="D333" s="678"/>
      <c r="E333" s="707"/>
      <c r="F333" s="680"/>
      <c r="G333" s="723"/>
    </row>
    <row r="334" spans="1:7" customFormat="1" ht="16.5">
      <c r="A334" s="841"/>
      <c r="B334" s="678"/>
      <c r="C334" s="677" t="s">
        <v>1555</v>
      </c>
      <c r="D334" s="678"/>
      <c r="E334" s="707"/>
      <c r="F334" s="680"/>
      <c r="G334" s="723"/>
    </row>
    <row r="335" spans="1:7" customFormat="1" ht="16.5">
      <c r="A335" s="841"/>
      <c r="B335" s="678"/>
      <c r="C335" s="677" t="s">
        <v>1556</v>
      </c>
      <c r="D335" s="678"/>
      <c r="E335" s="707"/>
      <c r="F335" s="680"/>
      <c r="G335" s="723"/>
    </row>
    <row r="336" spans="1:7" customFormat="1" ht="16.5">
      <c r="A336" s="841"/>
      <c r="B336" s="678"/>
      <c r="C336" s="677" t="s">
        <v>1557</v>
      </c>
      <c r="D336" s="678"/>
      <c r="E336" s="707"/>
      <c r="F336" s="680"/>
      <c r="G336" s="723"/>
    </row>
    <row r="337" spans="1:7" customFormat="1" ht="16.5">
      <c r="A337" s="841"/>
      <c r="B337" s="678"/>
      <c r="C337" s="677" t="s">
        <v>2019</v>
      </c>
      <c r="D337" s="678"/>
      <c r="E337" s="707"/>
      <c r="F337" s="680"/>
      <c r="G337" s="723"/>
    </row>
    <row r="338" spans="1:7" customFormat="1" ht="16.5">
      <c r="A338" s="841"/>
      <c r="B338" s="678"/>
      <c r="C338" s="677" t="s">
        <v>1291</v>
      </c>
      <c r="D338" s="678"/>
      <c r="E338" s="707"/>
      <c r="F338" s="680"/>
      <c r="G338" s="723"/>
    </row>
    <row r="339" spans="1:7" customFormat="1" ht="16.5">
      <c r="A339" s="841"/>
      <c r="B339" s="678"/>
      <c r="C339" s="677" t="s">
        <v>1995</v>
      </c>
      <c r="D339" s="678"/>
      <c r="E339" s="707"/>
      <c r="F339" s="680"/>
      <c r="G339" s="723"/>
    </row>
    <row r="340" spans="1:7" customFormat="1" ht="16.5">
      <c r="A340" s="841"/>
      <c r="B340" s="678"/>
      <c r="C340" s="677" t="s">
        <v>1293</v>
      </c>
      <c r="D340" s="678"/>
      <c r="E340" s="707"/>
      <c r="F340" s="680"/>
      <c r="G340" s="723"/>
    </row>
    <row r="341" spans="1:7" customFormat="1" ht="25.5">
      <c r="A341" s="841"/>
      <c r="B341" s="678"/>
      <c r="C341" s="677" t="s">
        <v>1996</v>
      </c>
      <c r="D341" s="678"/>
      <c r="E341" s="707"/>
      <c r="F341" s="680"/>
      <c r="G341" s="723"/>
    </row>
    <row r="342" spans="1:7" customFormat="1" ht="16.5">
      <c r="A342" s="841"/>
      <c r="B342" s="678"/>
      <c r="C342" s="677" t="s">
        <v>1997</v>
      </c>
      <c r="D342" s="678"/>
      <c r="E342" s="707"/>
      <c r="F342" s="680"/>
      <c r="G342" s="723"/>
    </row>
    <row r="343" spans="1:7" customFormat="1" ht="16.5">
      <c r="A343" s="841"/>
      <c r="B343" s="678"/>
      <c r="C343" s="677" t="s">
        <v>1998</v>
      </c>
      <c r="D343" s="678"/>
      <c r="E343" s="707"/>
      <c r="F343" s="680"/>
      <c r="G343" s="723"/>
    </row>
    <row r="344" spans="1:7" customFormat="1" ht="16.5">
      <c r="A344" s="841"/>
      <c r="B344" s="678"/>
      <c r="C344" s="677" t="s">
        <v>1999</v>
      </c>
      <c r="D344" s="678"/>
      <c r="E344" s="707"/>
      <c r="F344" s="680"/>
      <c r="G344" s="723"/>
    </row>
    <row r="345" spans="1:7" customFormat="1" ht="16.5">
      <c r="A345" s="841"/>
      <c r="B345" s="678"/>
      <c r="C345" s="677" t="s">
        <v>1292</v>
      </c>
      <c r="D345" s="678"/>
      <c r="E345" s="707"/>
      <c r="F345" s="680"/>
      <c r="G345" s="723"/>
    </row>
    <row r="346" spans="1:7" customFormat="1" ht="16.5">
      <c r="A346" s="841"/>
      <c r="B346" s="678"/>
      <c r="C346" s="677" t="s">
        <v>2000</v>
      </c>
      <c r="D346" s="678"/>
      <c r="E346" s="707"/>
      <c r="F346" s="680"/>
      <c r="G346" s="723"/>
    </row>
    <row r="347" spans="1:7" customFormat="1" ht="25.5">
      <c r="A347" s="841"/>
      <c r="B347" s="678"/>
      <c r="C347" s="677" t="s">
        <v>2001</v>
      </c>
      <c r="D347" s="678"/>
      <c r="E347" s="707"/>
      <c r="F347" s="680"/>
      <c r="G347" s="723"/>
    </row>
    <row r="348" spans="1:7" customFormat="1" ht="16.5">
      <c r="A348" s="841"/>
      <c r="B348" s="678"/>
      <c r="C348" s="677" t="s">
        <v>2002</v>
      </c>
      <c r="D348" s="678"/>
      <c r="E348" s="707"/>
      <c r="F348" s="680"/>
      <c r="G348" s="723"/>
    </row>
    <row r="349" spans="1:7" customFormat="1" ht="16.5">
      <c r="A349" s="841"/>
      <c r="B349" s="678"/>
      <c r="C349" s="677" t="s">
        <v>2003</v>
      </c>
      <c r="D349" s="678"/>
      <c r="E349" s="707"/>
      <c r="F349" s="680"/>
      <c r="G349" s="723"/>
    </row>
    <row r="350" spans="1:7" customFormat="1" ht="16.5">
      <c r="A350" s="841"/>
      <c r="B350" s="678"/>
      <c r="C350" s="677" t="s">
        <v>2004</v>
      </c>
      <c r="D350" s="678"/>
      <c r="E350" s="707"/>
      <c r="F350" s="680"/>
      <c r="G350" s="723"/>
    </row>
    <row r="351" spans="1:7" customFormat="1" ht="16.5">
      <c r="A351" s="841"/>
      <c r="B351" s="678"/>
      <c r="C351" s="846" t="s">
        <v>2005</v>
      </c>
      <c r="D351" s="678"/>
      <c r="E351" s="707"/>
      <c r="F351" s="680"/>
      <c r="G351" s="723"/>
    </row>
    <row r="352" spans="1:7" customFormat="1" ht="16.5">
      <c r="A352" s="841"/>
      <c r="B352" s="678"/>
      <c r="C352" s="677" t="s">
        <v>1299</v>
      </c>
      <c r="D352" s="678"/>
      <c r="E352" s="707"/>
      <c r="F352" s="680"/>
      <c r="G352" s="723"/>
    </row>
    <row r="353" spans="1:7" customFormat="1" ht="16.5">
      <c r="A353" s="841"/>
      <c r="B353" s="678"/>
      <c r="C353" s="846" t="s">
        <v>2315</v>
      </c>
      <c r="D353" s="678"/>
      <c r="E353" s="707"/>
      <c r="F353" s="680"/>
      <c r="G353" s="723"/>
    </row>
    <row r="354" spans="1:7" customFormat="1" ht="51">
      <c r="A354" s="841"/>
      <c r="B354" s="678"/>
      <c r="C354" s="677" t="s">
        <v>1304</v>
      </c>
      <c r="D354" s="678"/>
      <c r="E354" s="707"/>
      <c r="F354" s="680"/>
      <c r="G354" s="723"/>
    </row>
    <row r="355" spans="1:7" customFormat="1" ht="16.5">
      <c r="A355" s="841"/>
      <c r="B355" s="678"/>
      <c r="C355" s="677" t="s">
        <v>1305</v>
      </c>
      <c r="D355" s="678"/>
      <c r="E355" s="707"/>
      <c r="F355" s="680"/>
      <c r="G355" s="723"/>
    </row>
    <row r="356" spans="1:7" customFormat="1" ht="16.5">
      <c r="A356" s="841"/>
      <c r="B356" s="678"/>
      <c r="C356" s="677" t="s">
        <v>2563</v>
      </c>
      <c r="D356" s="678"/>
      <c r="E356" s="707"/>
      <c r="F356" s="680"/>
      <c r="G356" s="723"/>
    </row>
    <row r="357" spans="1:7" customFormat="1" ht="16.5">
      <c r="A357" s="841"/>
      <c r="B357" s="678"/>
      <c r="C357" s="846" t="s">
        <v>2006</v>
      </c>
      <c r="D357" s="678"/>
      <c r="E357" s="707"/>
      <c r="F357" s="680"/>
      <c r="G357" s="723"/>
    </row>
    <row r="358" spans="1:7" customFormat="1" ht="38.25">
      <c r="A358" s="841"/>
      <c r="B358" s="678"/>
      <c r="C358" s="677" t="s">
        <v>1307</v>
      </c>
      <c r="D358" s="678"/>
      <c r="E358" s="707"/>
      <c r="F358" s="680"/>
      <c r="G358" s="723"/>
    </row>
    <row r="359" spans="1:7" customFormat="1" ht="16.5">
      <c r="A359" s="841"/>
      <c r="B359" s="678"/>
      <c r="C359" s="846" t="s">
        <v>1308</v>
      </c>
      <c r="D359" s="678"/>
      <c r="E359" s="707"/>
      <c r="F359" s="680"/>
      <c r="G359" s="723"/>
    </row>
    <row r="360" spans="1:7" customFormat="1" ht="16.5">
      <c r="A360" s="841"/>
      <c r="B360" s="678"/>
      <c r="C360" s="846" t="s">
        <v>2007</v>
      </c>
      <c r="D360" s="678"/>
      <c r="E360" s="707"/>
      <c r="F360" s="680"/>
      <c r="G360" s="723"/>
    </row>
    <row r="361" spans="1:7" customFormat="1" ht="16.5">
      <c r="A361" s="841"/>
      <c r="B361" s="678"/>
      <c r="C361" s="846" t="s">
        <v>1310</v>
      </c>
      <c r="D361" s="678"/>
      <c r="E361" s="707"/>
      <c r="F361" s="680"/>
      <c r="G361" s="723"/>
    </row>
    <row r="362" spans="1:7" customFormat="1" ht="16.5">
      <c r="A362" s="841"/>
      <c r="B362" s="678"/>
      <c r="C362" s="846" t="s">
        <v>1311</v>
      </c>
      <c r="D362" s="678"/>
      <c r="E362" s="707"/>
      <c r="F362" s="680"/>
      <c r="G362" s="723"/>
    </row>
    <row r="363" spans="1:7" customFormat="1" ht="16.5">
      <c r="A363" s="841"/>
      <c r="B363" s="678"/>
      <c r="C363" s="846" t="s">
        <v>1312</v>
      </c>
      <c r="D363" s="678"/>
      <c r="E363" s="707"/>
      <c r="F363" s="680"/>
      <c r="G363" s="723"/>
    </row>
    <row r="364" spans="1:7" customFormat="1" ht="25.5">
      <c r="A364" s="841"/>
      <c r="B364" s="678"/>
      <c r="C364" s="677" t="s">
        <v>1313</v>
      </c>
      <c r="D364" s="678"/>
      <c r="E364" s="707"/>
      <c r="F364" s="680"/>
      <c r="G364" s="723"/>
    </row>
    <row r="365" spans="1:7" customFormat="1" ht="16.5">
      <c r="A365" s="841"/>
      <c r="B365" s="678"/>
      <c r="C365" s="677" t="s">
        <v>1314</v>
      </c>
      <c r="D365" s="678"/>
      <c r="E365" s="707"/>
      <c r="F365" s="680"/>
      <c r="G365" s="723"/>
    </row>
    <row r="366" spans="1:7" customFormat="1" ht="25.5">
      <c r="A366" s="841"/>
      <c r="B366" s="678"/>
      <c r="C366" s="677" t="s">
        <v>1315</v>
      </c>
      <c r="D366" s="678"/>
      <c r="E366" s="707"/>
      <c r="F366" s="680"/>
      <c r="G366" s="723"/>
    </row>
    <row r="367" spans="1:7" customFormat="1" ht="16.5">
      <c r="A367" s="841"/>
      <c r="B367" s="678"/>
      <c r="C367" s="677" t="s">
        <v>2008</v>
      </c>
      <c r="D367" s="678"/>
      <c r="E367" s="707"/>
      <c r="F367" s="680"/>
      <c r="G367" s="723"/>
    </row>
    <row r="368" spans="1:7" customFormat="1" ht="25.5">
      <c r="A368" s="841"/>
      <c r="B368" s="678"/>
      <c r="C368" s="677" t="s">
        <v>2009</v>
      </c>
      <c r="D368" s="678"/>
      <c r="E368" s="707"/>
      <c r="F368" s="680"/>
      <c r="G368" s="723"/>
    </row>
    <row r="369" spans="1:7" customFormat="1" ht="16.5">
      <c r="A369" s="841"/>
      <c r="B369" s="678"/>
      <c r="C369" s="846" t="s">
        <v>1317</v>
      </c>
      <c r="D369" s="678"/>
      <c r="E369" s="707"/>
      <c r="F369" s="680"/>
      <c r="G369" s="723"/>
    </row>
    <row r="370" spans="1:7" customFormat="1" ht="16.5">
      <c r="A370" s="841"/>
      <c r="B370" s="678"/>
      <c r="C370" s="846" t="s">
        <v>2316</v>
      </c>
      <c r="D370" s="678"/>
      <c r="E370" s="707"/>
      <c r="F370" s="680"/>
      <c r="G370" s="723"/>
    </row>
    <row r="371" spans="1:7" customFormat="1" ht="16.5">
      <c r="A371" s="841"/>
      <c r="B371" s="678"/>
      <c r="C371" s="846" t="s">
        <v>2010</v>
      </c>
      <c r="D371" s="678"/>
      <c r="E371" s="707"/>
      <c r="F371" s="680"/>
      <c r="G371" s="723"/>
    </row>
    <row r="372" spans="1:7" customFormat="1" ht="16.5">
      <c r="A372" s="841"/>
      <c r="B372" s="678"/>
      <c r="C372" s="846" t="s">
        <v>2011</v>
      </c>
      <c r="D372" s="678"/>
      <c r="E372" s="707"/>
      <c r="F372" s="680"/>
      <c r="G372" s="723"/>
    </row>
    <row r="373" spans="1:7" customFormat="1" ht="16.5">
      <c r="A373" s="841"/>
      <c r="B373" s="678"/>
      <c r="C373" s="846" t="s">
        <v>1320</v>
      </c>
      <c r="D373" s="678"/>
      <c r="E373" s="707"/>
      <c r="F373" s="680"/>
      <c r="G373" s="723"/>
    </row>
    <row r="374" spans="1:7" customFormat="1" ht="16.5">
      <c r="A374" s="841"/>
      <c r="B374" s="678"/>
      <c r="C374" s="846" t="s">
        <v>2012</v>
      </c>
      <c r="D374" s="678"/>
      <c r="E374" s="707"/>
      <c r="F374" s="680"/>
      <c r="G374" s="723"/>
    </row>
    <row r="375" spans="1:7" customFormat="1" ht="16.5">
      <c r="A375" s="841"/>
      <c r="B375" s="678"/>
      <c r="C375" s="846" t="s">
        <v>1322</v>
      </c>
      <c r="D375" s="678"/>
      <c r="E375" s="707"/>
      <c r="F375" s="680"/>
      <c r="G375" s="723"/>
    </row>
    <row r="376" spans="1:7" customFormat="1" ht="16.5">
      <c r="A376" s="841"/>
      <c r="B376" s="678"/>
      <c r="C376" s="677" t="s">
        <v>2013</v>
      </c>
      <c r="D376" s="678"/>
      <c r="E376" s="707"/>
      <c r="F376" s="680"/>
      <c r="G376" s="723"/>
    </row>
    <row r="377" spans="1:7" customFormat="1" ht="25.5">
      <c r="A377" s="841"/>
      <c r="B377" s="678"/>
      <c r="C377" s="677" t="s">
        <v>1323</v>
      </c>
      <c r="D377" s="678"/>
      <c r="E377" s="707"/>
      <c r="F377" s="680"/>
      <c r="G377" s="723"/>
    </row>
    <row r="378" spans="1:7" customFormat="1" ht="25.5">
      <c r="A378" s="841"/>
      <c r="B378" s="678"/>
      <c r="C378" s="677" t="s">
        <v>1324</v>
      </c>
      <c r="D378" s="678"/>
      <c r="E378" s="707"/>
      <c r="F378" s="680"/>
      <c r="G378" s="723"/>
    </row>
    <row r="379" spans="1:7" customFormat="1" ht="16.5">
      <c r="A379" s="841"/>
      <c r="B379" s="678"/>
      <c r="C379" s="677" t="s">
        <v>1325</v>
      </c>
      <c r="D379" s="678"/>
      <c r="E379" s="707"/>
      <c r="F379" s="680"/>
      <c r="G379" s="723"/>
    </row>
    <row r="380" spans="1:7" customFormat="1" ht="25.5">
      <c r="A380" s="841"/>
      <c r="B380" s="678"/>
      <c r="C380" s="677" t="s">
        <v>2014</v>
      </c>
      <c r="D380" s="678"/>
      <c r="E380" s="707"/>
      <c r="F380" s="680"/>
      <c r="G380" s="723"/>
    </row>
    <row r="381" spans="1:7" customFormat="1" ht="16.5">
      <c r="A381" s="841"/>
      <c r="B381" s="678"/>
      <c r="C381" s="677" t="s">
        <v>1326</v>
      </c>
      <c r="D381" s="678"/>
      <c r="E381" s="707"/>
      <c r="F381" s="680"/>
      <c r="G381" s="723"/>
    </row>
    <row r="382" spans="1:7" customFormat="1" ht="16.5">
      <c r="A382" s="841"/>
      <c r="B382" s="678"/>
      <c r="C382" s="677" t="s">
        <v>1327</v>
      </c>
      <c r="D382" s="678"/>
      <c r="E382" s="707"/>
      <c r="F382" s="680"/>
      <c r="G382" s="723"/>
    </row>
    <row r="383" spans="1:7" customFormat="1" ht="16.5">
      <c r="A383" s="841"/>
      <c r="B383" s="678"/>
      <c r="C383" s="677" t="s">
        <v>2015</v>
      </c>
      <c r="D383" s="678"/>
      <c r="E383" s="707"/>
      <c r="F383" s="680"/>
      <c r="G383" s="723"/>
    </row>
    <row r="384" spans="1:7" customFormat="1" ht="16.5">
      <c r="A384" s="841"/>
      <c r="B384" s="678"/>
      <c r="C384" s="677" t="s">
        <v>1328</v>
      </c>
      <c r="D384" s="678"/>
      <c r="E384" s="707"/>
      <c r="F384" s="680"/>
      <c r="G384" s="723"/>
    </row>
    <row r="385" spans="1:7" customFormat="1" ht="16.5">
      <c r="A385" s="841"/>
      <c r="B385" s="678"/>
      <c r="C385" s="677" t="s">
        <v>1329</v>
      </c>
      <c r="D385" s="678"/>
      <c r="E385" s="707"/>
      <c r="F385" s="680"/>
      <c r="G385" s="723"/>
    </row>
    <row r="386" spans="1:7" customFormat="1" ht="16.5">
      <c r="A386" s="841"/>
      <c r="B386" s="678"/>
      <c r="C386" s="677" t="s">
        <v>2016</v>
      </c>
      <c r="D386" s="678"/>
      <c r="E386" s="707"/>
      <c r="F386" s="680"/>
      <c r="G386" s="723"/>
    </row>
    <row r="387" spans="1:7" customFormat="1" ht="16.5">
      <c r="A387" s="841"/>
      <c r="B387" s="678"/>
      <c r="C387" s="677" t="s">
        <v>1331</v>
      </c>
      <c r="D387" s="678"/>
      <c r="E387" s="707"/>
      <c r="F387" s="680"/>
      <c r="G387" s="723"/>
    </row>
    <row r="388" spans="1:7" customFormat="1" ht="16.5">
      <c r="A388" s="841"/>
      <c r="B388" s="678"/>
      <c r="C388" s="677" t="s">
        <v>1033</v>
      </c>
      <c r="D388" s="678"/>
      <c r="E388" s="707"/>
      <c r="F388" s="680"/>
      <c r="G388" s="723"/>
    </row>
    <row r="389" spans="1:7" customFormat="1" ht="16.5">
      <c r="A389" s="841"/>
      <c r="B389" s="678"/>
      <c r="C389" s="848" t="s">
        <v>3407</v>
      </c>
      <c r="D389" s="678"/>
      <c r="E389" s="707"/>
      <c r="F389" s="680"/>
      <c r="G389" s="723"/>
    </row>
    <row r="390" spans="1:7" customFormat="1" ht="16.5">
      <c r="A390" s="841"/>
      <c r="B390" s="678"/>
      <c r="C390" s="848" t="s">
        <v>3408</v>
      </c>
      <c r="D390" s="678"/>
      <c r="E390" s="707"/>
      <c r="F390" s="680"/>
      <c r="G390" s="723"/>
    </row>
    <row r="391" spans="1:7" customFormat="1" ht="13.5">
      <c r="A391" s="841"/>
      <c r="B391" s="676" t="s">
        <v>2661</v>
      </c>
      <c r="C391" s="724" t="s">
        <v>2673</v>
      </c>
      <c r="D391" s="678"/>
      <c r="E391" s="679"/>
      <c r="F391" s="680"/>
      <c r="G391" s="681"/>
    </row>
    <row r="392" spans="1:7" customFormat="1" ht="13.5">
      <c r="A392" s="669" t="s">
        <v>3628</v>
      </c>
      <c r="B392" s="670" t="s">
        <v>1558</v>
      </c>
      <c r="C392" s="671" t="s">
        <v>1559</v>
      </c>
      <c r="D392" s="672">
        <v>8</v>
      </c>
      <c r="E392" s="705"/>
      <c r="F392" s="99">
        <v>0</v>
      </c>
      <c r="G392" s="674">
        <f>D392*F392</f>
        <v>0</v>
      </c>
    </row>
    <row r="393" spans="1:7" customFormat="1" ht="16.5">
      <c r="A393" s="841"/>
      <c r="B393" s="877"/>
      <c r="C393" s="677" t="s">
        <v>759</v>
      </c>
      <c r="D393" s="680"/>
      <c r="E393" s="796" t="s">
        <v>3682</v>
      </c>
      <c r="F393" s="680"/>
      <c r="G393" s="681"/>
    </row>
    <row r="394" spans="1:7" customFormat="1" ht="16.5">
      <c r="A394" s="841"/>
      <c r="B394" s="706"/>
      <c r="C394" s="677" t="s">
        <v>663</v>
      </c>
      <c r="D394" s="680"/>
      <c r="E394" s="794"/>
      <c r="F394" s="680"/>
      <c r="G394" s="681"/>
    </row>
    <row r="395" spans="1:7" customFormat="1" ht="16.5">
      <c r="A395" s="841"/>
      <c r="B395" s="706"/>
      <c r="C395" s="846" t="s">
        <v>1560</v>
      </c>
      <c r="D395" s="680"/>
      <c r="E395" s="707"/>
      <c r="F395" s="680"/>
      <c r="G395" s="681"/>
    </row>
    <row r="396" spans="1:7" customFormat="1" ht="16.5">
      <c r="A396" s="841"/>
      <c r="B396" s="706"/>
      <c r="C396" s="677" t="s">
        <v>1561</v>
      </c>
      <c r="D396" s="680"/>
      <c r="E396" s="679"/>
      <c r="F396" s="680"/>
      <c r="G396" s="681"/>
    </row>
    <row r="397" spans="1:7" customFormat="1" ht="16.5">
      <c r="A397" s="841"/>
      <c r="B397" s="706"/>
      <c r="C397" s="677" t="s">
        <v>1562</v>
      </c>
      <c r="D397" s="680"/>
      <c r="E397" s="679"/>
      <c r="F397" s="680"/>
      <c r="G397" s="681"/>
    </row>
    <row r="398" spans="1:7" customFormat="1" ht="16.5">
      <c r="A398" s="841"/>
      <c r="B398" s="706"/>
      <c r="C398" s="677" t="s">
        <v>1563</v>
      </c>
      <c r="D398" s="680"/>
      <c r="E398" s="679"/>
      <c r="F398" s="680"/>
      <c r="G398" s="681"/>
    </row>
    <row r="399" spans="1:7" customFormat="1" ht="16.5">
      <c r="A399" s="841"/>
      <c r="B399" s="706"/>
      <c r="C399" s="677" t="s">
        <v>1564</v>
      </c>
      <c r="D399" s="680"/>
      <c r="E399" s="679"/>
      <c r="F399" s="680"/>
      <c r="G399" s="681"/>
    </row>
    <row r="400" spans="1:7" customFormat="1" ht="16.5">
      <c r="A400" s="841"/>
      <c r="B400" s="706"/>
      <c r="C400" s="677" t="s">
        <v>1565</v>
      </c>
      <c r="D400" s="680"/>
      <c r="E400" s="679"/>
      <c r="F400" s="680"/>
      <c r="G400" s="681"/>
    </row>
    <row r="401" spans="1:7" customFormat="1" ht="16.5">
      <c r="A401" s="841"/>
      <c r="B401" s="706"/>
      <c r="C401" s="677" t="s">
        <v>1566</v>
      </c>
      <c r="D401" s="680"/>
      <c r="E401" s="679"/>
      <c r="F401" s="680"/>
      <c r="G401" s="681"/>
    </row>
    <row r="402" spans="1:7" customFormat="1" ht="16.5">
      <c r="A402" s="841"/>
      <c r="B402" s="706"/>
      <c r="C402" s="677" t="s">
        <v>1567</v>
      </c>
      <c r="D402" s="680"/>
      <c r="E402" s="679"/>
      <c r="F402" s="680"/>
      <c r="G402" s="681"/>
    </row>
    <row r="403" spans="1:7" customFormat="1" ht="16.5">
      <c r="A403" s="841"/>
      <c r="B403" s="706"/>
      <c r="C403" s="677" t="s">
        <v>1568</v>
      </c>
      <c r="D403" s="680"/>
      <c r="E403" s="679"/>
      <c r="F403" s="680"/>
      <c r="G403" s="681"/>
    </row>
    <row r="404" spans="1:7" customFormat="1" ht="16.5">
      <c r="A404" s="841"/>
      <c r="B404" s="706"/>
      <c r="C404" s="677" t="s">
        <v>1569</v>
      </c>
      <c r="D404" s="680"/>
      <c r="E404" s="679"/>
      <c r="F404" s="680"/>
      <c r="G404" s="681"/>
    </row>
    <row r="405" spans="1:7" customFormat="1" ht="16.5">
      <c r="A405" s="841"/>
      <c r="B405" s="706"/>
      <c r="C405" s="677" t="s">
        <v>1570</v>
      </c>
      <c r="D405" s="680"/>
      <c r="E405" s="679"/>
      <c r="F405" s="680"/>
      <c r="G405" s="681"/>
    </row>
    <row r="406" spans="1:7" customFormat="1" ht="16.5">
      <c r="A406" s="841"/>
      <c r="B406" s="706"/>
      <c r="C406" s="677" t="s">
        <v>2018</v>
      </c>
      <c r="D406" s="680"/>
      <c r="E406" s="679"/>
      <c r="F406" s="680"/>
      <c r="G406" s="681"/>
    </row>
    <row r="407" spans="1:7" customFormat="1" ht="25.5">
      <c r="A407" s="841"/>
      <c r="B407" s="706"/>
      <c r="C407" s="677" t="s">
        <v>2020</v>
      </c>
      <c r="D407" s="680"/>
      <c r="E407" s="679"/>
      <c r="F407" s="680"/>
      <c r="G407" s="681"/>
    </row>
    <row r="408" spans="1:7" customFormat="1" ht="16.5">
      <c r="A408" s="841"/>
      <c r="B408" s="706"/>
      <c r="C408" s="677" t="s">
        <v>1571</v>
      </c>
      <c r="D408" s="680"/>
      <c r="E408" s="679"/>
      <c r="F408" s="680"/>
      <c r="G408" s="681"/>
    </row>
    <row r="409" spans="1:7" customFormat="1" ht="16.5">
      <c r="A409" s="841"/>
      <c r="B409" s="706"/>
      <c r="C409" s="677" t="s">
        <v>1572</v>
      </c>
      <c r="D409" s="680"/>
      <c r="E409" s="679"/>
      <c r="F409" s="680"/>
      <c r="G409" s="681"/>
    </row>
    <row r="410" spans="1:7" customFormat="1" ht="16.5">
      <c r="A410" s="841"/>
      <c r="B410" s="706"/>
      <c r="C410" s="677" t="s">
        <v>1573</v>
      </c>
      <c r="D410" s="680"/>
      <c r="E410" s="679"/>
      <c r="F410" s="680"/>
      <c r="G410" s="681"/>
    </row>
    <row r="411" spans="1:7" customFormat="1" ht="16.5">
      <c r="A411" s="841"/>
      <c r="B411" s="706"/>
      <c r="C411" s="677" t="s">
        <v>1574</v>
      </c>
      <c r="D411" s="680"/>
      <c r="E411" s="679"/>
      <c r="F411" s="680"/>
      <c r="G411" s="681"/>
    </row>
    <row r="412" spans="1:7" customFormat="1" ht="16.5">
      <c r="A412" s="841"/>
      <c r="B412" s="706"/>
      <c r="C412" s="677" t="s">
        <v>1575</v>
      </c>
      <c r="D412" s="680"/>
      <c r="E412" s="679"/>
      <c r="F412" s="680"/>
      <c r="G412" s="681"/>
    </row>
    <row r="413" spans="1:7" customFormat="1" ht="16.5">
      <c r="A413" s="841"/>
      <c r="B413" s="706"/>
      <c r="C413" s="677" t="s">
        <v>1576</v>
      </c>
      <c r="D413" s="680"/>
      <c r="E413" s="679"/>
      <c r="F413" s="680"/>
      <c r="G413" s="681"/>
    </row>
    <row r="414" spans="1:7" customFormat="1" ht="16.5">
      <c r="A414" s="841"/>
      <c r="B414" s="706"/>
      <c r="C414" s="677" t="s">
        <v>1577</v>
      </c>
      <c r="D414" s="680"/>
      <c r="E414" s="679"/>
      <c r="F414" s="680"/>
      <c r="G414" s="681"/>
    </row>
    <row r="415" spans="1:7" customFormat="1" ht="16.5">
      <c r="A415" s="841"/>
      <c r="B415" s="706"/>
      <c r="C415" s="677" t="s">
        <v>1578</v>
      </c>
      <c r="D415" s="680"/>
      <c r="E415" s="679"/>
      <c r="F415" s="680"/>
      <c r="G415" s="681"/>
    </row>
    <row r="416" spans="1:7" customFormat="1" ht="16.5">
      <c r="A416" s="841"/>
      <c r="B416" s="706"/>
      <c r="C416" s="677" t="s">
        <v>2017</v>
      </c>
      <c r="D416" s="680"/>
      <c r="E416" s="679"/>
      <c r="F416" s="680"/>
      <c r="G416" s="681"/>
    </row>
    <row r="417" spans="1:7" customFormat="1" ht="13.5">
      <c r="A417" s="841"/>
      <c r="B417" s="676" t="s">
        <v>2661</v>
      </c>
      <c r="C417" s="724" t="s">
        <v>2688</v>
      </c>
      <c r="D417" s="678"/>
      <c r="E417" s="679"/>
      <c r="F417" s="680"/>
      <c r="G417" s="681"/>
    </row>
    <row r="418" spans="1:7" customFormat="1" ht="13.5">
      <c r="A418" s="669" t="s">
        <v>3629</v>
      </c>
      <c r="B418" s="670" t="s">
        <v>1588</v>
      </c>
      <c r="C418" s="671" t="s">
        <v>1589</v>
      </c>
      <c r="D418" s="672">
        <v>1</v>
      </c>
      <c r="E418" s="705"/>
      <c r="F418" s="99">
        <v>0</v>
      </c>
      <c r="G418" s="811">
        <f>D418*F418</f>
        <v>0</v>
      </c>
    </row>
    <row r="419" spans="1:7" customFormat="1">
      <c r="A419" s="842"/>
      <c r="B419" s="863"/>
      <c r="C419" s="677" t="s">
        <v>451</v>
      </c>
      <c r="D419" s="870"/>
      <c r="E419" s="796" t="s">
        <v>3682</v>
      </c>
      <c r="F419" s="897"/>
      <c r="G419" s="810"/>
    </row>
    <row r="420" spans="1:7" customFormat="1">
      <c r="A420" s="842"/>
      <c r="B420" s="843"/>
      <c r="C420" s="744" t="s">
        <v>663</v>
      </c>
      <c r="D420" s="843"/>
      <c r="E420" s="794"/>
      <c r="F420" s="896"/>
      <c r="G420" s="803"/>
    </row>
    <row r="421" spans="1:7" customFormat="1">
      <c r="A421" s="842"/>
      <c r="B421" s="843"/>
      <c r="C421" s="744" t="s">
        <v>1590</v>
      </c>
      <c r="D421" s="843"/>
      <c r="E421" s="844"/>
      <c r="F421" s="896"/>
      <c r="G421" s="803"/>
    </row>
    <row r="422" spans="1:7" customFormat="1">
      <c r="A422" s="842"/>
      <c r="B422" s="843"/>
      <c r="C422" s="871" t="s">
        <v>1591</v>
      </c>
      <c r="D422" s="843"/>
      <c r="E422" s="844"/>
      <c r="F422" s="896"/>
      <c r="G422" s="803"/>
    </row>
    <row r="423" spans="1:7" customFormat="1">
      <c r="A423" s="842"/>
      <c r="B423" s="843"/>
      <c r="C423" s="744" t="s">
        <v>1592</v>
      </c>
      <c r="D423" s="843"/>
      <c r="E423" s="844"/>
      <c r="F423" s="896"/>
      <c r="G423" s="803"/>
    </row>
    <row r="424" spans="1:7" customFormat="1">
      <c r="A424" s="872"/>
      <c r="B424" s="873"/>
      <c r="C424" s="874" t="s">
        <v>1115</v>
      </c>
      <c r="D424" s="873"/>
      <c r="E424" s="873"/>
      <c r="F424" s="898"/>
      <c r="G424" s="812"/>
    </row>
    <row r="425" spans="1:7" customFormat="1">
      <c r="A425" s="872"/>
      <c r="B425" s="873"/>
      <c r="C425" s="770" t="s">
        <v>2022</v>
      </c>
      <c r="D425" s="873"/>
      <c r="E425" s="873"/>
      <c r="F425" s="898"/>
      <c r="G425" s="812"/>
    </row>
    <row r="426" spans="1:7" customFormat="1">
      <c r="A426" s="872"/>
      <c r="B426" s="873"/>
      <c r="C426" s="770" t="s">
        <v>2023</v>
      </c>
      <c r="D426" s="873"/>
      <c r="E426" s="873"/>
      <c r="F426" s="898"/>
      <c r="G426" s="812"/>
    </row>
    <row r="427" spans="1:7" customFormat="1">
      <c r="A427" s="872"/>
      <c r="B427" s="873"/>
      <c r="C427" s="770" t="s">
        <v>2564</v>
      </c>
      <c r="D427" s="873"/>
      <c r="E427" s="873"/>
      <c r="F427" s="898"/>
      <c r="G427" s="812"/>
    </row>
    <row r="428" spans="1:7" customFormat="1">
      <c r="A428" s="872"/>
      <c r="B428" s="873"/>
      <c r="C428" s="770" t="s">
        <v>2565</v>
      </c>
      <c r="D428" s="873"/>
      <c r="E428" s="873"/>
      <c r="F428" s="898"/>
      <c r="G428" s="812"/>
    </row>
    <row r="429" spans="1:7" customFormat="1">
      <c r="A429" s="872"/>
      <c r="B429" s="873"/>
      <c r="C429" s="770" t="s">
        <v>2566</v>
      </c>
      <c r="D429" s="873"/>
      <c r="E429" s="873"/>
      <c r="F429" s="898"/>
      <c r="G429" s="812"/>
    </row>
    <row r="430" spans="1:7" customFormat="1">
      <c r="A430" s="872"/>
      <c r="B430" s="873"/>
      <c r="C430" s="770" t="s">
        <v>2024</v>
      </c>
      <c r="D430" s="873"/>
      <c r="E430" s="873"/>
      <c r="F430" s="898"/>
      <c r="G430" s="812"/>
    </row>
    <row r="431" spans="1:7" customFormat="1">
      <c r="A431" s="872"/>
      <c r="B431" s="873"/>
      <c r="C431" s="770" t="s">
        <v>1593</v>
      </c>
      <c r="D431" s="873"/>
      <c r="E431" s="873"/>
      <c r="F431" s="898"/>
      <c r="G431" s="812"/>
    </row>
    <row r="432" spans="1:7" customFormat="1">
      <c r="A432" s="872"/>
      <c r="B432" s="873"/>
      <c r="C432" s="770" t="s">
        <v>2567</v>
      </c>
      <c r="D432" s="873"/>
      <c r="E432" s="873"/>
      <c r="F432" s="898"/>
      <c r="G432" s="812"/>
    </row>
    <row r="433" spans="1:9" customFormat="1">
      <c r="A433" s="872"/>
      <c r="B433" s="873"/>
      <c r="C433" s="770" t="s">
        <v>2568</v>
      </c>
      <c r="D433" s="873"/>
      <c r="E433" s="873"/>
      <c r="F433" s="898"/>
      <c r="G433" s="812"/>
    </row>
    <row r="434" spans="1:9" customFormat="1">
      <c r="A434" s="872"/>
      <c r="B434" s="873"/>
      <c r="C434" s="770" t="s">
        <v>2569</v>
      </c>
      <c r="D434" s="873"/>
      <c r="E434" s="873"/>
      <c r="F434" s="898"/>
      <c r="G434" s="812"/>
    </row>
    <row r="435" spans="1:9" customFormat="1">
      <c r="A435" s="872"/>
      <c r="B435" s="873"/>
      <c r="C435" s="770" t="s">
        <v>2570</v>
      </c>
      <c r="D435" s="873"/>
      <c r="E435" s="873"/>
      <c r="F435" s="898"/>
      <c r="G435" s="812"/>
    </row>
    <row r="436" spans="1:9" customFormat="1">
      <c r="A436" s="872"/>
      <c r="B436" s="873"/>
      <c r="C436" s="770" t="s">
        <v>1594</v>
      </c>
      <c r="D436" s="873"/>
      <c r="E436" s="873"/>
      <c r="F436" s="898"/>
      <c r="G436" s="812"/>
    </row>
    <row r="437" spans="1:9" customFormat="1">
      <c r="A437" s="872"/>
      <c r="B437" s="873"/>
      <c r="C437" s="770" t="s">
        <v>2571</v>
      </c>
      <c r="D437" s="873"/>
      <c r="E437" s="873"/>
      <c r="F437" s="898"/>
      <c r="G437" s="812"/>
    </row>
    <row r="438" spans="1:9" customFormat="1">
      <c r="A438" s="872"/>
      <c r="B438" s="873"/>
      <c r="C438" s="770" t="s">
        <v>2572</v>
      </c>
      <c r="D438" s="873"/>
      <c r="E438" s="873"/>
      <c r="F438" s="898"/>
      <c r="G438" s="812"/>
    </row>
    <row r="439" spans="1:9" customFormat="1">
      <c r="A439" s="872"/>
      <c r="B439" s="873"/>
      <c r="C439" s="770" t="s">
        <v>2573</v>
      </c>
      <c r="D439" s="873"/>
      <c r="E439" s="873"/>
      <c r="F439" s="898"/>
      <c r="G439" s="812"/>
    </row>
    <row r="440" spans="1:9" customFormat="1">
      <c r="A440" s="872"/>
      <c r="B440" s="873"/>
      <c r="C440" s="770" t="s">
        <v>1595</v>
      </c>
      <c r="D440" s="873"/>
      <c r="E440" s="873"/>
      <c r="F440" s="898"/>
      <c r="G440" s="812"/>
    </row>
    <row r="441" spans="1:9" customFormat="1">
      <c r="A441" s="872"/>
      <c r="B441" s="873"/>
      <c r="C441" s="770" t="s">
        <v>1596</v>
      </c>
      <c r="D441" s="873"/>
      <c r="E441" s="873"/>
      <c r="F441" s="898"/>
      <c r="G441" s="812"/>
    </row>
    <row r="442" spans="1:9" customFormat="1">
      <c r="A442" s="872"/>
      <c r="B442" s="873"/>
      <c r="C442" s="770" t="s">
        <v>2025</v>
      </c>
      <c r="D442" s="873"/>
      <c r="E442" s="873"/>
      <c r="F442" s="898"/>
      <c r="G442" s="812"/>
    </row>
    <row r="443" spans="1:9" customFormat="1">
      <c r="A443" s="872"/>
      <c r="B443" s="873"/>
      <c r="C443" s="770" t="s">
        <v>2574</v>
      </c>
      <c r="D443" s="873"/>
      <c r="E443" s="873"/>
      <c r="F443" s="898"/>
      <c r="G443" s="812"/>
    </row>
    <row r="444" spans="1:9" customFormat="1">
      <c r="A444" s="872"/>
      <c r="B444" s="873"/>
      <c r="C444" s="874" t="s">
        <v>1442</v>
      </c>
      <c r="D444" s="873"/>
      <c r="E444" s="873"/>
      <c r="F444" s="898"/>
      <c r="G444" s="812"/>
    </row>
    <row r="445" spans="1:9" customFormat="1">
      <c r="A445" s="872"/>
      <c r="B445" s="873"/>
      <c r="C445" s="770" t="s">
        <v>2575</v>
      </c>
      <c r="D445" s="873"/>
      <c r="E445" s="873"/>
      <c r="F445" s="898"/>
      <c r="G445" s="812"/>
      <c r="H445" s="813"/>
      <c r="I445" s="814"/>
    </row>
    <row r="446" spans="1:9" customFormat="1">
      <c r="A446" s="872"/>
      <c r="B446" s="873"/>
      <c r="C446" s="770" t="s">
        <v>1597</v>
      </c>
      <c r="D446" s="873"/>
      <c r="E446" s="873"/>
      <c r="F446" s="898"/>
      <c r="G446" s="812"/>
      <c r="H446" s="815"/>
      <c r="I446" s="816"/>
    </row>
    <row r="447" spans="1:9" customFormat="1">
      <c r="A447" s="872"/>
      <c r="B447" s="873"/>
      <c r="C447" s="770" t="s">
        <v>1598</v>
      </c>
      <c r="D447" s="873"/>
      <c r="E447" s="873"/>
      <c r="F447" s="898"/>
      <c r="G447" s="812"/>
      <c r="H447" s="815"/>
      <c r="I447" s="816"/>
    </row>
    <row r="448" spans="1:9" customFormat="1">
      <c r="A448" s="872"/>
      <c r="B448" s="873"/>
      <c r="C448" s="770" t="s">
        <v>2026</v>
      </c>
      <c r="D448" s="873"/>
      <c r="E448" s="873"/>
      <c r="F448" s="898"/>
      <c r="G448" s="812"/>
      <c r="H448" s="815"/>
      <c r="I448" s="816"/>
    </row>
    <row r="449" spans="1:9" customFormat="1">
      <c r="A449" s="872"/>
      <c r="B449" s="873"/>
      <c r="C449" s="770" t="s">
        <v>2576</v>
      </c>
      <c r="D449" s="873"/>
      <c r="E449" s="873"/>
      <c r="F449" s="898"/>
      <c r="G449" s="812"/>
      <c r="H449" s="815"/>
      <c r="I449" s="816"/>
    </row>
    <row r="450" spans="1:9" customFormat="1">
      <c r="A450" s="872"/>
      <c r="B450" s="873"/>
      <c r="C450" s="770" t="s">
        <v>1599</v>
      </c>
      <c r="D450" s="873"/>
      <c r="E450" s="873"/>
      <c r="F450" s="898"/>
      <c r="G450" s="812"/>
    </row>
    <row r="451" spans="1:9" customFormat="1">
      <c r="A451" s="872"/>
      <c r="B451" s="873"/>
      <c r="C451" s="770" t="s">
        <v>1600</v>
      </c>
      <c r="D451" s="873"/>
      <c r="E451" s="873"/>
      <c r="F451" s="898"/>
      <c r="G451" s="812"/>
    </row>
    <row r="452" spans="1:9" customFormat="1">
      <c r="A452" s="872"/>
      <c r="B452" s="873"/>
      <c r="C452" s="770" t="s">
        <v>1601</v>
      </c>
      <c r="D452" s="873"/>
      <c r="E452" s="873"/>
      <c r="F452" s="898"/>
      <c r="G452" s="812"/>
    </row>
    <row r="453" spans="1:9" customFormat="1">
      <c r="A453" s="872"/>
      <c r="B453" s="873"/>
      <c r="C453" s="770" t="s">
        <v>1602</v>
      </c>
      <c r="D453" s="873"/>
      <c r="E453" s="873"/>
      <c r="F453" s="898"/>
      <c r="G453" s="812"/>
    </row>
    <row r="454" spans="1:9" customFormat="1">
      <c r="A454" s="872"/>
      <c r="B454" s="873"/>
      <c r="C454" s="770" t="s">
        <v>1603</v>
      </c>
      <c r="D454" s="873"/>
      <c r="E454" s="873"/>
      <c r="F454" s="898"/>
      <c r="G454" s="812"/>
    </row>
    <row r="455" spans="1:9" customFormat="1">
      <c r="A455" s="872"/>
      <c r="B455" s="873"/>
      <c r="C455" s="770" t="s">
        <v>2027</v>
      </c>
      <c r="D455" s="873"/>
      <c r="E455" s="873"/>
      <c r="F455" s="898"/>
      <c r="G455" s="812"/>
    </row>
    <row r="456" spans="1:9" customFormat="1">
      <c r="A456" s="872"/>
      <c r="B456" s="873"/>
      <c r="C456" s="770" t="s">
        <v>1604</v>
      </c>
      <c r="D456" s="873"/>
      <c r="E456" s="873"/>
      <c r="F456" s="898"/>
      <c r="G456" s="812"/>
    </row>
    <row r="457" spans="1:9" customFormat="1">
      <c r="A457" s="872"/>
      <c r="B457" s="873"/>
      <c r="C457" s="770" t="s">
        <v>2028</v>
      </c>
      <c r="D457" s="873"/>
      <c r="E457" s="873"/>
      <c r="F457" s="898"/>
      <c r="G457" s="812"/>
    </row>
    <row r="458" spans="1:9" customFormat="1">
      <c r="A458" s="872"/>
      <c r="B458" s="873"/>
      <c r="C458" s="874" t="s">
        <v>1605</v>
      </c>
      <c r="D458" s="873"/>
      <c r="E458" s="873"/>
      <c r="F458" s="898"/>
      <c r="G458" s="812"/>
    </row>
    <row r="459" spans="1:9" customFormat="1">
      <c r="A459" s="872"/>
      <c r="B459" s="873"/>
      <c r="C459" s="770" t="s">
        <v>3247</v>
      </c>
      <c r="D459" s="873"/>
      <c r="E459" s="873"/>
      <c r="F459" s="898"/>
      <c r="G459" s="812"/>
    </row>
    <row r="460" spans="1:9" customFormat="1">
      <c r="A460" s="872"/>
      <c r="B460" s="873"/>
      <c r="C460" s="875" t="s">
        <v>3251</v>
      </c>
      <c r="D460" s="873"/>
      <c r="E460" s="873"/>
      <c r="F460" s="898"/>
      <c r="G460" s="812"/>
    </row>
    <row r="461" spans="1:9" customFormat="1" ht="25.5">
      <c r="A461" s="872"/>
      <c r="B461" s="873"/>
      <c r="C461" s="758" t="s">
        <v>3252</v>
      </c>
      <c r="D461" s="873"/>
      <c r="E461" s="873"/>
      <c r="F461" s="898"/>
      <c r="G461" s="812"/>
    </row>
    <row r="462" spans="1:9" customFormat="1">
      <c r="A462" s="872"/>
      <c r="B462" s="873"/>
      <c r="C462" s="875" t="s">
        <v>3248</v>
      </c>
      <c r="D462" s="873"/>
      <c r="E462" s="873"/>
      <c r="F462" s="898"/>
      <c r="G462" s="812"/>
    </row>
    <row r="463" spans="1:9" customFormat="1">
      <c r="A463" s="872"/>
      <c r="B463" s="873"/>
      <c r="C463" s="758" t="s">
        <v>3249</v>
      </c>
      <c r="D463" s="873"/>
      <c r="E463" s="873"/>
      <c r="F463" s="898"/>
      <c r="G463" s="812"/>
    </row>
    <row r="464" spans="1:9" customFormat="1">
      <c r="A464" s="872"/>
      <c r="B464" s="873"/>
      <c r="C464" s="758" t="s">
        <v>3243</v>
      </c>
      <c r="D464" s="873"/>
      <c r="E464" s="873"/>
      <c r="F464" s="898"/>
      <c r="G464" s="812"/>
    </row>
    <row r="465" spans="1:11" customFormat="1">
      <c r="A465" s="872"/>
      <c r="B465" s="873"/>
      <c r="C465" s="758" t="s">
        <v>3244</v>
      </c>
      <c r="D465" s="873"/>
      <c r="E465" s="873"/>
      <c r="F465" s="898"/>
      <c r="G465" s="812"/>
    </row>
    <row r="466" spans="1:11" customFormat="1">
      <c r="A466" s="872"/>
      <c r="B466" s="873"/>
      <c r="C466" s="758" t="s">
        <v>3250</v>
      </c>
      <c r="D466" s="873"/>
      <c r="E466" s="873"/>
      <c r="F466" s="898"/>
      <c r="G466" s="812"/>
    </row>
    <row r="467" spans="1:11" customFormat="1" ht="38.25">
      <c r="A467" s="872"/>
      <c r="B467" s="873"/>
      <c r="C467" s="758" t="s">
        <v>3245</v>
      </c>
      <c r="D467" s="873"/>
      <c r="E467" s="873"/>
      <c r="F467" s="898"/>
      <c r="G467" s="812"/>
    </row>
    <row r="468" spans="1:11" customFormat="1">
      <c r="A468" s="872"/>
      <c r="B468" s="873"/>
      <c r="C468" s="758" t="s">
        <v>3246</v>
      </c>
      <c r="D468" s="873"/>
      <c r="E468" s="873"/>
      <c r="F468" s="898"/>
      <c r="G468" s="812"/>
    </row>
    <row r="469" spans="1:11" customFormat="1" ht="38.25">
      <c r="A469" s="872"/>
      <c r="B469" s="873"/>
      <c r="C469" s="758" t="s">
        <v>3253</v>
      </c>
      <c r="D469" s="873"/>
      <c r="E469" s="873"/>
      <c r="F469" s="898"/>
      <c r="G469" s="812"/>
    </row>
    <row r="470" spans="1:11" customFormat="1">
      <c r="A470" s="872"/>
      <c r="B470" s="873"/>
      <c r="C470" s="758" t="s">
        <v>3254</v>
      </c>
      <c r="D470" s="873"/>
      <c r="E470" s="873"/>
      <c r="F470" s="898"/>
      <c r="G470" s="812"/>
    </row>
    <row r="471" spans="1:11" customFormat="1" ht="15.75">
      <c r="A471" s="872"/>
      <c r="B471" s="873"/>
      <c r="C471" s="758" t="s">
        <v>3255</v>
      </c>
      <c r="D471" s="873"/>
      <c r="E471" s="873"/>
      <c r="F471" s="898"/>
      <c r="G471" s="812"/>
      <c r="H471" s="677"/>
      <c r="K471" s="817"/>
    </row>
    <row r="472" spans="1:11" customFormat="1" ht="15.75">
      <c r="A472" s="872"/>
      <c r="B472" s="873"/>
      <c r="C472" s="758" t="s">
        <v>3256</v>
      </c>
      <c r="D472" s="873"/>
      <c r="E472" s="873"/>
      <c r="F472" s="898"/>
      <c r="G472" s="812"/>
      <c r="H472" s="677"/>
      <c r="K472" s="817"/>
    </row>
    <row r="473" spans="1:11" customFormat="1" ht="15.75">
      <c r="A473" s="872"/>
      <c r="B473" s="873"/>
      <c r="C473" s="758" t="s">
        <v>3048</v>
      </c>
      <c r="D473" s="873"/>
      <c r="E473" s="873"/>
      <c r="F473" s="898"/>
      <c r="G473" s="812"/>
      <c r="H473" s="677"/>
      <c r="K473" s="817"/>
    </row>
    <row r="474" spans="1:11" customFormat="1" ht="15.75">
      <c r="A474" s="872"/>
      <c r="B474" s="873"/>
      <c r="C474" s="758" t="s">
        <v>3257</v>
      </c>
      <c r="D474" s="873"/>
      <c r="E474" s="873"/>
      <c r="F474" s="898"/>
      <c r="G474" s="812"/>
      <c r="H474" s="677"/>
      <c r="K474" s="817"/>
    </row>
    <row r="475" spans="1:11" customFormat="1" ht="15.75">
      <c r="A475" s="872"/>
      <c r="B475" s="873"/>
      <c r="C475" s="758" t="s">
        <v>3258</v>
      </c>
      <c r="D475" s="873"/>
      <c r="E475" s="873"/>
      <c r="F475" s="898"/>
      <c r="G475" s="812"/>
      <c r="H475" s="677"/>
      <c r="K475" s="817"/>
    </row>
    <row r="476" spans="1:11" customFormat="1" ht="15.75">
      <c r="A476" s="872"/>
      <c r="B476" s="873"/>
      <c r="C476" s="758" t="s">
        <v>3259</v>
      </c>
      <c r="D476" s="873"/>
      <c r="E476" s="873"/>
      <c r="F476" s="898"/>
      <c r="G476" s="812"/>
      <c r="H476" s="677"/>
      <c r="K476" s="817"/>
    </row>
    <row r="477" spans="1:11" customFormat="1" ht="15.75">
      <c r="A477" s="872"/>
      <c r="B477" s="873"/>
      <c r="C477" s="758" t="s">
        <v>3260</v>
      </c>
      <c r="D477" s="873"/>
      <c r="E477" s="873"/>
      <c r="F477" s="898"/>
      <c r="G477" s="812"/>
      <c r="H477" s="677"/>
      <c r="K477" s="817"/>
    </row>
    <row r="478" spans="1:11" customFormat="1" ht="15.75">
      <c r="A478" s="872"/>
      <c r="B478" s="873"/>
      <c r="C478" s="758" t="s">
        <v>3261</v>
      </c>
      <c r="D478" s="873"/>
      <c r="E478" s="873"/>
      <c r="F478" s="898"/>
      <c r="G478" s="812"/>
      <c r="H478" s="677"/>
      <c r="K478" s="817"/>
    </row>
    <row r="479" spans="1:11" customFormat="1" ht="15.75">
      <c r="A479" s="872"/>
      <c r="B479" s="873"/>
      <c r="C479" s="758" t="s">
        <v>3263</v>
      </c>
      <c r="D479" s="873"/>
      <c r="E479" s="873"/>
      <c r="F479" s="898"/>
      <c r="G479" s="812"/>
      <c r="H479" s="677"/>
      <c r="K479" s="817"/>
    </row>
    <row r="480" spans="1:11" customFormat="1" ht="15.75">
      <c r="A480" s="872"/>
      <c r="B480" s="873"/>
      <c r="C480" s="758" t="s">
        <v>3262</v>
      </c>
      <c r="D480" s="873"/>
      <c r="E480" s="873"/>
      <c r="F480" s="898"/>
      <c r="G480" s="812"/>
      <c r="H480" s="677"/>
      <c r="K480" s="817"/>
    </row>
    <row r="481" spans="1:11" customFormat="1" ht="15.75">
      <c r="A481" s="872"/>
      <c r="B481" s="873"/>
      <c r="C481" s="758" t="s">
        <v>3264</v>
      </c>
      <c r="D481" s="873"/>
      <c r="E481" s="873"/>
      <c r="F481" s="898"/>
      <c r="G481" s="812"/>
      <c r="H481" s="677"/>
      <c r="K481" s="817"/>
    </row>
    <row r="482" spans="1:11" customFormat="1" ht="25.5">
      <c r="A482" s="872"/>
      <c r="B482" s="873"/>
      <c r="C482" s="758" t="s">
        <v>3265</v>
      </c>
      <c r="D482" s="873"/>
      <c r="E482" s="873"/>
      <c r="F482" s="898"/>
      <c r="G482" s="812"/>
      <c r="H482" s="677"/>
      <c r="K482" s="817"/>
    </row>
    <row r="483" spans="1:11" customFormat="1" ht="15.75">
      <c r="A483" s="872"/>
      <c r="B483" s="873"/>
      <c r="C483" s="758" t="s">
        <v>3266</v>
      </c>
      <c r="D483" s="873"/>
      <c r="E483" s="873"/>
      <c r="F483" s="898"/>
      <c r="G483" s="812"/>
      <c r="H483" s="677"/>
      <c r="K483" s="817"/>
    </row>
    <row r="484" spans="1:11" customFormat="1" ht="25.5">
      <c r="A484" s="872"/>
      <c r="B484" s="873"/>
      <c r="C484" s="758" t="s">
        <v>3267</v>
      </c>
      <c r="D484" s="873"/>
      <c r="E484" s="873"/>
      <c r="F484" s="898"/>
      <c r="G484" s="812"/>
      <c r="H484" s="677"/>
      <c r="K484" s="817"/>
    </row>
    <row r="485" spans="1:11" customFormat="1" ht="15.75">
      <c r="A485" s="841"/>
      <c r="B485" s="676" t="s">
        <v>2661</v>
      </c>
      <c r="C485" s="626" t="s">
        <v>3276</v>
      </c>
      <c r="D485" s="678"/>
      <c r="E485" s="679"/>
      <c r="F485" s="680"/>
      <c r="G485" s="681"/>
      <c r="K485" s="817"/>
    </row>
    <row r="486" spans="1:11" customFormat="1" ht="15.75">
      <c r="A486" s="669" t="s">
        <v>3630</v>
      </c>
      <c r="B486" s="670" t="s">
        <v>1606</v>
      </c>
      <c r="C486" s="671" t="s">
        <v>1607</v>
      </c>
      <c r="D486" s="672">
        <v>1</v>
      </c>
      <c r="E486" s="876"/>
      <c r="F486" s="99">
        <v>0</v>
      </c>
      <c r="G486" s="811">
        <f>D486*F486</f>
        <v>0</v>
      </c>
      <c r="K486" s="817"/>
    </row>
    <row r="487" spans="1:11" customFormat="1" ht="16.5">
      <c r="A487" s="842"/>
      <c r="B487" s="877"/>
      <c r="C487" s="677" t="s">
        <v>451</v>
      </c>
      <c r="D487" s="877"/>
      <c r="E487" s="796" t="s">
        <v>3682</v>
      </c>
      <c r="F487" s="899"/>
      <c r="G487" s="808"/>
      <c r="K487" s="817"/>
    </row>
    <row r="488" spans="1:11" customFormat="1" ht="16.5">
      <c r="A488" s="878"/>
      <c r="B488" s="706"/>
      <c r="C488" s="677" t="s">
        <v>663</v>
      </c>
      <c r="D488" s="706"/>
      <c r="E488" s="794"/>
      <c r="F488" s="680"/>
      <c r="G488" s="723"/>
      <c r="K488" s="817"/>
    </row>
    <row r="489" spans="1:11" customFormat="1" ht="16.5">
      <c r="A489" s="878"/>
      <c r="B489" s="706"/>
      <c r="C489" s="677" t="s">
        <v>2577</v>
      </c>
      <c r="D489" s="706"/>
      <c r="E489" s="707"/>
      <c r="F489" s="680"/>
      <c r="G489" s="723"/>
      <c r="K489" s="817"/>
    </row>
    <row r="490" spans="1:11" customFormat="1" ht="16.5">
      <c r="A490" s="878"/>
      <c r="B490" s="706"/>
      <c r="C490" s="846" t="s">
        <v>2578</v>
      </c>
      <c r="D490" s="706"/>
      <c r="E490" s="707"/>
      <c r="F490" s="680"/>
      <c r="G490" s="723"/>
      <c r="K490" s="818"/>
    </row>
    <row r="491" spans="1:11" customFormat="1" ht="16.5">
      <c r="A491" s="878"/>
      <c r="B491" s="706"/>
      <c r="C491" s="677" t="s">
        <v>2579</v>
      </c>
      <c r="D491" s="706"/>
      <c r="E491" s="707"/>
      <c r="F491" s="680"/>
      <c r="G491" s="723"/>
    </row>
    <row r="492" spans="1:11" customFormat="1" ht="16.5">
      <c r="A492" s="878"/>
      <c r="B492" s="706"/>
      <c r="C492" s="846" t="s">
        <v>2580</v>
      </c>
      <c r="D492" s="706"/>
      <c r="E492" s="707"/>
      <c r="F492" s="680"/>
      <c r="G492" s="723"/>
    </row>
    <row r="493" spans="1:11" customFormat="1" ht="16.5">
      <c r="A493" s="878"/>
      <c r="B493" s="706"/>
      <c r="C493" s="677" t="s">
        <v>2581</v>
      </c>
      <c r="D493" s="706"/>
      <c r="E493" s="707"/>
      <c r="F493" s="680"/>
      <c r="G493" s="723"/>
    </row>
    <row r="494" spans="1:11" customFormat="1" ht="16.5">
      <c r="A494" s="878"/>
      <c r="B494" s="706"/>
      <c r="C494" s="846" t="s">
        <v>2582</v>
      </c>
      <c r="D494" s="706"/>
      <c r="E494" s="707"/>
      <c r="F494" s="680"/>
      <c r="G494" s="723"/>
    </row>
    <row r="495" spans="1:11" customFormat="1" ht="16.5">
      <c r="A495" s="878"/>
      <c r="B495" s="706"/>
      <c r="C495" s="677" t="s">
        <v>2583</v>
      </c>
      <c r="D495" s="706"/>
      <c r="E495" s="707"/>
      <c r="F495" s="680"/>
      <c r="G495" s="723"/>
    </row>
    <row r="496" spans="1:11" customFormat="1" ht="16.5">
      <c r="A496" s="878"/>
      <c r="B496" s="706"/>
      <c r="C496" s="677" t="s">
        <v>2584</v>
      </c>
      <c r="D496" s="706"/>
      <c r="E496" s="707"/>
      <c r="F496" s="680"/>
      <c r="G496" s="723"/>
    </row>
    <row r="497" spans="1:7" customFormat="1" ht="16.5">
      <c r="A497" s="878"/>
      <c r="B497" s="706"/>
      <c r="C497" s="677" t="s">
        <v>2585</v>
      </c>
      <c r="D497" s="706"/>
      <c r="E497" s="707"/>
      <c r="F497" s="680"/>
      <c r="G497" s="723"/>
    </row>
    <row r="498" spans="1:7" customFormat="1" ht="16.5">
      <c r="A498" s="878"/>
      <c r="B498" s="706"/>
      <c r="C498" s="677" t="s">
        <v>2586</v>
      </c>
      <c r="D498" s="706"/>
      <c r="E498" s="707"/>
      <c r="F498" s="680"/>
      <c r="G498" s="723"/>
    </row>
    <row r="499" spans="1:7" customFormat="1" ht="16.5">
      <c r="A499" s="878"/>
      <c r="B499" s="706"/>
      <c r="C499" s="677" t="s">
        <v>2587</v>
      </c>
      <c r="D499" s="706"/>
      <c r="E499" s="707"/>
      <c r="F499" s="680"/>
      <c r="G499" s="723"/>
    </row>
    <row r="500" spans="1:7" customFormat="1" ht="16.5">
      <c r="A500" s="878"/>
      <c r="B500" s="706"/>
      <c r="C500" s="677" t="s">
        <v>2588</v>
      </c>
      <c r="D500" s="706"/>
      <c r="E500" s="707"/>
      <c r="F500" s="680"/>
      <c r="G500" s="723"/>
    </row>
    <row r="501" spans="1:7" customFormat="1" ht="16.5">
      <c r="A501" s="878"/>
      <c r="B501" s="706"/>
      <c r="C501" s="677" t="s">
        <v>2589</v>
      </c>
      <c r="D501" s="706"/>
      <c r="E501" s="707"/>
      <c r="F501" s="680"/>
      <c r="G501" s="723"/>
    </row>
    <row r="502" spans="1:7" customFormat="1" ht="16.5">
      <c r="A502" s="878"/>
      <c r="B502" s="706"/>
      <c r="C502" s="677" t="s">
        <v>2590</v>
      </c>
      <c r="D502" s="706"/>
      <c r="E502" s="707"/>
      <c r="F502" s="680"/>
      <c r="G502" s="723"/>
    </row>
    <row r="503" spans="1:7" customFormat="1" ht="16.5">
      <c r="A503" s="878"/>
      <c r="B503" s="706"/>
      <c r="C503" s="677" t="s">
        <v>2591</v>
      </c>
      <c r="D503" s="706"/>
      <c r="E503" s="707"/>
      <c r="F503" s="680"/>
      <c r="G503" s="723"/>
    </row>
    <row r="504" spans="1:7" customFormat="1" ht="16.5">
      <c r="A504" s="878"/>
      <c r="B504" s="706"/>
      <c r="C504" s="677" t="s">
        <v>2592</v>
      </c>
      <c r="D504" s="706"/>
      <c r="E504" s="707"/>
      <c r="F504" s="680"/>
      <c r="G504" s="723"/>
    </row>
    <row r="505" spans="1:7" customFormat="1" ht="16.5">
      <c r="A505" s="878"/>
      <c r="B505" s="706"/>
      <c r="C505" s="677" t="s">
        <v>2593</v>
      </c>
      <c r="D505" s="706"/>
      <c r="E505" s="707"/>
      <c r="F505" s="680"/>
      <c r="G505" s="723"/>
    </row>
    <row r="506" spans="1:7" customFormat="1" ht="16.5">
      <c r="A506" s="878"/>
      <c r="B506" s="706"/>
      <c r="C506" s="846" t="s">
        <v>2594</v>
      </c>
      <c r="D506" s="706"/>
      <c r="E506" s="707"/>
      <c r="F506" s="680"/>
      <c r="G506" s="723"/>
    </row>
    <row r="507" spans="1:7" customFormat="1" ht="16.5">
      <c r="A507" s="878"/>
      <c r="B507" s="706"/>
      <c r="C507" s="677" t="s">
        <v>2595</v>
      </c>
      <c r="D507" s="706"/>
      <c r="E507" s="707"/>
      <c r="F507" s="680"/>
      <c r="G507" s="723"/>
    </row>
    <row r="508" spans="1:7" customFormat="1" ht="16.5">
      <c r="A508" s="878"/>
      <c r="B508" s="706"/>
      <c r="C508" s="846" t="s">
        <v>2596</v>
      </c>
      <c r="D508" s="706"/>
      <c r="E508" s="707"/>
      <c r="F508" s="680"/>
      <c r="G508" s="723"/>
    </row>
    <row r="509" spans="1:7" customFormat="1" ht="16.5">
      <c r="A509" s="878"/>
      <c r="B509" s="706"/>
      <c r="C509" s="846" t="s">
        <v>2597</v>
      </c>
      <c r="D509" s="706"/>
      <c r="E509" s="707"/>
      <c r="F509" s="680"/>
      <c r="G509" s="723"/>
    </row>
    <row r="510" spans="1:7" customFormat="1" ht="16.5">
      <c r="A510" s="878"/>
      <c r="B510" s="706"/>
      <c r="C510" s="846" t="s">
        <v>2598</v>
      </c>
      <c r="D510" s="706"/>
      <c r="E510" s="707"/>
      <c r="F510" s="680"/>
      <c r="G510" s="723"/>
    </row>
    <row r="511" spans="1:7" customFormat="1" ht="16.5">
      <c r="A511" s="878"/>
      <c r="B511" s="706"/>
      <c r="C511" s="677" t="s">
        <v>2599</v>
      </c>
      <c r="D511" s="706"/>
      <c r="E511" s="707"/>
      <c r="F511" s="680"/>
      <c r="G511" s="723"/>
    </row>
    <row r="512" spans="1:7" customFormat="1" ht="16.5">
      <c r="A512" s="878"/>
      <c r="B512" s="706"/>
      <c r="C512" s="846" t="s">
        <v>2600</v>
      </c>
      <c r="D512" s="706"/>
      <c r="E512" s="707"/>
      <c r="F512" s="680"/>
      <c r="G512" s="723"/>
    </row>
    <row r="513" spans="1:7" customFormat="1" ht="16.5">
      <c r="A513" s="878"/>
      <c r="B513" s="706"/>
      <c r="C513" s="677" t="s">
        <v>2601</v>
      </c>
      <c r="D513" s="706"/>
      <c r="E513" s="707"/>
      <c r="F513" s="680"/>
      <c r="G513" s="723"/>
    </row>
    <row r="514" spans="1:7" customFormat="1" ht="16.5">
      <c r="A514" s="878"/>
      <c r="B514" s="706"/>
      <c r="C514" s="879" t="s">
        <v>3026</v>
      </c>
      <c r="D514" s="706"/>
      <c r="E514" s="707"/>
      <c r="F514" s="680"/>
      <c r="G514" s="723"/>
    </row>
    <row r="515" spans="1:7" customFormat="1" ht="16.5">
      <c r="A515" s="878"/>
      <c r="B515" s="706"/>
      <c r="C515" s="846" t="s">
        <v>2602</v>
      </c>
      <c r="D515" s="706"/>
      <c r="E515" s="707"/>
      <c r="F515" s="680"/>
      <c r="G515" s="723"/>
    </row>
    <row r="516" spans="1:7" customFormat="1" ht="16.5">
      <c r="A516" s="878"/>
      <c r="B516" s="706"/>
      <c r="C516" s="846" t="s">
        <v>2603</v>
      </c>
      <c r="D516" s="706"/>
      <c r="E516" s="707"/>
      <c r="F516" s="680"/>
      <c r="G516" s="723"/>
    </row>
    <row r="517" spans="1:7" customFormat="1" ht="16.5">
      <c r="A517" s="878"/>
      <c r="B517" s="706"/>
      <c r="C517" s="846" t="s">
        <v>2604</v>
      </c>
      <c r="D517" s="706"/>
      <c r="E517" s="707"/>
      <c r="F517" s="680"/>
      <c r="G517" s="723"/>
    </row>
    <row r="518" spans="1:7" customFormat="1" ht="16.5">
      <c r="A518" s="878"/>
      <c r="B518" s="706"/>
      <c r="C518" s="677" t="s">
        <v>2605</v>
      </c>
      <c r="D518" s="706"/>
      <c r="E518" s="707"/>
      <c r="F518" s="680"/>
      <c r="G518" s="723"/>
    </row>
    <row r="519" spans="1:7" customFormat="1" ht="16.5">
      <c r="A519" s="878"/>
      <c r="B519" s="706"/>
      <c r="C519" s="677" t="s">
        <v>2606</v>
      </c>
      <c r="D519" s="706"/>
      <c r="E519" s="707"/>
      <c r="F519" s="680"/>
      <c r="G519" s="723"/>
    </row>
    <row r="520" spans="1:7" customFormat="1" ht="16.5">
      <c r="A520" s="878"/>
      <c r="B520" s="706"/>
      <c r="C520" s="677" t="s">
        <v>2607</v>
      </c>
      <c r="D520" s="706"/>
      <c r="E520" s="707"/>
      <c r="F520" s="680"/>
      <c r="G520" s="723"/>
    </row>
    <row r="521" spans="1:7" customFormat="1" ht="16.5">
      <c r="A521" s="878"/>
      <c r="B521" s="706"/>
      <c r="C521" s="677" t="s">
        <v>2608</v>
      </c>
      <c r="D521" s="706"/>
      <c r="E521" s="707"/>
      <c r="F521" s="680"/>
      <c r="G521" s="723"/>
    </row>
    <row r="522" spans="1:7" customFormat="1" ht="16.5">
      <c r="A522" s="878"/>
      <c r="B522" s="706"/>
      <c r="C522" s="846" t="s">
        <v>2609</v>
      </c>
      <c r="D522" s="706"/>
      <c r="E522" s="707"/>
      <c r="F522" s="680"/>
      <c r="G522" s="723"/>
    </row>
    <row r="523" spans="1:7" customFormat="1" ht="16.5">
      <c r="A523" s="878"/>
      <c r="B523" s="706"/>
      <c r="C523" s="677" t="s">
        <v>2610</v>
      </c>
      <c r="D523" s="706"/>
      <c r="E523" s="707"/>
      <c r="F523" s="680"/>
      <c r="G523" s="723"/>
    </row>
    <row r="524" spans="1:7" customFormat="1" ht="16.5">
      <c r="A524" s="878"/>
      <c r="B524" s="706"/>
      <c r="C524" s="677" t="s">
        <v>2611</v>
      </c>
      <c r="D524" s="706"/>
      <c r="E524" s="707"/>
      <c r="F524" s="680"/>
      <c r="G524" s="723"/>
    </row>
    <row r="525" spans="1:7" customFormat="1" ht="16.5">
      <c r="A525" s="878"/>
      <c r="B525" s="706"/>
      <c r="C525" s="677" t="s">
        <v>2612</v>
      </c>
      <c r="D525" s="706"/>
      <c r="E525" s="707"/>
      <c r="F525" s="680"/>
      <c r="G525" s="723"/>
    </row>
    <row r="526" spans="1:7" customFormat="1" ht="16.5">
      <c r="A526" s="878"/>
      <c r="B526" s="706"/>
      <c r="C526" s="677" t="s">
        <v>2613</v>
      </c>
      <c r="D526" s="706"/>
      <c r="E526" s="707"/>
      <c r="F526" s="680"/>
      <c r="G526" s="723"/>
    </row>
    <row r="527" spans="1:7" customFormat="1" ht="16.5">
      <c r="A527" s="878"/>
      <c r="B527" s="706"/>
      <c r="C527" s="677" t="s">
        <v>2614</v>
      </c>
      <c r="D527" s="706"/>
      <c r="E527" s="707"/>
      <c r="F527" s="680"/>
      <c r="G527" s="723"/>
    </row>
    <row r="528" spans="1:7" customFormat="1" ht="16.5">
      <c r="A528" s="878"/>
      <c r="B528" s="706"/>
      <c r="C528" s="677" t="s">
        <v>2615</v>
      </c>
      <c r="D528" s="706"/>
      <c r="E528" s="707"/>
      <c r="F528" s="680"/>
      <c r="G528" s="723"/>
    </row>
    <row r="529" spans="1:11" customFormat="1" ht="16.5">
      <c r="A529" s="878"/>
      <c r="B529" s="706"/>
      <c r="C529" s="677" t="s">
        <v>2616</v>
      </c>
      <c r="D529" s="706"/>
      <c r="E529" s="707"/>
      <c r="F529" s="680"/>
      <c r="G529" s="723"/>
    </row>
    <row r="530" spans="1:11" customFormat="1" ht="16.5">
      <c r="A530" s="878"/>
      <c r="B530" s="706"/>
      <c r="C530" s="677" t="s">
        <v>2617</v>
      </c>
      <c r="D530" s="706"/>
      <c r="E530" s="707"/>
      <c r="F530" s="680"/>
      <c r="G530" s="723"/>
    </row>
    <row r="531" spans="1:11" customFormat="1" ht="16.5">
      <c r="A531" s="878"/>
      <c r="B531" s="706"/>
      <c r="C531" s="845" t="s">
        <v>2618</v>
      </c>
      <c r="D531" s="706"/>
      <c r="E531" s="707"/>
      <c r="F531" s="680"/>
      <c r="G531" s="723"/>
    </row>
    <row r="532" spans="1:11" customFormat="1" ht="16.5">
      <c r="A532" s="878"/>
      <c r="B532" s="706"/>
      <c r="C532" s="677" t="s">
        <v>2619</v>
      </c>
      <c r="D532" s="706"/>
      <c r="E532" s="707"/>
      <c r="F532" s="680"/>
      <c r="G532" s="723"/>
    </row>
    <row r="533" spans="1:11" customFormat="1" ht="16.5">
      <c r="A533" s="878"/>
      <c r="B533" s="706"/>
      <c r="C533" s="848" t="s">
        <v>2620</v>
      </c>
      <c r="D533" s="706"/>
      <c r="E533" s="707"/>
      <c r="F533" s="680"/>
      <c r="G533" s="723"/>
    </row>
    <row r="534" spans="1:11" customFormat="1" ht="16.5">
      <c r="A534" s="878"/>
      <c r="B534" s="706"/>
      <c r="C534" s="677" t="s">
        <v>2621</v>
      </c>
      <c r="D534" s="706"/>
      <c r="E534" s="707"/>
      <c r="F534" s="680"/>
      <c r="G534" s="723"/>
    </row>
    <row r="535" spans="1:11" customFormat="1" ht="16.5">
      <c r="A535" s="878"/>
      <c r="B535" s="706"/>
      <c r="C535" s="677" t="s">
        <v>2622</v>
      </c>
      <c r="D535" s="706"/>
      <c r="E535" s="707"/>
      <c r="F535" s="680"/>
      <c r="G535" s="723"/>
    </row>
    <row r="536" spans="1:11" customFormat="1" ht="16.5">
      <c r="A536" s="878"/>
      <c r="B536" s="706"/>
      <c r="C536" s="846" t="s">
        <v>2623</v>
      </c>
      <c r="D536" s="706"/>
      <c r="E536" s="707"/>
      <c r="F536" s="680"/>
      <c r="G536" s="723"/>
    </row>
    <row r="537" spans="1:11" customFormat="1" ht="16.5">
      <c r="A537" s="878"/>
      <c r="B537" s="706"/>
      <c r="C537" s="845" t="s">
        <v>2624</v>
      </c>
      <c r="D537" s="706"/>
      <c r="E537" s="707"/>
      <c r="F537" s="680"/>
      <c r="G537" s="723"/>
    </row>
    <row r="538" spans="1:11" customFormat="1" ht="16.5">
      <c r="A538" s="878"/>
      <c r="B538" s="706"/>
      <c r="C538" s="677" t="s">
        <v>2625</v>
      </c>
      <c r="D538" s="706"/>
      <c r="E538" s="707"/>
      <c r="F538" s="680"/>
      <c r="G538" s="723"/>
    </row>
    <row r="539" spans="1:11" customFormat="1" ht="16.5">
      <c r="A539" s="878"/>
      <c r="B539" s="706"/>
      <c r="C539" s="677" t="s">
        <v>2626</v>
      </c>
      <c r="D539" s="706"/>
      <c r="E539" s="707"/>
      <c r="F539" s="680"/>
      <c r="G539" s="723"/>
    </row>
    <row r="540" spans="1:11" customFormat="1" ht="16.5">
      <c r="A540" s="878"/>
      <c r="B540" s="706"/>
      <c r="C540" s="677" t="s">
        <v>2627</v>
      </c>
      <c r="D540" s="706"/>
      <c r="E540" s="707"/>
      <c r="F540" s="680"/>
      <c r="G540" s="723"/>
    </row>
    <row r="541" spans="1:11" customFormat="1" ht="16.5">
      <c r="A541" s="878"/>
      <c r="B541" s="706"/>
      <c r="C541" s="677" t="s">
        <v>2628</v>
      </c>
      <c r="D541" s="706"/>
      <c r="E541" s="707"/>
      <c r="F541" s="680"/>
      <c r="G541" s="723"/>
    </row>
    <row r="542" spans="1:11" customFormat="1" ht="13.5">
      <c r="A542" s="841"/>
      <c r="B542" s="676" t="s">
        <v>2661</v>
      </c>
      <c r="C542" s="744" t="s">
        <v>2689</v>
      </c>
      <c r="D542" s="678"/>
      <c r="E542" s="679"/>
      <c r="F542" s="680"/>
      <c r="G542" s="681"/>
    </row>
    <row r="543" spans="1:11" s="95" customFormat="1">
      <c r="A543" s="934" t="s">
        <v>3631</v>
      </c>
      <c r="B543" s="590" t="s">
        <v>3160</v>
      </c>
      <c r="C543" s="591" t="s">
        <v>3161</v>
      </c>
      <c r="D543" s="612">
        <v>1</v>
      </c>
      <c r="E543" s="593"/>
      <c r="F543" s="98">
        <v>0</v>
      </c>
      <c r="G543" s="595">
        <f>D543*F543</f>
        <v>0</v>
      </c>
      <c r="H543" s="94"/>
      <c r="I543"/>
      <c r="J543" s="94"/>
      <c r="K543"/>
    </row>
    <row r="544" spans="1:11" s="95" customFormat="1">
      <c r="A544" s="597"/>
      <c r="B544" s="604"/>
      <c r="C544" s="585" t="s">
        <v>1201</v>
      </c>
      <c r="D544" s="604"/>
      <c r="E544" s="796" t="s">
        <v>3682</v>
      </c>
      <c r="F544" s="935"/>
      <c r="G544" s="606"/>
      <c r="H544" s="94"/>
      <c r="I544"/>
      <c r="J544" s="94"/>
      <c r="K544"/>
    </row>
    <row r="545" spans="1:11" s="95" customFormat="1">
      <c r="A545" s="597"/>
      <c r="B545" s="604"/>
      <c r="C545" s="585" t="s">
        <v>663</v>
      </c>
      <c r="D545" s="604"/>
      <c r="E545" s="794"/>
      <c r="F545" s="605"/>
      <c r="G545" s="606"/>
      <c r="H545" s="94"/>
      <c r="I545"/>
      <c r="J545" s="94"/>
      <c r="K545"/>
    </row>
    <row r="546" spans="1:11" s="95" customFormat="1">
      <c r="A546" s="597"/>
      <c r="B546" s="604"/>
      <c r="C546" s="638" t="s">
        <v>3164</v>
      </c>
      <c r="D546" s="604"/>
      <c r="E546" s="587"/>
      <c r="F546" s="605"/>
      <c r="G546" s="606"/>
      <c r="H546" s="94"/>
      <c r="I546"/>
      <c r="J546" s="94"/>
      <c r="K546"/>
    </row>
    <row r="547" spans="1:11" s="95" customFormat="1" ht="25.5">
      <c r="A547" s="597"/>
      <c r="B547" s="604"/>
      <c r="C547" s="637" t="s">
        <v>2895</v>
      </c>
      <c r="D547" s="604"/>
      <c r="E547" s="587"/>
      <c r="F547" s="605"/>
      <c r="G547" s="606"/>
      <c r="H547" s="94"/>
      <c r="I547"/>
      <c r="J547" s="94"/>
      <c r="K547"/>
    </row>
    <row r="548" spans="1:11" s="95" customFormat="1">
      <c r="A548" s="597"/>
      <c r="B548" s="604"/>
      <c r="C548" s="637" t="s">
        <v>2896</v>
      </c>
      <c r="D548" s="604"/>
      <c r="E548" s="587"/>
      <c r="F548" s="605"/>
      <c r="G548" s="606"/>
      <c r="H548" s="94"/>
      <c r="I548"/>
      <c r="J548" s="94"/>
      <c r="K548"/>
    </row>
    <row r="549" spans="1:11" s="95" customFormat="1" ht="25.5">
      <c r="A549" s="597"/>
      <c r="B549" s="604"/>
      <c r="C549" s="637" t="s">
        <v>2897</v>
      </c>
      <c r="D549" s="604"/>
      <c r="E549" s="587"/>
      <c r="F549" s="605"/>
      <c r="G549" s="606"/>
      <c r="H549" s="94"/>
      <c r="I549"/>
      <c r="J549" s="94"/>
      <c r="K549"/>
    </row>
    <row r="550" spans="1:11" s="95" customFormat="1">
      <c r="A550" s="597"/>
      <c r="B550" s="604"/>
      <c r="C550" s="637" t="s">
        <v>2898</v>
      </c>
      <c r="D550" s="604"/>
      <c r="E550" s="587"/>
      <c r="F550" s="605"/>
      <c r="G550" s="606"/>
      <c r="H550" s="94"/>
      <c r="I550"/>
      <c r="J550" s="94"/>
      <c r="K550"/>
    </row>
    <row r="551" spans="1:11" s="95" customFormat="1">
      <c r="A551" s="597"/>
      <c r="B551" s="604"/>
      <c r="C551" s="637" t="s">
        <v>2899</v>
      </c>
      <c r="D551" s="604"/>
      <c r="E551" s="587"/>
      <c r="F551" s="605"/>
      <c r="G551" s="606"/>
      <c r="H551" s="94"/>
    </row>
    <row r="552" spans="1:11" s="615" customFormat="1">
      <c r="A552" s="597"/>
      <c r="B552" s="604"/>
      <c r="C552" s="637" t="s">
        <v>2900</v>
      </c>
      <c r="D552" s="604"/>
      <c r="E552" s="587"/>
      <c r="F552" s="605"/>
      <c r="G552" s="606"/>
      <c r="H552" s="94"/>
      <c r="I552" s="95"/>
      <c r="J552" s="95"/>
      <c r="K552" s="95"/>
    </row>
    <row r="553" spans="1:11" s="615" customFormat="1">
      <c r="A553" s="597"/>
      <c r="B553" s="604"/>
      <c r="C553" s="637" t="s">
        <v>2901</v>
      </c>
      <c r="D553" s="604"/>
      <c r="E553" s="587"/>
      <c r="F553" s="605"/>
      <c r="G553" s="606"/>
      <c r="H553" s="94"/>
      <c r="I553" s="95"/>
      <c r="J553" s="95"/>
      <c r="K553" s="95"/>
    </row>
    <row r="554" spans="1:11" s="615" customFormat="1" ht="38.25">
      <c r="A554" s="597"/>
      <c r="B554" s="604"/>
      <c r="C554" s="637" t="s">
        <v>2902</v>
      </c>
      <c r="D554" s="604"/>
      <c r="E554" s="587"/>
      <c r="F554" s="605"/>
      <c r="G554" s="606"/>
      <c r="H554" s="94"/>
      <c r="I554" s="95"/>
      <c r="J554" s="95"/>
      <c r="K554" s="95"/>
    </row>
    <row r="555" spans="1:11" s="615" customFormat="1">
      <c r="A555" s="597"/>
      <c r="B555" s="604"/>
      <c r="C555" s="637" t="s">
        <v>3162</v>
      </c>
      <c r="D555" s="604"/>
      <c r="E555" s="587"/>
      <c r="F555" s="605"/>
      <c r="G555" s="606"/>
      <c r="H555" s="94"/>
      <c r="I555" s="95"/>
      <c r="J555" s="95"/>
      <c r="K555" s="95"/>
    </row>
    <row r="556" spans="1:11" s="615" customFormat="1">
      <c r="A556" s="597"/>
      <c r="B556" s="604"/>
      <c r="C556" s="637" t="s">
        <v>2903</v>
      </c>
      <c r="D556" s="604"/>
      <c r="E556" s="587"/>
      <c r="F556" s="605"/>
      <c r="G556" s="606"/>
      <c r="H556" s="94"/>
      <c r="I556"/>
      <c r="J556" s="94"/>
      <c r="K556"/>
    </row>
    <row r="557" spans="1:11" s="615" customFormat="1" ht="25.5">
      <c r="A557" s="597"/>
      <c r="B557" s="604"/>
      <c r="C557" s="637" t="s">
        <v>2904</v>
      </c>
      <c r="D557" s="604"/>
      <c r="E557" s="587"/>
      <c r="F557" s="605"/>
      <c r="G557" s="606"/>
      <c r="H557" s="94"/>
      <c r="I557"/>
      <c r="J557" s="94"/>
      <c r="K557"/>
    </row>
    <row r="558" spans="1:11" s="615" customFormat="1">
      <c r="A558" s="597"/>
      <c r="B558" s="604"/>
      <c r="C558" s="637" t="s">
        <v>2905</v>
      </c>
      <c r="D558" s="604"/>
      <c r="E558" s="587"/>
      <c r="F558" s="605"/>
      <c r="G558" s="606"/>
      <c r="H558" s="94"/>
      <c r="I558"/>
      <c r="J558" s="94"/>
      <c r="K558"/>
    </row>
    <row r="559" spans="1:11" s="615" customFormat="1">
      <c r="A559" s="597"/>
      <c r="B559" s="604"/>
      <c r="C559" s="637" t="s">
        <v>2906</v>
      </c>
      <c r="D559" s="604"/>
      <c r="E559" s="587"/>
      <c r="F559" s="605"/>
      <c r="G559" s="606"/>
      <c r="H559" s="94"/>
      <c r="I559" s="95"/>
      <c r="J559" s="95"/>
      <c r="K559" s="95"/>
    </row>
    <row r="560" spans="1:11" s="615" customFormat="1" ht="38.25">
      <c r="A560" s="597"/>
      <c r="B560" s="604"/>
      <c r="C560" s="637" t="s">
        <v>2907</v>
      </c>
      <c r="D560" s="604"/>
      <c r="E560" s="587"/>
      <c r="F560" s="605"/>
      <c r="G560" s="606"/>
      <c r="H560" s="94"/>
      <c r="I560" s="95"/>
      <c r="J560" s="95"/>
      <c r="K560" s="95"/>
    </row>
    <row r="561" spans="1:11" s="615" customFormat="1">
      <c r="A561" s="597"/>
      <c r="B561" s="604"/>
      <c r="C561" s="637" t="s">
        <v>2908</v>
      </c>
      <c r="D561" s="604"/>
      <c r="E561" s="587"/>
      <c r="F561" s="605"/>
      <c r="G561" s="606"/>
      <c r="H561" s="94"/>
      <c r="I561" s="95"/>
      <c r="J561" s="95"/>
      <c r="K561" s="95"/>
    </row>
    <row r="562" spans="1:11" s="615" customFormat="1" ht="25.5">
      <c r="A562" s="597"/>
      <c r="B562" s="604"/>
      <c r="C562" s="637" t="s">
        <v>2909</v>
      </c>
      <c r="D562" s="604"/>
      <c r="E562" s="587"/>
      <c r="F562" s="605"/>
      <c r="G562" s="606"/>
      <c r="H562" s="94"/>
      <c r="I562" s="95"/>
      <c r="J562" s="95"/>
      <c r="K562" s="95"/>
    </row>
    <row r="563" spans="1:11" s="615" customFormat="1">
      <c r="A563" s="597"/>
      <c r="B563" s="604"/>
      <c r="C563" s="637" t="s">
        <v>3163</v>
      </c>
      <c r="D563" s="604"/>
      <c r="E563" s="587"/>
      <c r="F563" s="605"/>
      <c r="G563" s="606"/>
      <c r="H563" s="94"/>
      <c r="I563" s="95"/>
      <c r="J563" s="95"/>
      <c r="K563" s="95"/>
    </row>
    <row r="564" spans="1:11" s="615" customFormat="1" ht="25.5">
      <c r="A564" s="597"/>
      <c r="B564" s="604"/>
      <c r="C564" s="637" t="s">
        <v>2910</v>
      </c>
      <c r="D564" s="604"/>
      <c r="E564" s="587"/>
      <c r="F564" s="605"/>
      <c r="G564" s="606"/>
      <c r="H564" s="94"/>
      <c r="I564" s="95"/>
      <c r="J564" s="95"/>
      <c r="K564" s="95"/>
    </row>
    <row r="565" spans="1:11" s="615" customFormat="1" ht="25.5">
      <c r="A565" s="597"/>
      <c r="B565" s="604"/>
      <c r="C565" s="637" t="s">
        <v>2911</v>
      </c>
      <c r="D565" s="604"/>
      <c r="E565" s="587"/>
      <c r="F565" s="605"/>
      <c r="G565" s="606"/>
      <c r="H565" s="94"/>
      <c r="I565" s="95"/>
      <c r="J565" s="95"/>
      <c r="K565" s="95"/>
    </row>
    <row r="566" spans="1:11" s="615" customFormat="1">
      <c r="A566" s="597"/>
      <c r="B566" s="604"/>
      <c r="C566" s="637" t="s">
        <v>2912</v>
      </c>
      <c r="D566" s="604"/>
      <c r="E566" s="587"/>
      <c r="F566" s="605"/>
      <c r="G566" s="606"/>
      <c r="H566" s="94"/>
      <c r="I566" s="95"/>
      <c r="J566" s="95"/>
      <c r="K566" s="95"/>
    </row>
    <row r="567" spans="1:11" s="615" customFormat="1">
      <c r="A567" s="597"/>
      <c r="B567" s="604"/>
      <c r="C567" s="637" t="s">
        <v>2913</v>
      </c>
      <c r="D567" s="604"/>
      <c r="E567" s="587"/>
      <c r="F567" s="605"/>
      <c r="G567" s="606"/>
      <c r="H567" s="94"/>
      <c r="I567" s="95"/>
      <c r="J567" s="95"/>
      <c r="K567" s="95"/>
    </row>
    <row r="568" spans="1:11" s="615" customFormat="1">
      <c r="A568" s="597"/>
      <c r="B568" s="604"/>
      <c r="C568" s="637" t="s">
        <v>2914</v>
      </c>
      <c r="D568" s="604"/>
      <c r="E568" s="587"/>
      <c r="F568" s="605"/>
      <c r="G568" s="606"/>
      <c r="H568" s="94"/>
    </row>
    <row r="569" spans="1:11" s="615" customFormat="1">
      <c r="A569" s="597"/>
      <c r="B569" s="604"/>
      <c r="C569" s="637" t="s">
        <v>2915</v>
      </c>
      <c r="D569" s="604"/>
      <c r="E569" s="587"/>
      <c r="F569" s="605"/>
      <c r="G569" s="606"/>
      <c r="H569" s="94"/>
    </row>
    <row r="570" spans="1:11" s="615" customFormat="1" ht="25.5">
      <c r="A570" s="597"/>
      <c r="B570" s="604"/>
      <c r="C570" s="637" t="s">
        <v>2916</v>
      </c>
      <c r="D570" s="604"/>
      <c r="E570" s="587"/>
      <c r="F570" s="605"/>
      <c r="G570" s="606"/>
      <c r="H570" s="94"/>
    </row>
    <row r="571" spans="1:11" s="94" customFormat="1">
      <c r="A571" s="597"/>
      <c r="B571" s="604"/>
      <c r="C571" s="637" t="s">
        <v>2917</v>
      </c>
      <c r="D571" s="604"/>
      <c r="E571" s="587"/>
      <c r="F571" s="605"/>
      <c r="G571" s="606"/>
      <c r="I571" s="615"/>
      <c r="J571" s="615"/>
      <c r="K571" s="615"/>
    </row>
    <row r="572" spans="1:11" s="94" customFormat="1">
      <c r="A572" s="597"/>
      <c r="B572" s="604"/>
      <c r="C572" s="637" t="s">
        <v>2918</v>
      </c>
      <c r="D572" s="604"/>
      <c r="E572" s="587"/>
      <c r="F572" s="605"/>
      <c r="G572" s="606"/>
      <c r="I572" s="615"/>
      <c r="J572" s="615"/>
      <c r="K572" s="615"/>
    </row>
    <row r="573" spans="1:11" s="95" customFormat="1">
      <c r="A573" s="597"/>
      <c r="B573" s="604"/>
      <c r="C573" s="638" t="s">
        <v>2919</v>
      </c>
      <c r="D573" s="604"/>
      <c r="E573" s="587"/>
      <c r="F573" s="605"/>
      <c r="G573" s="606"/>
      <c r="H573" s="94"/>
      <c r="I573" s="615"/>
      <c r="J573" s="615"/>
      <c r="K573" s="615"/>
    </row>
    <row r="574" spans="1:11" s="95" customFormat="1">
      <c r="A574" s="597"/>
      <c r="B574" s="604"/>
      <c r="C574" s="638" t="s">
        <v>3158</v>
      </c>
      <c r="D574" s="604"/>
      <c r="E574" s="587"/>
      <c r="F574" s="605"/>
      <c r="G574" s="606"/>
      <c r="H574" s="94"/>
      <c r="I574" s="615"/>
      <c r="J574" s="615"/>
      <c r="K574" s="615"/>
    </row>
    <row r="575" spans="1:11" s="95" customFormat="1">
      <c r="A575" s="936"/>
      <c r="B575" s="585"/>
      <c r="C575" s="602" t="s">
        <v>2920</v>
      </c>
      <c r="D575" s="585"/>
      <c r="E575" s="587"/>
      <c r="F575" s="598"/>
      <c r="G575" s="599"/>
    </row>
    <row r="576" spans="1:11" s="821" customFormat="1" ht="14.25" thickBot="1">
      <c r="A576" s="884"/>
      <c r="B576" s="885"/>
      <c r="C576" s="886"/>
      <c r="D576" s="885"/>
      <c r="E576" s="887"/>
      <c r="F576" s="885"/>
      <c r="G576" s="820"/>
    </row>
    <row r="577" spans="1:7" customFormat="1" ht="13.5">
      <c r="A577" s="888"/>
      <c r="B577" s="889"/>
      <c r="C577" s="890" t="s">
        <v>1833</v>
      </c>
      <c r="D577" s="889"/>
      <c r="E577" s="891"/>
      <c r="F577" s="901"/>
      <c r="G577" s="822">
        <f>SUM(G5:G576)</f>
        <v>0</v>
      </c>
    </row>
    <row r="578" spans="1:7" customFormat="1" ht="13.5">
      <c r="A578" s="678"/>
      <c r="B578" s="892"/>
      <c r="C578" s="845"/>
      <c r="D578" s="892"/>
      <c r="E578" s="679"/>
      <c r="F578" s="902"/>
      <c r="G578" s="823"/>
    </row>
    <row r="579" spans="1:7" customFormat="1" ht="13.5">
      <c r="A579" s="678"/>
      <c r="B579" s="892"/>
      <c r="C579" s="845"/>
      <c r="D579" s="892"/>
      <c r="E579" s="679"/>
      <c r="F579" s="902"/>
      <c r="G579" s="823"/>
    </row>
  </sheetData>
  <sheetProtection algorithmName="SHA-512" hashValue="z//S2pxevfMDhMRxzuqWEeblsMiZ8+Fa7Yx9+4tnZ7UWLOBhYcoGgR7YYULazfnrvEj0DXTU7VnnkK4qoReXQQ==" saltValue="5VW08H0nukqOK43/8DeUvQ==" spinCount="100000" sheet="1" formatCells="0"/>
  <pageMargins left="0.70866141732283472" right="0.70866141732283472" top="0.86614173228346458" bottom="0.59055118110236227" header="0.31496062992125984" footer="0.31496062992125984"/>
  <pageSetup paperSize="9" orientation="landscape" r:id="rId1"/>
  <headerFooter>
    <oddHeader xml:space="preserve">&amp;L&amp;"Arial Narrow,Navadno"&amp;8Splošna bolnišnica dr. Jožeta Potrča Ptuj
Potrčeva cesta 23, 2250 Ptuj&amp;R&amp;"Arial Narrow,Navadno"&amp;8PZI projekt
</oddHeader>
    <oddFooter>&amp;C&amp;"Arial Narrow,Navadno"&amp;8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9AFE9-4C25-4C22-9CED-C048F2C36D31}">
  <dimension ref="A1:AW315"/>
  <sheetViews>
    <sheetView view="pageBreakPreview" zoomScale="110" zoomScaleNormal="70" zoomScaleSheetLayoutView="110" workbookViewId="0">
      <selection activeCell="G18" sqref="G18"/>
    </sheetView>
  </sheetViews>
  <sheetFormatPr defaultColWidth="9.140625" defaultRowHeight="15"/>
  <cols>
    <col min="1" max="1" width="4.7109375" style="48" customWidth="1"/>
    <col min="2" max="2" width="10.7109375" style="48" customWidth="1"/>
    <col min="3" max="3" width="60.85546875" style="171" customWidth="1"/>
    <col min="4" max="4" width="4.7109375" style="48" customWidth="1"/>
    <col min="5" max="5" width="27.140625" style="85" customWidth="1"/>
    <col min="6" max="7" width="12.7109375" style="48" customWidth="1"/>
    <col min="8" max="8" width="13.5703125" style="48" customWidth="1"/>
    <col min="9" max="9" width="10.7109375" style="48" customWidth="1"/>
    <col min="10" max="10" width="11.140625" style="48" customWidth="1"/>
    <col min="11" max="16384" width="9.140625" style="48"/>
  </cols>
  <sheetData>
    <row r="1" spans="1:7" ht="16.5">
      <c r="A1" s="508"/>
      <c r="B1" s="487" t="s">
        <v>3490</v>
      </c>
      <c r="C1" s="157" t="s">
        <v>3500</v>
      </c>
      <c r="D1" s="46"/>
      <c r="E1" s="47"/>
      <c r="F1" s="46"/>
      <c r="G1" s="511"/>
    </row>
    <row r="2" spans="1:7">
      <c r="A2" s="49"/>
      <c r="B2" s="50"/>
      <c r="C2" s="90"/>
      <c r="D2" s="51"/>
      <c r="E2" s="52"/>
      <c r="F2" s="51"/>
      <c r="G2" s="53"/>
    </row>
    <row r="3" spans="1:7" ht="25.5">
      <c r="A3" s="509" t="s">
        <v>31</v>
      </c>
      <c r="B3" s="937" t="s">
        <v>32</v>
      </c>
      <c r="C3" s="158" t="s">
        <v>33</v>
      </c>
      <c r="D3" s="54" t="s">
        <v>1687</v>
      </c>
      <c r="E3" s="55"/>
      <c r="F3" s="54" t="s">
        <v>35</v>
      </c>
      <c r="G3" s="512" t="s">
        <v>36</v>
      </c>
    </row>
    <row r="4" spans="1:7">
      <c r="A4" s="56"/>
      <c r="B4" s="56"/>
      <c r="C4" s="159"/>
      <c r="D4" s="938"/>
      <c r="E4" s="57"/>
      <c r="F4" s="58" t="s">
        <v>37</v>
      </c>
      <c r="G4" s="58" t="s">
        <v>37</v>
      </c>
    </row>
    <row r="5" spans="1:7">
      <c r="A5" s="56"/>
      <c r="B5" s="56"/>
      <c r="C5" s="159"/>
      <c r="D5" s="938"/>
      <c r="E5" s="57"/>
      <c r="F5" s="58"/>
      <c r="G5" s="58"/>
    </row>
    <row r="6" spans="1:7">
      <c r="A6" s="100" t="s">
        <v>2218</v>
      </c>
      <c r="B6" s="101"/>
      <c r="C6" s="101" t="s">
        <v>1688</v>
      </c>
      <c r="D6" s="102">
        <v>14</v>
      </c>
      <c r="E6" s="103"/>
      <c r="F6" s="946">
        <v>0</v>
      </c>
      <c r="G6" s="104">
        <f>F6*D6</f>
        <v>0</v>
      </c>
    </row>
    <row r="7" spans="1:7" ht="27">
      <c r="A7" s="59"/>
      <c r="B7" s="60"/>
      <c r="C7" s="86" t="s">
        <v>3553</v>
      </c>
      <c r="D7" s="61"/>
      <c r="E7" s="62"/>
      <c r="F7" s="63"/>
      <c r="G7" s="64"/>
    </row>
    <row r="8" spans="1:7">
      <c r="A8" s="65"/>
      <c r="B8" s="34"/>
      <c r="C8" s="87" t="s">
        <v>1689</v>
      </c>
      <c r="D8" s="66"/>
      <c r="E8" s="52"/>
      <c r="F8" s="67"/>
      <c r="G8" s="68"/>
    </row>
    <row r="9" spans="1:7">
      <c r="A9" s="65"/>
      <c r="B9" s="34"/>
      <c r="C9" s="87" t="s">
        <v>1690</v>
      </c>
      <c r="D9" s="66"/>
      <c r="E9" s="52"/>
      <c r="F9" s="67"/>
      <c r="G9" s="68"/>
    </row>
    <row r="10" spans="1:7">
      <c r="A10" s="65"/>
      <c r="B10" s="34"/>
      <c r="C10" s="88" t="s">
        <v>1691</v>
      </c>
      <c r="D10" s="66"/>
      <c r="E10" s="52"/>
      <c r="F10" s="67"/>
      <c r="G10" s="68"/>
    </row>
    <row r="11" spans="1:7">
      <c r="A11" s="65"/>
      <c r="B11" s="34"/>
      <c r="C11" s="88" t="s">
        <v>1692</v>
      </c>
      <c r="D11" s="66"/>
      <c r="E11" s="52"/>
      <c r="F11" s="67"/>
      <c r="G11" s="68"/>
    </row>
    <row r="12" spans="1:7">
      <c r="A12" s="65"/>
      <c r="B12" s="34"/>
      <c r="C12" s="88" t="s">
        <v>2691</v>
      </c>
      <c r="D12" s="66"/>
      <c r="E12" s="52"/>
      <c r="F12" s="67"/>
      <c r="G12" s="68"/>
    </row>
    <row r="13" spans="1:7">
      <c r="A13" s="65"/>
      <c r="B13" s="34"/>
      <c r="C13" s="89" t="s">
        <v>2692</v>
      </c>
      <c r="D13" s="66"/>
      <c r="E13" s="52"/>
      <c r="F13" s="67"/>
      <c r="G13" s="68"/>
    </row>
    <row r="14" spans="1:7">
      <c r="A14" s="65"/>
      <c r="B14" s="34"/>
      <c r="C14" s="88" t="s">
        <v>1693</v>
      </c>
      <c r="D14" s="66"/>
      <c r="E14" s="52"/>
      <c r="F14" s="67"/>
      <c r="G14" s="68"/>
    </row>
    <row r="15" spans="1:7">
      <c r="A15" s="65"/>
      <c r="B15" s="34"/>
      <c r="C15" s="88" t="s">
        <v>2693</v>
      </c>
      <c r="D15" s="66"/>
      <c r="E15" s="52"/>
      <c r="F15" s="67"/>
      <c r="G15" s="68"/>
    </row>
    <row r="16" spans="1:7">
      <c r="A16" s="65"/>
      <c r="B16" s="34"/>
      <c r="C16" s="88" t="s">
        <v>1694</v>
      </c>
      <c r="D16" s="66"/>
      <c r="E16" s="52"/>
      <c r="F16" s="67"/>
      <c r="G16" s="68"/>
    </row>
    <row r="17" spans="1:7">
      <c r="A17" s="65"/>
      <c r="B17" s="34"/>
      <c r="C17" s="88" t="s">
        <v>1695</v>
      </c>
      <c r="D17" s="66"/>
      <c r="E17" s="52"/>
      <c r="F17" s="67"/>
      <c r="G17" s="68"/>
    </row>
    <row r="18" spans="1:7">
      <c r="A18" s="65"/>
      <c r="B18" s="34"/>
      <c r="C18" s="89" t="s">
        <v>2694</v>
      </c>
      <c r="D18" s="66"/>
      <c r="E18" s="52"/>
      <c r="F18" s="67"/>
      <c r="G18" s="68"/>
    </row>
    <row r="19" spans="1:7">
      <c r="A19" s="65"/>
      <c r="B19" s="34"/>
      <c r="C19" s="89" t="s">
        <v>2695</v>
      </c>
      <c r="D19" s="66"/>
      <c r="E19" s="52"/>
      <c r="F19" s="67"/>
      <c r="G19" s="68"/>
    </row>
    <row r="20" spans="1:7">
      <c r="A20" s="65"/>
      <c r="B20" s="34"/>
      <c r="C20" s="88" t="s">
        <v>1696</v>
      </c>
      <c r="D20" s="66"/>
      <c r="E20" s="52"/>
      <c r="F20" s="67"/>
      <c r="G20" s="68"/>
    </row>
    <row r="21" spans="1:7">
      <c r="A21" s="65"/>
      <c r="B21" s="34"/>
      <c r="C21" s="88" t="s">
        <v>1697</v>
      </c>
      <c r="D21" s="66"/>
      <c r="E21" s="52"/>
      <c r="F21" s="67"/>
      <c r="G21" s="68"/>
    </row>
    <row r="22" spans="1:7">
      <c r="A22" s="65"/>
      <c r="B22" s="34"/>
      <c r="C22" s="88" t="s">
        <v>2696</v>
      </c>
      <c r="D22" s="66"/>
      <c r="E22" s="52"/>
      <c r="F22" s="67"/>
      <c r="G22" s="68"/>
    </row>
    <row r="23" spans="1:7">
      <c r="A23" s="65"/>
      <c r="B23" s="34"/>
      <c r="C23" s="88" t="s">
        <v>2697</v>
      </c>
      <c r="D23" s="66"/>
      <c r="E23" s="52"/>
      <c r="F23" s="67"/>
      <c r="G23" s="68"/>
    </row>
    <row r="24" spans="1:7">
      <c r="A24" s="65"/>
      <c r="B24" s="34"/>
      <c r="C24" s="88" t="s">
        <v>2698</v>
      </c>
      <c r="D24" s="66"/>
      <c r="E24" s="52"/>
      <c r="F24" s="67"/>
      <c r="G24" s="68"/>
    </row>
    <row r="25" spans="1:7">
      <c r="A25" s="65"/>
      <c r="B25" s="34"/>
      <c r="C25" s="88" t="s">
        <v>1698</v>
      </c>
      <c r="D25" s="66"/>
      <c r="E25" s="52"/>
      <c r="F25" s="67"/>
      <c r="G25" s="68"/>
    </row>
    <row r="26" spans="1:7">
      <c r="A26" s="65"/>
      <c r="B26" s="34"/>
      <c r="C26" s="88" t="s">
        <v>1699</v>
      </c>
      <c r="D26" s="66"/>
      <c r="E26" s="52"/>
      <c r="F26" s="67"/>
      <c r="G26" s="68"/>
    </row>
    <row r="27" spans="1:7">
      <c r="A27" s="65"/>
      <c r="B27" s="34"/>
      <c r="C27" s="88" t="s">
        <v>2699</v>
      </c>
      <c r="D27" s="66"/>
      <c r="E27" s="52"/>
      <c r="F27" s="67"/>
      <c r="G27" s="68"/>
    </row>
    <row r="28" spans="1:7">
      <c r="A28" s="65"/>
      <c r="B28" s="34"/>
      <c r="C28" s="88" t="s">
        <v>1700</v>
      </c>
      <c r="D28" s="66"/>
      <c r="E28" s="52"/>
      <c r="F28" s="67"/>
      <c r="G28" s="68"/>
    </row>
    <row r="29" spans="1:7">
      <c r="A29" s="65"/>
      <c r="B29" s="34"/>
      <c r="C29" s="88" t="s">
        <v>1701</v>
      </c>
      <c r="D29" s="66"/>
      <c r="E29" s="52"/>
      <c r="F29" s="67"/>
      <c r="G29" s="68"/>
    </row>
    <row r="30" spans="1:7">
      <c r="A30" s="65"/>
      <c r="B30" s="34"/>
      <c r="C30" s="87" t="s">
        <v>2700</v>
      </c>
      <c r="D30" s="66"/>
      <c r="E30" s="52"/>
      <c r="F30" s="67"/>
      <c r="G30" s="68"/>
    </row>
    <row r="31" spans="1:7">
      <c r="A31" s="65"/>
      <c r="B31" s="34"/>
      <c r="C31" s="88" t="s">
        <v>3308</v>
      </c>
      <c r="D31" s="66"/>
      <c r="E31" s="52"/>
      <c r="F31" s="67"/>
      <c r="G31" s="68"/>
    </row>
    <row r="32" spans="1:7">
      <c r="A32" s="65"/>
      <c r="B32" s="34"/>
      <c r="C32" s="88" t="s">
        <v>3309</v>
      </c>
      <c r="D32" s="66"/>
      <c r="E32" s="52"/>
      <c r="F32" s="67"/>
      <c r="G32" s="68"/>
    </row>
    <row r="33" spans="1:7">
      <c r="A33" s="65"/>
      <c r="B33" s="34"/>
      <c r="C33" s="160" t="s">
        <v>2701</v>
      </c>
      <c r="D33" s="66"/>
      <c r="E33" s="52"/>
      <c r="F33" s="67"/>
      <c r="G33" s="68"/>
    </row>
    <row r="34" spans="1:7">
      <c r="A34" s="65"/>
      <c r="B34" s="34"/>
      <c r="C34" s="88" t="s">
        <v>3310</v>
      </c>
      <c r="D34" s="66"/>
      <c r="E34" s="52"/>
      <c r="F34" s="67"/>
      <c r="G34" s="68"/>
    </row>
    <row r="35" spans="1:7" ht="94.5">
      <c r="A35" s="65"/>
      <c r="B35" s="34"/>
      <c r="C35" s="88" t="s">
        <v>3311</v>
      </c>
      <c r="D35" s="66"/>
      <c r="E35" s="52"/>
      <c r="F35" s="67"/>
      <c r="G35" s="68"/>
    </row>
    <row r="36" spans="1:7">
      <c r="A36" s="65"/>
      <c r="B36" s="34"/>
      <c r="C36" s="87" t="s">
        <v>1281</v>
      </c>
      <c r="D36" s="66"/>
      <c r="E36" s="52"/>
      <c r="F36" s="67"/>
      <c r="G36" s="68"/>
    </row>
    <row r="37" spans="1:7">
      <c r="A37" s="65"/>
      <c r="B37" s="34"/>
      <c r="C37" s="88" t="s">
        <v>2703</v>
      </c>
      <c r="D37" s="66"/>
      <c r="E37" s="52"/>
      <c r="F37" s="67"/>
      <c r="G37" s="68"/>
    </row>
    <row r="38" spans="1:7">
      <c r="A38" s="65"/>
      <c r="B38" s="34"/>
      <c r="C38" s="88" t="s">
        <v>1702</v>
      </c>
      <c r="D38" s="66"/>
      <c r="E38" s="52"/>
      <c r="F38" s="67"/>
      <c r="G38" s="68"/>
    </row>
    <row r="39" spans="1:7">
      <c r="A39" s="65"/>
      <c r="B39" s="34"/>
      <c r="C39" s="88" t="s">
        <v>1703</v>
      </c>
      <c r="D39" s="66"/>
      <c r="E39" s="52"/>
      <c r="F39" s="67"/>
      <c r="G39" s="68"/>
    </row>
    <row r="40" spans="1:7">
      <c r="A40" s="65"/>
      <c r="B40" s="34"/>
      <c r="C40" s="88" t="s">
        <v>1704</v>
      </c>
      <c r="D40" s="66"/>
      <c r="E40" s="52"/>
      <c r="F40" s="67"/>
      <c r="G40" s="68"/>
    </row>
    <row r="41" spans="1:7">
      <c r="A41" s="65"/>
      <c r="B41" s="34"/>
      <c r="C41" s="88" t="s">
        <v>1705</v>
      </c>
      <c r="D41" s="66"/>
      <c r="E41" s="52"/>
      <c r="F41" s="67"/>
      <c r="G41" s="68"/>
    </row>
    <row r="42" spans="1:7">
      <c r="A42" s="65"/>
      <c r="B42" s="34"/>
      <c r="C42" s="88" t="s">
        <v>1706</v>
      </c>
      <c r="D42" s="66"/>
      <c r="E42" s="52"/>
      <c r="F42" s="67"/>
      <c r="G42" s="68"/>
    </row>
    <row r="43" spans="1:7">
      <c r="A43" s="65"/>
      <c r="B43" s="34"/>
      <c r="C43" s="88" t="s">
        <v>1707</v>
      </c>
      <c r="D43" s="66"/>
      <c r="E43" s="52"/>
      <c r="F43" s="67"/>
      <c r="G43" s="68"/>
    </row>
    <row r="44" spans="1:7">
      <c r="A44" s="65"/>
      <c r="B44" s="34"/>
      <c r="C44" s="88" t="s">
        <v>1708</v>
      </c>
      <c r="D44" s="66"/>
      <c r="E44" s="52"/>
      <c r="F44" s="67"/>
      <c r="G44" s="68"/>
    </row>
    <row r="45" spans="1:7">
      <c r="A45" s="65"/>
      <c r="B45" s="34"/>
      <c r="C45" s="88" t="s">
        <v>1709</v>
      </c>
      <c r="D45" s="66"/>
      <c r="E45" s="52"/>
      <c r="F45" s="67"/>
      <c r="G45" s="68"/>
    </row>
    <row r="46" spans="1:7">
      <c r="A46" s="65"/>
      <c r="B46" s="34"/>
      <c r="C46" s="88" t="s">
        <v>1710</v>
      </c>
      <c r="D46" s="66"/>
      <c r="E46" s="52"/>
      <c r="F46" s="67"/>
      <c r="G46" s="68"/>
    </row>
    <row r="47" spans="1:7">
      <c r="A47" s="65"/>
      <c r="B47" s="34"/>
      <c r="C47" s="88" t="s">
        <v>1711</v>
      </c>
      <c r="D47" s="66"/>
      <c r="E47" s="52"/>
      <c r="F47" s="67"/>
      <c r="G47" s="68"/>
    </row>
    <row r="48" spans="1:7">
      <c r="A48" s="65"/>
      <c r="B48" s="34"/>
      <c r="C48" s="88" t="s">
        <v>1712</v>
      </c>
      <c r="D48" s="66"/>
      <c r="E48" s="52"/>
      <c r="F48" s="67"/>
      <c r="G48" s="68"/>
    </row>
    <row r="49" spans="1:7">
      <c r="A49" s="65"/>
      <c r="B49" s="34"/>
      <c r="C49" s="88" t="s">
        <v>1713</v>
      </c>
      <c r="D49" s="66"/>
      <c r="E49" s="52"/>
      <c r="F49" s="67"/>
      <c r="G49" s="68"/>
    </row>
    <row r="50" spans="1:7">
      <c r="A50" s="65"/>
      <c r="B50" s="34"/>
      <c r="C50" s="88" t="s">
        <v>1714</v>
      </c>
      <c r="D50" s="66"/>
      <c r="E50" s="52"/>
      <c r="F50" s="67"/>
      <c r="G50" s="68"/>
    </row>
    <row r="51" spans="1:7">
      <c r="A51" s="65"/>
      <c r="B51" s="34"/>
      <c r="C51" s="88" t="s">
        <v>1715</v>
      </c>
      <c r="D51" s="66"/>
      <c r="E51" s="52"/>
      <c r="F51" s="67"/>
      <c r="G51" s="68"/>
    </row>
    <row r="52" spans="1:7">
      <c r="A52" s="65"/>
      <c r="B52" s="34"/>
      <c r="C52" s="88" t="s">
        <v>1716</v>
      </c>
      <c r="D52" s="66"/>
      <c r="E52" s="52"/>
      <c r="F52" s="67"/>
      <c r="G52" s="68"/>
    </row>
    <row r="53" spans="1:7">
      <c r="A53" s="65"/>
      <c r="B53" s="34"/>
      <c r="C53" s="88" t="s">
        <v>1717</v>
      </c>
      <c r="D53" s="66"/>
      <c r="E53" s="52"/>
      <c r="F53" s="67"/>
      <c r="G53" s="68"/>
    </row>
    <row r="54" spans="1:7" ht="54">
      <c r="A54" s="65"/>
      <c r="B54" s="34"/>
      <c r="C54" s="161" t="s">
        <v>1718</v>
      </c>
      <c r="D54" s="66"/>
      <c r="E54" s="52"/>
      <c r="F54" s="67"/>
      <c r="G54" s="68"/>
    </row>
    <row r="55" spans="1:7">
      <c r="A55" s="65"/>
      <c r="B55" s="34"/>
      <c r="C55" s="161" t="s">
        <v>2704</v>
      </c>
      <c r="D55" s="66"/>
      <c r="E55" s="52"/>
      <c r="F55" s="67"/>
      <c r="G55" s="68"/>
    </row>
    <row r="56" spans="1:7" ht="18.75" customHeight="1">
      <c r="A56" s="65"/>
      <c r="B56" s="34"/>
      <c r="C56" s="162" t="s">
        <v>3312</v>
      </c>
      <c r="D56" s="66"/>
      <c r="E56" s="52"/>
      <c r="F56" s="67"/>
      <c r="G56" s="68"/>
    </row>
    <row r="57" spans="1:7" ht="75.75" customHeight="1">
      <c r="A57" s="65"/>
      <c r="B57" s="34"/>
      <c r="C57" s="162" t="s">
        <v>3313</v>
      </c>
      <c r="D57" s="66"/>
      <c r="E57" s="52"/>
      <c r="F57" s="67"/>
      <c r="G57" s="68"/>
    </row>
    <row r="58" spans="1:7">
      <c r="A58" s="65"/>
      <c r="B58" s="34"/>
      <c r="C58" s="163" t="s">
        <v>2701</v>
      </c>
      <c r="D58" s="66"/>
      <c r="E58" s="52"/>
      <c r="F58" s="67"/>
      <c r="G58" s="68"/>
    </row>
    <row r="59" spans="1:7">
      <c r="A59" s="65"/>
      <c r="B59" s="34"/>
      <c r="C59" s="162" t="s">
        <v>3314</v>
      </c>
      <c r="D59" s="66"/>
      <c r="E59" s="52"/>
      <c r="F59" s="67"/>
      <c r="G59" s="68"/>
    </row>
    <row r="60" spans="1:7" ht="23.25" customHeight="1">
      <c r="A60" s="65"/>
      <c r="B60" s="34"/>
      <c r="C60" s="162" t="s">
        <v>3315</v>
      </c>
      <c r="D60" s="66"/>
      <c r="E60" s="52"/>
      <c r="F60" s="67"/>
      <c r="G60" s="68"/>
    </row>
    <row r="61" spans="1:7" ht="27.75" customHeight="1">
      <c r="A61" s="65"/>
      <c r="B61" s="34"/>
      <c r="C61" s="162" t="s">
        <v>3316</v>
      </c>
      <c r="D61" s="66"/>
      <c r="E61" s="52"/>
      <c r="F61" s="67"/>
      <c r="G61" s="68"/>
    </row>
    <row r="62" spans="1:7">
      <c r="A62" s="100" t="s">
        <v>2220</v>
      </c>
      <c r="B62" s="939"/>
      <c r="C62" s="110" t="s">
        <v>2705</v>
      </c>
      <c r="D62" s="106">
        <v>4</v>
      </c>
      <c r="E62" s="103"/>
      <c r="F62" s="947">
        <v>0</v>
      </c>
      <c r="G62" s="104">
        <f>F62*D62</f>
        <v>0</v>
      </c>
    </row>
    <row r="63" spans="1:7">
      <c r="A63" s="69"/>
      <c r="B63" s="748"/>
      <c r="C63" s="90" t="s">
        <v>1689</v>
      </c>
      <c r="D63" s="51"/>
      <c r="E63" s="52"/>
      <c r="F63" s="70"/>
      <c r="G63" s="71"/>
    </row>
    <row r="64" spans="1:7">
      <c r="A64" s="69"/>
      <c r="B64" s="50"/>
      <c r="C64" s="61" t="s">
        <v>1719</v>
      </c>
      <c r="D64" s="51"/>
      <c r="E64" s="52"/>
      <c r="F64" s="70"/>
      <c r="G64" s="71"/>
    </row>
    <row r="65" spans="1:7">
      <c r="A65" s="69"/>
      <c r="B65" s="50"/>
      <c r="C65" s="61" t="s">
        <v>1720</v>
      </c>
      <c r="D65" s="51"/>
      <c r="E65" s="52"/>
      <c r="F65" s="70"/>
      <c r="G65" s="71"/>
    </row>
    <row r="66" spans="1:7">
      <c r="A66" s="69"/>
      <c r="B66" s="50"/>
      <c r="C66" s="91" t="s">
        <v>2706</v>
      </c>
      <c r="D66" s="51"/>
      <c r="E66" s="52"/>
      <c r="F66" s="70"/>
      <c r="G66" s="71"/>
    </row>
    <row r="67" spans="1:7">
      <c r="A67" s="69"/>
      <c r="B67" s="50"/>
      <c r="C67" s="61" t="s">
        <v>1721</v>
      </c>
      <c r="D67" s="51"/>
      <c r="E67" s="52"/>
      <c r="F67" s="70"/>
      <c r="G67" s="71"/>
    </row>
    <row r="68" spans="1:7">
      <c r="A68" s="69"/>
      <c r="B68" s="50"/>
      <c r="C68" s="91" t="s">
        <v>2707</v>
      </c>
      <c r="D68" s="51"/>
      <c r="E68" s="52"/>
      <c r="F68" s="70"/>
      <c r="G68" s="71"/>
    </row>
    <row r="69" spans="1:7">
      <c r="A69" s="69"/>
      <c r="B69" s="50"/>
      <c r="C69" s="61" t="s">
        <v>1722</v>
      </c>
      <c r="D69" s="51"/>
      <c r="E69" s="52"/>
      <c r="F69" s="70"/>
      <c r="G69" s="71"/>
    </row>
    <row r="70" spans="1:7">
      <c r="A70" s="69"/>
      <c r="B70" s="50"/>
      <c r="C70" s="61" t="s">
        <v>1723</v>
      </c>
      <c r="D70" s="51"/>
      <c r="E70" s="52"/>
      <c r="F70" s="70"/>
      <c r="G70" s="71"/>
    </row>
    <row r="71" spans="1:7">
      <c r="A71" s="69"/>
      <c r="B71" s="50"/>
      <c r="C71" s="61" t="s">
        <v>1724</v>
      </c>
      <c r="D71" s="51"/>
      <c r="E71" s="52"/>
      <c r="F71" s="70"/>
      <c r="G71" s="71"/>
    </row>
    <row r="72" spans="1:7">
      <c r="A72" s="69"/>
      <c r="B72" s="50"/>
      <c r="C72" s="61" t="s">
        <v>1725</v>
      </c>
      <c r="D72" s="51"/>
      <c r="E72" s="52"/>
      <c r="F72" s="70"/>
      <c r="G72" s="71"/>
    </row>
    <row r="73" spans="1:7">
      <c r="A73" s="69"/>
      <c r="B73" s="50"/>
      <c r="C73" s="91" t="s">
        <v>2708</v>
      </c>
      <c r="D73" s="51"/>
      <c r="E73" s="52"/>
      <c r="F73" s="70"/>
      <c r="G73" s="71"/>
    </row>
    <row r="74" spans="1:7">
      <c r="A74" s="69"/>
      <c r="B74" s="50"/>
      <c r="C74" s="91" t="s">
        <v>2709</v>
      </c>
      <c r="D74" s="51"/>
      <c r="E74" s="52"/>
      <c r="F74" s="70"/>
      <c r="G74" s="71"/>
    </row>
    <row r="75" spans="1:7">
      <c r="A75" s="69"/>
      <c r="B75" s="50"/>
      <c r="C75" s="61" t="s">
        <v>1726</v>
      </c>
      <c r="D75" s="51"/>
      <c r="E75" s="52"/>
      <c r="F75" s="70"/>
      <c r="G75" s="71"/>
    </row>
    <row r="76" spans="1:7">
      <c r="A76" s="69"/>
      <c r="B76" s="50"/>
      <c r="C76" s="90" t="s">
        <v>2704</v>
      </c>
      <c r="D76" s="51"/>
      <c r="E76" s="52"/>
      <c r="F76" s="70"/>
      <c r="G76" s="71"/>
    </row>
    <row r="77" spans="1:7" ht="17.25" customHeight="1">
      <c r="A77" s="69"/>
      <c r="B77" s="50"/>
      <c r="C77" s="162" t="s">
        <v>3312</v>
      </c>
      <c r="D77" s="51"/>
      <c r="E77" s="52"/>
      <c r="F77" s="70"/>
      <c r="G77" s="71"/>
    </row>
    <row r="78" spans="1:7" ht="69.75" customHeight="1">
      <c r="A78" s="69"/>
      <c r="B78" s="50"/>
      <c r="C78" s="162" t="s">
        <v>3317</v>
      </c>
      <c r="D78" s="51"/>
      <c r="E78" s="52"/>
      <c r="F78" s="70"/>
      <c r="G78" s="71"/>
    </row>
    <row r="79" spans="1:7">
      <c r="A79" s="69"/>
      <c r="B79" s="50"/>
      <c r="C79" s="164" t="s">
        <v>2701</v>
      </c>
      <c r="D79" s="51"/>
      <c r="E79" s="52"/>
      <c r="F79" s="70"/>
      <c r="G79" s="71"/>
    </row>
    <row r="80" spans="1:7">
      <c r="A80" s="69"/>
      <c r="B80" s="50"/>
      <c r="C80" s="162" t="s">
        <v>3314</v>
      </c>
      <c r="D80" s="51"/>
      <c r="E80" s="52"/>
      <c r="F80" s="70"/>
      <c r="G80" s="71"/>
    </row>
    <row r="81" spans="1:7" ht="27">
      <c r="A81" s="69"/>
      <c r="B81" s="50"/>
      <c r="C81" s="162" t="s">
        <v>3315</v>
      </c>
      <c r="D81" s="51"/>
      <c r="E81" s="52"/>
      <c r="F81" s="70"/>
      <c r="G81" s="71"/>
    </row>
    <row r="82" spans="1:7" ht="33" customHeight="1">
      <c r="A82" s="69"/>
      <c r="B82" s="50"/>
      <c r="C82" s="162" t="s">
        <v>3316</v>
      </c>
      <c r="D82" s="51"/>
      <c r="E82" s="52"/>
      <c r="F82" s="70"/>
      <c r="G82" s="71"/>
    </row>
    <row r="83" spans="1:7">
      <c r="A83" s="100" t="s">
        <v>2219</v>
      </c>
      <c r="B83" s="939"/>
      <c r="C83" s="110" t="s">
        <v>3318</v>
      </c>
      <c r="D83" s="106">
        <v>4</v>
      </c>
      <c r="E83" s="103"/>
      <c r="F83" s="947">
        <v>0</v>
      </c>
      <c r="G83" s="104">
        <f>F83*D83</f>
        <v>0</v>
      </c>
    </row>
    <row r="84" spans="1:7" ht="18" customHeight="1">
      <c r="A84" s="69"/>
      <c r="B84" s="50"/>
      <c r="C84" s="162" t="s">
        <v>3337</v>
      </c>
      <c r="D84" s="51"/>
      <c r="E84" s="52"/>
      <c r="F84" s="70"/>
      <c r="G84" s="71"/>
    </row>
    <row r="85" spans="1:7" ht="14.25" customHeight="1">
      <c r="A85" s="69"/>
      <c r="B85" s="50"/>
      <c r="C85" s="87" t="s">
        <v>1689</v>
      </c>
      <c r="D85" s="51"/>
      <c r="E85" s="52"/>
      <c r="F85" s="70"/>
      <c r="G85" s="71"/>
    </row>
    <row r="86" spans="1:7" ht="12.75" customHeight="1">
      <c r="A86" s="69"/>
      <c r="B86" s="50"/>
      <c r="C86" s="162" t="s">
        <v>3319</v>
      </c>
      <c r="D86" s="51"/>
      <c r="E86" s="52"/>
      <c r="F86" s="70"/>
      <c r="G86" s="71"/>
    </row>
    <row r="87" spans="1:7" ht="12.75" customHeight="1">
      <c r="A87" s="69"/>
      <c r="B87" s="50"/>
      <c r="C87" s="162" t="s">
        <v>3320</v>
      </c>
      <c r="D87" s="51"/>
      <c r="E87" s="52"/>
      <c r="F87" s="70"/>
      <c r="G87" s="71"/>
    </row>
    <row r="88" spans="1:7" ht="12.75" customHeight="1">
      <c r="A88" s="69"/>
      <c r="B88" s="50"/>
      <c r="C88" s="162" t="s">
        <v>3321</v>
      </c>
      <c r="D88" s="51"/>
      <c r="E88" s="52"/>
      <c r="F88" s="70"/>
      <c r="G88" s="71"/>
    </row>
    <row r="89" spans="1:7" ht="12.75" customHeight="1">
      <c r="A89" s="69"/>
      <c r="B89" s="50"/>
      <c r="C89" s="162" t="s">
        <v>3322</v>
      </c>
      <c r="D89" s="51"/>
      <c r="E89" s="52"/>
      <c r="F89" s="70"/>
      <c r="G89" s="71"/>
    </row>
    <row r="90" spans="1:7" ht="12.75" customHeight="1">
      <c r="A90" s="69"/>
      <c r="B90" s="50"/>
      <c r="C90" s="162" t="s">
        <v>3323</v>
      </c>
      <c r="D90" s="51"/>
      <c r="E90" s="52"/>
      <c r="F90" s="70"/>
      <c r="G90" s="71"/>
    </row>
    <row r="91" spans="1:7" ht="12.75" customHeight="1">
      <c r="A91" s="69"/>
      <c r="B91" s="50"/>
      <c r="C91" s="162" t="s">
        <v>3324</v>
      </c>
      <c r="D91" s="51"/>
      <c r="E91" s="52"/>
      <c r="F91" s="70"/>
      <c r="G91" s="71"/>
    </row>
    <row r="92" spans="1:7" ht="12.75" customHeight="1">
      <c r="A92" s="69"/>
      <c r="B92" s="50"/>
      <c r="C92" s="162" t="s">
        <v>3325</v>
      </c>
      <c r="D92" s="51"/>
      <c r="E92" s="52"/>
      <c r="F92" s="70"/>
      <c r="G92" s="71"/>
    </row>
    <row r="93" spans="1:7" ht="12.75" customHeight="1">
      <c r="A93" s="69"/>
      <c r="B93" s="50"/>
      <c r="C93" s="162" t="s">
        <v>3326</v>
      </c>
      <c r="D93" s="51"/>
      <c r="E93" s="52"/>
      <c r="F93" s="70"/>
      <c r="G93" s="71"/>
    </row>
    <row r="94" spans="1:7" ht="12.75" customHeight="1">
      <c r="A94" s="69"/>
      <c r="B94" s="50"/>
      <c r="C94" s="162" t="s">
        <v>3327</v>
      </c>
      <c r="D94" s="51"/>
      <c r="E94" s="52"/>
      <c r="F94" s="70"/>
      <c r="G94" s="71"/>
    </row>
    <row r="95" spans="1:7" ht="12.75" customHeight="1">
      <c r="A95" s="69"/>
      <c r="B95" s="50"/>
      <c r="C95" s="162" t="s">
        <v>3328</v>
      </c>
      <c r="D95" s="51"/>
      <c r="E95" s="52"/>
      <c r="F95" s="70"/>
      <c r="G95" s="71"/>
    </row>
    <row r="96" spans="1:7" ht="12.75" customHeight="1">
      <c r="A96" s="69"/>
      <c r="B96" s="50"/>
      <c r="C96" s="162" t="s">
        <v>3329</v>
      </c>
      <c r="D96" s="51"/>
      <c r="E96" s="52"/>
      <c r="F96" s="70"/>
      <c r="G96" s="71"/>
    </row>
    <row r="97" spans="1:7" ht="12.75" customHeight="1">
      <c r="A97" s="69"/>
      <c r="B97" s="50"/>
      <c r="C97" s="162" t="s">
        <v>3330</v>
      </c>
      <c r="D97" s="51"/>
      <c r="E97" s="52"/>
      <c r="F97" s="70"/>
      <c r="G97" s="71"/>
    </row>
    <row r="98" spans="1:7" ht="12.75" customHeight="1">
      <c r="A98" s="69"/>
      <c r="B98" s="50"/>
      <c r="C98" s="162" t="s">
        <v>3331</v>
      </c>
      <c r="D98" s="51"/>
      <c r="E98" s="52"/>
      <c r="F98" s="70"/>
      <c r="G98" s="71"/>
    </row>
    <row r="99" spans="1:7" ht="12.75" customHeight="1">
      <c r="A99" s="69"/>
      <c r="B99" s="50"/>
      <c r="C99" s="162" t="s">
        <v>3332</v>
      </c>
      <c r="D99" s="51"/>
      <c r="E99" s="52"/>
      <c r="F99" s="70"/>
      <c r="G99" s="71"/>
    </row>
    <row r="100" spans="1:7" ht="12.75" customHeight="1">
      <c r="A100" s="69"/>
      <c r="B100" s="50"/>
      <c r="C100" s="162" t="s">
        <v>3333</v>
      </c>
      <c r="D100" s="51"/>
      <c r="E100" s="52"/>
      <c r="F100" s="70"/>
      <c r="G100" s="71"/>
    </row>
    <row r="101" spans="1:7" ht="12.75" customHeight="1">
      <c r="A101" s="69"/>
      <c r="B101" s="50"/>
      <c r="C101" s="162" t="s">
        <v>3334</v>
      </c>
      <c r="D101" s="51"/>
      <c r="E101" s="52"/>
      <c r="F101" s="70"/>
      <c r="G101" s="71"/>
    </row>
    <row r="102" spans="1:7" ht="13.5" customHeight="1">
      <c r="A102" s="69"/>
      <c r="B102" s="50"/>
      <c r="C102" s="162" t="s">
        <v>3335</v>
      </c>
      <c r="D102" s="51"/>
      <c r="E102" s="52"/>
      <c r="F102" s="70"/>
      <c r="G102" s="71"/>
    </row>
    <row r="103" spans="1:7" ht="13.5" customHeight="1">
      <c r="A103" s="69"/>
      <c r="B103" s="50"/>
      <c r="C103" s="87" t="s">
        <v>2700</v>
      </c>
      <c r="D103" s="51"/>
      <c r="E103" s="52"/>
      <c r="F103" s="70"/>
      <c r="G103" s="71"/>
    </row>
    <row r="104" spans="1:7" ht="13.5" customHeight="1">
      <c r="A104" s="69"/>
      <c r="B104" s="50"/>
      <c r="C104" s="88" t="s">
        <v>3308</v>
      </c>
      <c r="D104" s="51"/>
      <c r="E104" s="52"/>
      <c r="F104" s="70"/>
      <c r="G104" s="71"/>
    </row>
    <row r="105" spans="1:7" ht="15.75" customHeight="1">
      <c r="A105" s="69"/>
      <c r="B105" s="50"/>
      <c r="C105" s="88" t="s">
        <v>3336</v>
      </c>
      <c r="D105" s="51"/>
      <c r="E105" s="52"/>
      <c r="F105" s="70"/>
      <c r="G105" s="71"/>
    </row>
    <row r="106" spans="1:7" ht="15.75" customHeight="1">
      <c r="A106" s="69"/>
      <c r="B106" s="50"/>
      <c r="C106" s="160" t="s">
        <v>2701</v>
      </c>
      <c r="D106" s="51"/>
      <c r="E106" s="52"/>
      <c r="F106" s="70"/>
      <c r="G106" s="71"/>
    </row>
    <row r="107" spans="1:7" ht="13.5" customHeight="1">
      <c r="A107" s="69"/>
      <c r="B107" s="50"/>
      <c r="C107" s="88" t="s">
        <v>3310</v>
      </c>
      <c r="D107" s="51"/>
      <c r="E107" s="52"/>
      <c r="F107" s="70"/>
      <c r="G107" s="71"/>
    </row>
    <row r="108" spans="1:7" ht="95.25" customHeight="1">
      <c r="A108" s="69"/>
      <c r="B108" s="50"/>
      <c r="C108" s="88" t="s">
        <v>3311</v>
      </c>
      <c r="D108" s="51"/>
      <c r="E108" s="52"/>
      <c r="F108" s="70"/>
      <c r="G108" s="71"/>
    </row>
    <row r="109" spans="1:7">
      <c r="A109" s="107" t="s">
        <v>2221</v>
      </c>
      <c r="B109" s="105"/>
      <c r="C109" s="110" t="s">
        <v>1727</v>
      </c>
      <c r="D109" s="106">
        <v>10</v>
      </c>
      <c r="E109" s="108"/>
      <c r="F109" s="947">
        <v>0</v>
      </c>
      <c r="G109" s="104">
        <f>F109*D109</f>
        <v>0</v>
      </c>
    </row>
    <row r="110" spans="1:7" ht="27">
      <c r="A110" s="72"/>
      <c r="B110" s="50"/>
      <c r="C110" s="61" t="s">
        <v>3555</v>
      </c>
      <c r="D110" s="73"/>
      <c r="E110" s="74"/>
      <c r="F110" s="75"/>
      <c r="G110" s="76"/>
    </row>
    <row r="111" spans="1:7">
      <c r="A111" s="69"/>
      <c r="B111" s="51"/>
      <c r="C111" s="90" t="s">
        <v>1689</v>
      </c>
      <c r="D111" s="51"/>
      <c r="E111" s="52"/>
      <c r="F111" s="51"/>
      <c r="G111" s="53"/>
    </row>
    <row r="112" spans="1:7">
      <c r="A112" s="69"/>
      <c r="B112" s="51"/>
      <c r="C112" s="61" t="s">
        <v>2710</v>
      </c>
      <c r="D112" s="51"/>
      <c r="E112" s="52"/>
      <c r="F112" s="51"/>
      <c r="G112" s="53"/>
    </row>
    <row r="113" spans="1:7">
      <c r="A113" s="69"/>
      <c r="B113" s="51"/>
      <c r="C113" s="91" t="s">
        <v>2711</v>
      </c>
      <c r="D113" s="51"/>
      <c r="E113" s="52"/>
      <c r="F113" s="51"/>
      <c r="G113" s="53"/>
    </row>
    <row r="114" spans="1:7">
      <c r="A114" s="69"/>
      <c r="B114" s="51"/>
      <c r="C114" s="61" t="s">
        <v>1728</v>
      </c>
      <c r="D114" s="51"/>
      <c r="E114" s="52"/>
      <c r="F114" s="51"/>
      <c r="G114" s="53"/>
    </row>
    <row r="115" spans="1:7">
      <c r="A115" s="69"/>
      <c r="B115" s="51"/>
      <c r="C115" s="91" t="s">
        <v>1729</v>
      </c>
      <c r="D115" s="51"/>
      <c r="E115" s="52"/>
      <c r="F115" s="51"/>
      <c r="G115" s="53"/>
    </row>
    <row r="116" spans="1:7">
      <c r="A116" s="69"/>
      <c r="B116" s="51"/>
      <c r="C116" s="61" t="s">
        <v>1730</v>
      </c>
      <c r="D116" s="51"/>
      <c r="E116" s="52"/>
      <c r="F116" s="51"/>
      <c r="G116" s="53"/>
    </row>
    <row r="117" spans="1:7">
      <c r="A117" s="69"/>
      <c r="B117" s="51"/>
      <c r="C117" s="61" t="s">
        <v>1731</v>
      </c>
      <c r="D117" s="51"/>
      <c r="E117" s="52"/>
      <c r="F117" s="51"/>
      <c r="G117" s="53"/>
    </row>
    <row r="118" spans="1:7">
      <c r="A118" s="69"/>
      <c r="B118" s="51"/>
      <c r="C118" s="61" t="s">
        <v>1732</v>
      </c>
      <c r="D118" s="51"/>
      <c r="E118" s="52"/>
      <c r="F118" s="51"/>
      <c r="G118" s="53"/>
    </row>
    <row r="119" spans="1:7">
      <c r="A119" s="69"/>
      <c r="B119" s="51"/>
      <c r="C119" s="61" t="s">
        <v>1733</v>
      </c>
      <c r="D119" s="51"/>
      <c r="E119" s="52"/>
      <c r="F119" s="51"/>
      <c r="G119" s="53"/>
    </row>
    <row r="120" spans="1:7">
      <c r="A120" s="69"/>
      <c r="B120" s="51"/>
      <c r="C120" s="91" t="s">
        <v>2712</v>
      </c>
      <c r="D120" s="51"/>
      <c r="E120" s="52"/>
      <c r="F120" s="51"/>
      <c r="G120" s="53"/>
    </row>
    <row r="121" spans="1:7">
      <c r="A121" s="69"/>
      <c r="B121" s="51"/>
      <c r="C121" s="91" t="s">
        <v>2713</v>
      </c>
      <c r="D121" s="51"/>
      <c r="E121" s="52"/>
      <c r="F121" s="51"/>
      <c r="G121" s="53"/>
    </row>
    <row r="122" spans="1:7">
      <c r="A122" s="69"/>
      <c r="B122" s="51"/>
      <c r="C122" s="91" t="s">
        <v>2714</v>
      </c>
      <c r="D122" s="51"/>
      <c r="E122" s="52"/>
      <c r="F122" s="51"/>
      <c r="G122" s="53"/>
    </row>
    <row r="123" spans="1:7">
      <c r="A123" s="69"/>
      <c r="B123" s="51"/>
      <c r="C123" s="61" t="s">
        <v>1726</v>
      </c>
      <c r="D123" s="51"/>
      <c r="E123" s="52"/>
      <c r="F123" s="51"/>
      <c r="G123" s="53"/>
    </row>
    <row r="124" spans="1:7">
      <c r="A124" s="69"/>
      <c r="B124" s="51"/>
      <c r="C124" s="91" t="s">
        <v>2715</v>
      </c>
      <c r="D124" s="51"/>
      <c r="E124" s="52"/>
      <c r="F124" s="51"/>
      <c r="G124" s="53"/>
    </row>
    <row r="125" spans="1:7">
      <c r="A125" s="69"/>
      <c r="B125" s="51"/>
      <c r="C125" s="165" t="s">
        <v>2716</v>
      </c>
      <c r="D125" s="51"/>
      <c r="E125" s="52"/>
      <c r="F125" s="51"/>
      <c r="G125" s="53"/>
    </row>
    <row r="126" spans="1:7">
      <c r="A126" s="69"/>
      <c r="B126" s="51"/>
      <c r="C126" s="91" t="s">
        <v>3308</v>
      </c>
      <c r="D126" s="51"/>
      <c r="E126" s="52"/>
      <c r="F126" s="51"/>
      <c r="G126" s="53"/>
    </row>
    <row r="127" spans="1:7">
      <c r="A127" s="69"/>
      <c r="B127" s="51"/>
      <c r="C127" s="91" t="s">
        <v>3338</v>
      </c>
      <c r="D127" s="51"/>
      <c r="E127" s="52"/>
      <c r="F127" s="51"/>
      <c r="G127" s="53"/>
    </row>
    <row r="128" spans="1:7" ht="40.5">
      <c r="A128" s="69"/>
      <c r="B128" s="51"/>
      <c r="C128" s="91" t="s">
        <v>3339</v>
      </c>
      <c r="D128" s="51"/>
      <c r="E128" s="52"/>
      <c r="F128" s="51"/>
      <c r="G128" s="53"/>
    </row>
    <row r="129" spans="1:7">
      <c r="A129" s="69"/>
      <c r="B129" s="51"/>
      <c r="C129" s="166" t="s">
        <v>2701</v>
      </c>
      <c r="D129" s="51"/>
      <c r="E129" s="52"/>
      <c r="F129" s="51"/>
      <c r="G129" s="53"/>
    </row>
    <row r="130" spans="1:7">
      <c r="A130" s="69"/>
      <c r="B130" s="51"/>
      <c r="C130" s="91" t="s">
        <v>2702</v>
      </c>
      <c r="D130" s="51"/>
      <c r="E130" s="52"/>
      <c r="F130" s="51"/>
      <c r="G130" s="53"/>
    </row>
    <row r="131" spans="1:7" ht="67.5" customHeight="1">
      <c r="A131" s="69"/>
      <c r="B131" s="51"/>
      <c r="C131" s="91" t="s">
        <v>3340</v>
      </c>
      <c r="D131" s="51"/>
      <c r="E131" s="52"/>
      <c r="F131" s="51"/>
      <c r="G131" s="53"/>
    </row>
    <row r="132" spans="1:7">
      <c r="A132" s="69"/>
      <c r="B132" s="51"/>
      <c r="C132" s="91" t="s">
        <v>3341</v>
      </c>
      <c r="D132" s="51"/>
      <c r="E132" s="52"/>
      <c r="F132" s="51"/>
      <c r="G132" s="53"/>
    </row>
    <row r="133" spans="1:7" ht="30" customHeight="1">
      <c r="A133" s="69"/>
      <c r="B133" s="51"/>
      <c r="C133" s="91" t="s">
        <v>3342</v>
      </c>
      <c r="D133" s="51"/>
      <c r="E133" s="52"/>
      <c r="F133" s="51"/>
      <c r="G133" s="53"/>
    </row>
    <row r="134" spans="1:7">
      <c r="A134" s="107" t="s">
        <v>2222</v>
      </c>
      <c r="B134" s="105"/>
      <c r="C134" s="109" t="s">
        <v>1734</v>
      </c>
      <c r="D134" s="106">
        <v>3</v>
      </c>
      <c r="E134" s="103"/>
      <c r="F134" s="947">
        <v>0</v>
      </c>
      <c r="G134" s="104">
        <f>F134*D134</f>
        <v>0</v>
      </c>
    </row>
    <row r="135" spans="1:7">
      <c r="A135" s="72"/>
      <c r="B135" s="50"/>
      <c r="C135" s="91" t="s">
        <v>2717</v>
      </c>
      <c r="D135" s="73"/>
      <c r="E135" s="62"/>
      <c r="F135" s="75"/>
      <c r="G135" s="76"/>
    </row>
    <row r="136" spans="1:7">
      <c r="A136" s="69"/>
      <c r="B136" s="51"/>
      <c r="C136" s="165" t="s">
        <v>1689</v>
      </c>
      <c r="D136" s="51"/>
      <c r="E136" s="52"/>
      <c r="F136" s="51"/>
      <c r="G136" s="53"/>
    </row>
    <row r="137" spans="1:7">
      <c r="A137" s="69"/>
      <c r="B137" s="51"/>
      <c r="C137" s="167" t="s">
        <v>1735</v>
      </c>
      <c r="D137" s="51"/>
      <c r="E137" s="52"/>
      <c r="F137" s="51"/>
      <c r="G137" s="53"/>
    </row>
    <row r="138" spans="1:7">
      <c r="A138" s="69"/>
      <c r="B138" s="51"/>
      <c r="C138" s="167" t="s">
        <v>2711</v>
      </c>
      <c r="D138" s="51"/>
      <c r="E138" s="52"/>
      <c r="F138" s="51"/>
      <c r="G138" s="53"/>
    </row>
    <row r="139" spans="1:7">
      <c r="A139" s="69"/>
      <c r="B139" s="51"/>
      <c r="C139" s="167" t="s">
        <v>1728</v>
      </c>
      <c r="D139" s="51"/>
      <c r="E139" s="52"/>
      <c r="F139" s="51"/>
      <c r="G139" s="53"/>
    </row>
    <row r="140" spans="1:7">
      <c r="A140" s="69"/>
      <c r="B140" s="51"/>
      <c r="C140" s="167" t="s">
        <v>1729</v>
      </c>
      <c r="D140" s="51"/>
      <c r="E140" s="52"/>
      <c r="F140" s="51"/>
      <c r="G140" s="53"/>
    </row>
    <row r="141" spans="1:7">
      <c r="A141" s="69"/>
      <c r="B141" s="51"/>
      <c r="C141" s="167" t="s">
        <v>1730</v>
      </c>
      <c r="D141" s="51"/>
      <c r="E141" s="52"/>
      <c r="F141" s="51"/>
      <c r="G141" s="53"/>
    </row>
    <row r="142" spans="1:7">
      <c r="A142" s="69"/>
      <c r="B142" s="51"/>
      <c r="C142" s="167" t="s">
        <v>1736</v>
      </c>
      <c r="D142" s="51"/>
      <c r="E142" s="52"/>
      <c r="F142" s="51"/>
      <c r="G142" s="53"/>
    </row>
    <row r="143" spans="1:7">
      <c r="A143" s="69"/>
      <c r="B143" s="51"/>
      <c r="C143" s="167" t="s">
        <v>1732</v>
      </c>
      <c r="D143" s="51"/>
      <c r="E143" s="52"/>
      <c r="F143" s="51"/>
      <c r="G143" s="53"/>
    </row>
    <row r="144" spans="1:7">
      <c r="A144" s="69"/>
      <c r="B144" s="51"/>
      <c r="C144" s="167" t="s">
        <v>1733</v>
      </c>
      <c r="D144" s="51"/>
      <c r="E144" s="52"/>
      <c r="F144" s="51"/>
      <c r="G144" s="53"/>
    </row>
    <row r="145" spans="1:7">
      <c r="A145" s="69"/>
      <c r="B145" s="51"/>
      <c r="C145" s="167" t="s">
        <v>2712</v>
      </c>
      <c r="D145" s="51"/>
      <c r="E145" s="52"/>
      <c r="F145" s="51"/>
      <c r="G145" s="53"/>
    </row>
    <row r="146" spans="1:7">
      <c r="A146" s="69"/>
      <c r="B146" s="51"/>
      <c r="C146" s="167" t="s">
        <v>2713</v>
      </c>
      <c r="D146" s="51"/>
      <c r="E146" s="52"/>
      <c r="F146" s="51"/>
      <c r="G146" s="53"/>
    </row>
    <row r="147" spans="1:7">
      <c r="A147" s="69"/>
      <c r="B147" s="51"/>
      <c r="C147" s="940" t="s">
        <v>2714</v>
      </c>
      <c r="D147" s="51"/>
      <c r="E147" s="52"/>
      <c r="F147" s="51"/>
      <c r="G147" s="53"/>
    </row>
    <row r="148" spans="1:7">
      <c r="A148" s="69"/>
      <c r="B148" s="51"/>
      <c r="C148" s="941" t="s">
        <v>1737</v>
      </c>
      <c r="D148" s="51"/>
      <c r="E148" s="52"/>
      <c r="F148" s="51"/>
      <c r="G148" s="53"/>
    </row>
    <row r="149" spans="1:7">
      <c r="A149" s="69"/>
      <c r="B149" s="51"/>
      <c r="C149" s="167" t="s">
        <v>1738</v>
      </c>
      <c r="D149" s="51"/>
      <c r="E149" s="52"/>
      <c r="F149" s="51"/>
      <c r="G149" s="53"/>
    </row>
    <row r="150" spans="1:7">
      <c r="A150" s="69"/>
      <c r="B150" s="51"/>
      <c r="C150" s="167" t="s">
        <v>1739</v>
      </c>
      <c r="D150" s="51"/>
      <c r="E150" s="52"/>
      <c r="F150" s="51"/>
      <c r="G150" s="53"/>
    </row>
    <row r="151" spans="1:7">
      <c r="A151" s="69"/>
      <c r="B151" s="51"/>
      <c r="C151" s="167" t="s">
        <v>2718</v>
      </c>
      <c r="D151" s="51"/>
      <c r="E151" s="52"/>
      <c r="F151" s="51"/>
      <c r="G151" s="53"/>
    </row>
    <row r="152" spans="1:7">
      <c r="A152" s="69"/>
      <c r="B152" s="51"/>
      <c r="C152" s="167" t="s">
        <v>1740</v>
      </c>
      <c r="D152" s="51"/>
      <c r="E152" s="52"/>
      <c r="F152" s="51"/>
      <c r="G152" s="53"/>
    </row>
    <row r="153" spans="1:7">
      <c r="A153" s="69"/>
      <c r="B153" s="51"/>
      <c r="C153" s="167" t="s">
        <v>2719</v>
      </c>
      <c r="D153" s="51"/>
      <c r="E153" s="52"/>
      <c r="F153" s="51"/>
      <c r="G153" s="53"/>
    </row>
    <row r="154" spans="1:7">
      <c r="A154" s="69"/>
      <c r="B154" s="51"/>
      <c r="C154" s="167" t="s">
        <v>1741</v>
      </c>
      <c r="D154" s="51"/>
      <c r="E154" s="52"/>
      <c r="F154" s="51"/>
      <c r="G154" s="53"/>
    </row>
    <row r="155" spans="1:7" ht="67.5">
      <c r="A155" s="69"/>
      <c r="B155" s="51"/>
      <c r="C155" s="942" t="s">
        <v>3345</v>
      </c>
      <c r="D155" s="51"/>
      <c r="E155" s="52"/>
      <c r="F155" s="51"/>
      <c r="G155" s="53"/>
    </row>
    <row r="156" spans="1:7">
      <c r="A156" s="69"/>
      <c r="B156" s="51"/>
      <c r="C156" s="942" t="s">
        <v>1740</v>
      </c>
      <c r="D156" s="51"/>
      <c r="E156" s="52"/>
      <c r="F156" s="51"/>
      <c r="G156" s="53"/>
    </row>
    <row r="157" spans="1:7">
      <c r="A157" s="69"/>
      <c r="B157" s="51"/>
      <c r="C157" s="943" t="s">
        <v>1726</v>
      </c>
      <c r="D157" s="51"/>
      <c r="E157" s="52"/>
      <c r="F157" s="51"/>
      <c r="G157" s="53"/>
    </row>
    <row r="158" spans="1:7">
      <c r="A158" s="69"/>
      <c r="B158" s="51"/>
      <c r="C158" s="167" t="s">
        <v>3346</v>
      </c>
      <c r="D158" s="51"/>
      <c r="E158" s="52"/>
      <c r="F158" s="51"/>
      <c r="G158" s="53"/>
    </row>
    <row r="159" spans="1:7">
      <c r="A159" s="69"/>
      <c r="B159" s="51"/>
      <c r="C159" s="91" t="s">
        <v>3308</v>
      </c>
      <c r="D159" s="51"/>
      <c r="E159" s="52"/>
      <c r="F159" s="51"/>
      <c r="G159" s="53"/>
    </row>
    <row r="160" spans="1:7">
      <c r="A160" s="69"/>
      <c r="B160" s="51"/>
      <c r="C160" s="91" t="s">
        <v>3338</v>
      </c>
      <c r="D160" s="51"/>
      <c r="E160" s="52"/>
      <c r="F160" s="51"/>
      <c r="G160" s="53"/>
    </row>
    <row r="161" spans="1:7" ht="40.5">
      <c r="A161" s="69"/>
      <c r="B161" s="51"/>
      <c r="C161" s="91" t="s">
        <v>3339</v>
      </c>
      <c r="D161" s="51"/>
      <c r="E161" s="52"/>
      <c r="F161" s="51"/>
      <c r="G161" s="53"/>
    </row>
    <row r="162" spans="1:7">
      <c r="A162" s="69"/>
      <c r="B162" s="51"/>
      <c r="C162" s="944" t="s">
        <v>2701</v>
      </c>
      <c r="D162" s="51"/>
      <c r="E162" s="52"/>
      <c r="F162" s="51"/>
      <c r="G162" s="53"/>
    </row>
    <row r="163" spans="1:7">
      <c r="A163" s="69"/>
      <c r="B163" s="51"/>
      <c r="C163" s="91" t="s">
        <v>2702</v>
      </c>
      <c r="D163" s="51"/>
      <c r="E163" s="52"/>
      <c r="F163" s="51"/>
      <c r="G163" s="53"/>
    </row>
    <row r="164" spans="1:7" ht="67.5" customHeight="1">
      <c r="A164" s="69"/>
      <c r="B164" s="51"/>
      <c r="C164" s="91" t="s">
        <v>3340</v>
      </c>
      <c r="D164" s="51"/>
      <c r="E164" s="52"/>
      <c r="F164" s="51"/>
      <c r="G164" s="53"/>
    </row>
    <row r="165" spans="1:7">
      <c r="A165" s="69"/>
      <c r="B165" s="51"/>
      <c r="C165" s="91" t="s">
        <v>3341</v>
      </c>
      <c r="D165" s="51"/>
      <c r="E165" s="52"/>
      <c r="F165" s="51"/>
      <c r="G165" s="53"/>
    </row>
    <row r="166" spans="1:7" ht="27">
      <c r="A166" s="69"/>
      <c r="B166" s="51"/>
      <c r="C166" s="91" t="s">
        <v>3342</v>
      </c>
      <c r="D166" s="51"/>
      <c r="E166" s="52"/>
      <c r="F166" s="51"/>
      <c r="G166" s="53"/>
    </row>
    <row r="167" spans="1:7">
      <c r="A167" s="100" t="s">
        <v>2223</v>
      </c>
      <c r="B167" s="110"/>
      <c r="C167" s="109" t="s">
        <v>1742</v>
      </c>
      <c r="D167" s="102">
        <v>12</v>
      </c>
      <c r="E167" s="103"/>
      <c r="F167" s="946">
        <v>0</v>
      </c>
      <c r="G167" s="104">
        <f>F167*D167</f>
        <v>0</v>
      </c>
    </row>
    <row r="168" spans="1:7">
      <c r="A168" s="69"/>
      <c r="B168" s="51"/>
      <c r="C168" s="91" t="s">
        <v>3557</v>
      </c>
      <c r="D168" s="51"/>
      <c r="E168" s="52"/>
      <c r="F168" s="51"/>
      <c r="G168" s="53"/>
    </row>
    <row r="169" spans="1:7">
      <c r="A169" s="69"/>
      <c r="B169" s="51"/>
      <c r="C169" s="165" t="s">
        <v>1689</v>
      </c>
      <c r="D169" s="51"/>
      <c r="E169" s="52"/>
      <c r="F169" s="51"/>
      <c r="G169" s="53"/>
    </row>
    <row r="170" spans="1:7" ht="27">
      <c r="A170" s="69"/>
      <c r="B170" s="51"/>
      <c r="C170" s="91" t="s">
        <v>1743</v>
      </c>
      <c r="D170" s="51"/>
      <c r="E170" s="52"/>
      <c r="F170" s="51"/>
      <c r="G170" s="53"/>
    </row>
    <row r="171" spans="1:7">
      <c r="A171" s="69"/>
      <c r="B171" s="51"/>
      <c r="C171" s="91" t="s">
        <v>1744</v>
      </c>
      <c r="D171" s="51"/>
      <c r="E171" s="52"/>
      <c r="F171" s="51"/>
      <c r="G171" s="53"/>
    </row>
    <row r="172" spans="1:7">
      <c r="A172" s="69"/>
      <c r="B172" s="51"/>
      <c r="C172" s="91" t="s">
        <v>1745</v>
      </c>
      <c r="D172" s="51"/>
      <c r="E172" s="52"/>
      <c r="F172" s="51"/>
      <c r="G172" s="53"/>
    </row>
    <row r="173" spans="1:7" ht="27">
      <c r="A173" s="69"/>
      <c r="B173" s="51"/>
      <c r="C173" s="91" t="s">
        <v>1746</v>
      </c>
      <c r="D173" s="51"/>
      <c r="E173" s="52"/>
      <c r="F173" s="51"/>
      <c r="G173" s="53"/>
    </row>
    <row r="174" spans="1:7">
      <c r="A174" s="69"/>
      <c r="B174" s="51"/>
      <c r="C174" s="91" t="s">
        <v>1747</v>
      </c>
      <c r="D174" s="51"/>
      <c r="E174" s="52"/>
      <c r="F174" s="51"/>
      <c r="G174" s="53"/>
    </row>
    <row r="175" spans="1:7">
      <c r="A175" s="69"/>
      <c r="B175" s="51"/>
      <c r="C175" s="91" t="s">
        <v>1748</v>
      </c>
      <c r="D175" s="51"/>
      <c r="E175" s="52"/>
      <c r="F175" s="51"/>
      <c r="G175" s="53"/>
    </row>
    <row r="176" spans="1:7">
      <c r="A176" s="69"/>
      <c r="B176" s="51"/>
      <c r="C176" s="91" t="s">
        <v>1749</v>
      </c>
      <c r="D176" s="51"/>
      <c r="E176" s="52"/>
      <c r="F176" s="51"/>
      <c r="G176" s="53"/>
    </row>
    <row r="177" spans="1:7">
      <c r="A177" s="69"/>
      <c r="B177" s="51"/>
      <c r="C177" s="91" t="s">
        <v>1750</v>
      </c>
      <c r="D177" s="51"/>
      <c r="E177" s="52"/>
      <c r="F177" s="51"/>
      <c r="G177" s="53"/>
    </row>
    <row r="178" spans="1:7">
      <c r="A178" s="69"/>
      <c r="B178" s="51"/>
      <c r="C178" s="91" t="s">
        <v>1751</v>
      </c>
      <c r="D178" s="51"/>
      <c r="E178" s="52"/>
      <c r="F178" s="51"/>
      <c r="G178" s="53"/>
    </row>
    <row r="179" spans="1:7">
      <c r="A179" s="69"/>
      <c r="B179" s="51"/>
      <c r="C179" s="91" t="s">
        <v>1752</v>
      </c>
      <c r="D179" s="51"/>
      <c r="E179" s="52"/>
      <c r="F179" s="51"/>
      <c r="G179" s="53"/>
    </row>
    <row r="180" spans="1:7">
      <c r="A180" s="69"/>
      <c r="B180" s="51"/>
      <c r="C180" s="91" t="s">
        <v>1753</v>
      </c>
      <c r="D180" s="51"/>
      <c r="E180" s="52"/>
      <c r="F180" s="51"/>
      <c r="G180" s="53"/>
    </row>
    <row r="181" spans="1:7">
      <c r="A181" s="69"/>
      <c r="B181" s="51"/>
      <c r="C181" s="91" t="s">
        <v>1754</v>
      </c>
      <c r="D181" s="51"/>
      <c r="E181" s="52"/>
      <c r="F181" s="51"/>
      <c r="G181" s="53"/>
    </row>
    <row r="182" spans="1:7">
      <c r="A182" s="69"/>
      <c r="B182" s="51"/>
      <c r="C182" s="91" t="s">
        <v>1755</v>
      </c>
      <c r="D182" s="51"/>
      <c r="E182" s="52"/>
      <c r="F182" s="51"/>
      <c r="G182" s="53"/>
    </row>
    <row r="183" spans="1:7">
      <c r="A183" s="69"/>
      <c r="B183" s="51"/>
      <c r="C183" s="91" t="s">
        <v>2720</v>
      </c>
      <c r="D183" s="51"/>
      <c r="E183" s="52"/>
      <c r="F183" s="51"/>
      <c r="G183" s="53"/>
    </row>
    <row r="184" spans="1:7">
      <c r="A184" s="100" t="s">
        <v>2224</v>
      </c>
      <c r="B184" s="110"/>
      <c r="C184" s="110" t="s">
        <v>1756</v>
      </c>
      <c r="D184" s="102">
        <v>28</v>
      </c>
      <c r="E184" s="103"/>
      <c r="F184" s="948">
        <v>0</v>
      </c>
      <c r="G184" s="104">
        <f>F184*D184</f>
        <v>0</v>
      </c>
    </row>
    <row r="185" spans="1:7" ht="27">
      <c r="A185" s="59"/>
      <c r="B185" s="77"/>
      <c r="C185" s="86" t="s">
        <v>3559</v>
      </c>
      <c r="D185" s="61"/>
      <c r="E185" s="62"/>
      <c r="F185" s="78"/>
      <c r="G185" s="64"/>
    </row>
    <row r="186" spans="1:7">
      <c r="A186" s="69"/>
      <c r="B186" s="51"/>
      <c r="C186" s="90" t="s">
        <v>1689</v>
      </c>
      <c r="D186" s="51"/>
      <c r="E186" s="52"/>
      <c r="F186" s="51"/>
      <c r="G186" s="53"/>
    </row>
    <row r="187" spans="1:7">
      <c r="A187" s="69"/>
      <c r="B187" s="51"/>
      <c r="C187" s="91" t="s">
        <v>1757</v>
      </c>
      <c r="D187" s="51"/>
      <c r="E187" s="52"/>
      <c r="F187" s="51"/>
      <c r="G187" s="53"/>
    </row>
    <row r="188" spans="1:7">
      <c r="A188" s="69"/>
      <c r="B188" s="51"/>
      <c r="C188" s="168" t="s">
        <v>1758</v>
      </c>
      <c r="D188" s="51"/>
      <c r="E188" s="52"/>
      <c r="F188" s="51"/>
      <c r="G188" s="53"/>
    </row>
    <row r="189" spans="1:7">
      <c r="A189" s="69"/>
      <c r="B189" s="51"/>
      <c r="C189" s="91" t="s">
        <v>1759</v>
      </c>
      <c r="D189" s="51"/>
      <c r="E189" s="52"/>
      <c r="F189" s="51"/>
      <c r="G189" s="53"/>
    </row>
    <row r="190" spans="1:7">
      <c r="A190" s="69"/>
      <c r="B190" s="51"/>
      <c r="C190" s="91" t="s">
        <v>1760</v>
      </c>
      <c r="D190" s="51"/>
      <c r="E190" s="52"/>
      <c r="F190" s="51"/>
      <c r="G190" s="53"/>
    </row>
    <row r="191" spans="1:7">
      <c r="A191" s="69"/>
      <c r="B191" s="51"/>
      <c r="C191" s="91" t="s">
        <v>1761</v>
      </c>
      <c r="D191" s="51"/>
      <c r="E191" s="52"/>
      <c r="F191" s="51"/>
      <c r="G191" s="53"/>
    </row>
    <row r="192" spans="1:7">
      <c r="A192" s="69"/>
      <c r="B192" s="51"/>
      <c r="C192" s="91" t="s">
        <v>2720</v>
      </c>
      <c r="D192" s="51"/>
      <c r="E192" s="52"/>
      <c r="F192" s="51"/>
      <c r="G192" s="53"/>
    </row>
    <row r="193" spans="1:7">
      <c r="A193" s="100" t="s">
        <v>2225</v>
      </c>
      <c r="B193" s="110"/>
      <c r="C193" s="110" t="s">
        <v>1762</v>
      </c>
      <c r="D193" s="102">
        <v>5</v>
      </c>
      <c r="E193" s="103"/>
      <c r="F193" s="946">
        <v>0</v>
      </c>
      <c r="G193" s="104">
        <f>F193*D193</f>
        <v>0</v>
      </c>
    </row>
    <row r="194" spans="1:7">
      <c r="A194" s="59"/>
      <c r="B194" s="77"/>
      <c r="C194" s="61" t="s">
        <v>3561</v>
      </c>
      <c r="D194" s="61"/>
      <c r="E194" s="62"/>
      <c r="F194" s="63"/>
      <c r="G194" s="64"/>
    </row>
    <row r="195" spans="1:7">
      <c r="A195" s="79"/>
      <c r="B195" s="80"/>
      <c r="C195" s="90" t="s">
        <v>1689</v>
      </c>
      <c r="D195" s="80"/>
      <c r="E195" s="52"/>
      <c r="F195" s="70"/>
      <c r="G195" s="71"/>
    </row>
    <row r="196" spans="1:7">
      <c r="A196" s="79"/>
      <c r="B196" s="80"/>
      <c r="C196" s="169" t="s">
        <v>1763</v>
      </c>
      <c r="D196" s="80"/>
      <c r="E196" s="52"/>
      <c r="F196" s="70"/>
      <c r="G196" s="71"/>
    </row>
    <row r="197" spans="1:7">
      <c r="A197" s="79"/>
      <c r="B197" s="80"/>
      <c r="C197" s="170" t="s">
        <v>1764</v>
      </c>
      <c r="D197" s="80"/>
      <c r="E197" s="52"/>
      <c r="F197" s="70"/>
      <c r="G197" s="71"/>
    </row>
    <row r="198" spans="1:7" ht="27">
      <c r="A198" s="79"/>
      <c r="B198" s="80"/>
      <c r="C198" s="170" t="s">
        <v>1765</v>
      </c>
      <c r="D198" s="80"/>
      <c r="E198" s="52"/>
      <c r="F198" s="70"/>
      <c r="G198" s="71"/>
    </row>
    <row r="199" spans="1:7">
      <c r="A199" s="79"/>
      <c r="B199" s="80"/>
      <c r="C199" s="170" t="s">
        <v>1766</v>
      </c>
      <c r="D199" s="80"/>
      <c r="E199" s="52"/>
      <c r="F199" s="70"/>
      <c r="G199" s="71"/>
    </row>
    <row r="200" spans="1:7">
      <c r="A200" s="79"/>
      <c r="B200" s="80"/>
      <c r="C200" s="170" t="s">
        <v>1767</v>
      </c>
      <c r="D200" s="80"/>
      <c r="E200" s="52"/>
      <c r="F200" s="70"/>
      <c r="G200" s="71"/>
    </row>
    <row r="201" spans="1:7">
      <c r="A201" s="79"/>
      <c r="B201" s="80"/>
      <c r="C201" s="167" t="s">
        <v>1768</v>
      </c>
      <c r="D201" s="80"/>
      <c r="E201" s="52"/>
      <c r="F201" s="70"/>
      <c r="G201" s="71"/>
    </row>
    <row r="202" spans="1:7">
      <c r="A202" s="79"/>
      <c r="B202" s="80"/>
      <c r="C202" s="170" t="s">
        <v>1769</v>
      </c>
      <c r="D202" s="80"/>
      <c r="E202" s="52"/>
      <c r="F202" s="70"/>
      <c r="G202" s="71"/>
    </row>
    <row r="203" spans="1:7">
      <c r="A203" s="79"/>
      <c r="B203" s="80"/>
      <c r="C203" s="170" t="s">
        <v>1770</v>
      </c>
      <c r="D203" s="80"/>
      <c r="E203" s="52"/>
      <c r="F203" s="70"/>
      <c r="G203" s="71"/>
    </row>
    <row r="204" spans="1:7">
      <c r="A204" s="79"/>
      <c r="B204" s="80"/>
      <c r="C204" s="170" t="s">
        <v>1771</v>
      </c>
      <c r="D204" s="80"/>
      <c r="E204" s="52"/>
      <c r="F204" s="70"/>
      <c r="G204" s="71"/>
    </row>
    <row r="205" spans="1:7">
      <c r="A205" s="79"/>
      <c r="B205" s="80"/>
      <c r="C205" s="170" t="s">
        <v>1772</v>
      </c>
      <c r="D205" s="80"/>
      <c r="E205" s="52"/>
      <c r="F205" s="70"/>
      <c r="G205" s="71"/>
    </row>
    <row r="206" spans="1:7">
      <c r="A206" s="79"/>
      <c r="B206" s="80"/>
      <c r="C206" s="170" t="s">
        <v>1773</v>
      </c>
      <c r="D206" s="80"/>
      <c r="E206" s="52"/>
      <c r="F206" s="70"/>
      <c r="G206" s="71"/>
    </row>
    <row r="207" spans="1:7">
      <c r="A207" s="79"/>
      <c r="B207" s="80"/>
      <c r="C207" s="170" t="s">
        <v>1774</v>
      </c>
      <c r="D207" s="80"/>
      <c r="E207" s="52"/>
      <c r="F207" s="70"/>
      <c r="G207" s="71"/>
    </row>
    <row r="208" spans="1:7">
      <c r="A208" s="79"/>
      <c r="B208" s="80"/>
      <c r="C208" s="170" t="s">
        <v>1775</v>
      </c>
      <c r="D208" s="80"/>
      <c r="E208" s="52"/>
      <c r="F208" s="70"/>
      <c r="G208" s="71"/>
    </row>
    <row r="209" spans="1:7" ht="27">
      <c r="A209" s="79"/>
      <c r="B209" s="80"/>
      <c r="C209" s="170" t="s">
        <v>1776</v>
      </c>
      <c r="D209" s="80"/>
      <c r="E209" s="52"/>
      <c r="F209" s="70"/>
      <c r="G209" s="71"/>
    </row>
    <row r="210" spans="1:7">
      <c r="A210" s="79"/>
      <c r="B210" s="80"/>
      <c r="C210" s="170" t="s">
        <v>1777</v>
      </c>
      <c r="D210" s="80"/>
      <c r="E210" s="52"/>
      <c r="F210" s="70"/>
      <c r="G210" s="71"/>
    </row>
    <row r="211" spans="1:7">
      <c r="A211" s="79"/>
      <c r="B211" s="80"/>
      <c r="C211" s="167" t="s">
        <v>1778</v>
      </c>
      <c r="D211" s="80"/>
      <c r="E211" s="52"/>
      <c r="F211" s="70"/>
      <c r="G211" s="71"/>
    </row>
    <row r="212" spans="1:7">
      <c r="A212" s="79"/>
      <c r="B212" s="80"/>
      <c r="C212" s="169" t="s">
        <v>1779</v>
      </c>
      <c r="D212" s="80"/>
      <c r="E212" s="52"/>
      <c r="F212" s="70"/>
      <c r="G212" s="71"/>
    </row>
    <row r="213" spans="1:7">
      <c r="A213" s="79"/>
      <c r="B213" s="80"/>
      <c r="C213" s="170" t="s">
        <v>1780</v>
      </c>
      <c r="D213" s="80"/>
      <c r="E213" s="52"/>
      <c r="F213" s="70"/>
      <c r="G213" s="71"/>
    </row>
    <row r="214" spans="1:7">
      <c r="A214" s="79"/>
      <c r="B214" s="80"/>
      <c r="C214" s="170" t="s">
        <v>1781</v>
      </c>
      <c r="D214" s="80"/>
      <c r="E214" s="52"/>
      <c r="F214" s="70"/>
      <c r="G214" s="71"/>
    </row>
    <row r="215" spans="1:7">
      <c r="A215" s="79"/>
      <c r="B215" s="80"/>
      <c r="C215" s="170" t="s">
        <v>1782</v>
      </c>
      <c r="D215" s="80"/>
      <c r="E215" s="52"/>
      <c r="F215" s="70"/>
      <c r="G215" s="71"/>
    </row>
    <row r="216" spans="1:7">
      <c r="A216" s="79"/>
      <c r="B216" s="80"/>
      <c r="C216" s="170" t="s">
        <v>1783</v>
      </c>
      <c r="D216" s="80"/>
      <c r="E216" s="52"/>
      <c r="F216" s="70"/>
      <c r="G216" s="71"/>
    </row>
    <row r="217" spans="1:7">
      <c r="A217" s="79"/>
      <c r="B217" s="80"/>
      <c r="C217" s="170" t="s">
        <v>1784</v>
      </c>
      <c r="D217" s="80"/>
      <c r="E217" s="52"/>
      <c r="F217" s="70"/>
      <c r="G217" s="71"/>
    </row>
    <row r="218" spans="1:7">
      <c r="A218" s="79"/>
      <c r="B218" s="80"/>
      <c r="C218" s="170" t="s">
        <v>1777</v>
      </c>
      <c r="D218" s="80"/>
      <c r="E218" s="52"/>
      <c r="F218" s="70"/>
      <c r="G218" s="71"/>
    </row>
    <row r="219" spans="1:7">
      <c r="A219" s="79"/>
      <c r="B219" s="80"/>
      <c r="C219" s="167" t="s">
        <v>2721</v>
      </c>
      <c r="D219" s="80"/>
      <c r="E219" s="52"/>
      <c r="F219" s="70"/>
      <c r="G219" s="71"/>
    </row>
    <row r="220" spans="1:7">
      <c r="A220" s="79"/>
      <c r="B220" s="80"/>
      <c r="C220" s="169" t="s">
        <v>1785</v>
      </c>
      <c r="D220" s="80"/>
      <c r="E220" s="52"/>
      <c r="F220" s="70"/>
      <c r="G220" s="71"/>
    </row>
    <row r="221" spans="1:7">
      <c r="A221" s="79"/>
      <c r="B221" s="80"/>
      <c r="C221" s="170" t="s">
        <v>1786</v>
      </c>
      <c r="D221" s="80"/>
      <c r="E221" s="52"/>
      <c r="F221" s="70"/>
      <c r="G221" s="71"/>
    </row>
    <row r="222" spans="1:7">
      <c r="A222" s="79"/>
      <c r="B222" s="80"/>
      <c r="C222" s="170" t="s">
        <v>1787</v>
      </c>
      <c r="D222" s="80"/>
      <c r="E222" s="52"/>
      <c r="F222" s="70"/>
      <c r="G222" s="71"/>
    </row>
    <row r="223" spans="1:7">
      <c r="A223" s="79"/>
      <c r="B223" s="80"/>
      <c r="C223" s="170" t="s">
        <v>1788</v>
      </c>
      <c r="D223" s="80"/>
      <c r="E223" s="52"/>
      <c r="F223" s="70"/>
      <c r="G223" s="71"/>
    </row>
    <row r="224" spans="1:7" ht="27">
      <c r="A224" s="79"/>
      <c r="B224" s="80"/>
      <c r="C224" s="170" t="s">
        <v>1789</v>
      </c>
      <c r="D224" s="80"/>
      <c r="E224" s="52"/>
      <c r="F224" s="70"/>
      <c r="G224" s="71"/>
    </row>
    <row r="225" spans="1:7">
      <c r="A225" s="79"/>
      <c r="B225" s="80"/>
      <c r="C225" s="170" t="s">
        <v>1790</v>
      </c>
      <c r="D225" s="80"/>
      <c r="E225" s="52"/>
      <c r="F225" s="70"/>
      <c r="G225" s="71"/>
    </row>
    <row r="226" spans="1:7">
      <c r="A226" s="79"/>
      <c r="B226" s="80"/>
      <c r="C226" s="170" t="s">
        <v>1791</v>
      </c>
      <c r="D226" s="80"/>
      <c r="E226" s="52"/>
      <c r="F226" s="70"/>
      <c r="G226" s="71"/>
    </row>
    <row r="227" spans="1:7">
      <c r="A227" s="79"/>
      <c r="B227" s="80"/>
      <c r="C227" s="170" t="s">
        <v>1792</v>
      </c>
      <c r="D227" s="80"/>
      <c r="E227" s="52"/>
      <c r="F227" s="70"/>
      <c r="G227" s="71"/>
    </row>
    <row r="228" spans="1:7" ht="40.5">
      <c r="A228" s="79"/>
      <c r="B228" s="80"/>
      <c r="C228" s="170" t="s">
        <v>1793</v>
      </c>
      <c r="D228" s="80"/>
      <c r="E228" s="52"/>
      <c r="F228" s="70"/>
      <c r="G228" s="71"/>
    </row>
    <row r="229" spans="1:7">
      <c r="A229" s="79"/>
      <c r="B229" s="80"/>
      <c r="C229" s="169" t="s">
        <v>1794</v>
      </c>
      <c r="D229" s="80"/>
      <c r="E229" s="52"/>
      <c r="F229" s="70"/>
      <c r="G229" s="71"/>
    </row>
    <row r="230" spans="1:7" ht="27">
      <c r="A230" s="79"/>
      <c r="B230" s="80"/>
      <c r="C230" s="170" t="s">
        <v>1795</v>
      </c>
      <c r="D230" s="80"/>
      <c r="E230" s="52"/>
      <c r="F230" s="70"/>
      <c r="G230" s="71"/>
    </row>
    <row r="231" spans="1:7">
      <c r="A231" s="79"/>
      <c r="B231" s="80"/>
      <c r="C231" s="170" t="s">
        <v>1796</v>
      </c>
      <c r="D231" s="80"/>
      <c r="E231" s="52"/>
      <c r="F231" s="70"/>
      <c r="G231" s="71"/>
    </row>
    <row r="232" spans="1:7">
      <c r="A232" s="79"/>
      <c r="B232" s="80"/>
      <c r="C232" s="170" t="s">
        <v>1797</v>
      </c>
      <c r="D232" s="80"/>
      <c r="E232" s="52"/>
      <c r="F232" s="70"/>
      <c r="G232" s="71"/>
    </row>
    <row r="233" spans="1:7" ht="27">
      <c r="A233" s="79"/>
      <c r="B233" s="80"/>
      <c r="C233" s="170" t="s">
        <v>1798</v>
      </c>
      <c r="D233" s="80"/>
      <c r="E233" s="52"/>
      <c r="F233" s="70"/>
      <c r="G233" s="71"/>
    </row>
    <row r="234" spans="1:7">
      <c r="A234" s="79"/>
      <c r="B234" s="80"/>
      <c r="C234" s="167" t="s">
        <v>1799</v>
      </c>
      <c r="D234" s="80"/>
      <c r="E234" s="52"/>
      <c r="F234" s="70"/>
      <c r="G234" s="71"/>
    </row>
    <row r="235" spans="1:7">
      <c r="A235" s="79"/>
      <c r="B235" s="80"/>
      <c r="C235" s="90"/>
      <c r="D235" s="80"/>
      <c r="E235" s="52"/>
      <c r="F235" s="70"/>
      <c r="G235" s="71"/>
    </row>
    <row r="236" spans="1:7">
      <c r="A236" s="107" t="s">
        <v>3344</v>
      </c>
      <c r="B236" s="105"/>
      <c r="C236" s="110" t="s">
        <v>1800</v>
      </c>
      <c r="D236" s="106">
        <v>6</v>
      </c>
      <c r="E236" s="103"/>
      <c r="F236" s="947">
        <v>0</v>
      </c>
      <c r="G236" s="104">
        <f>F236*D236</f>
        <v>0</v>
      </c>
    </row>
    <row r="237" spans="1:7">
      <c r="A237" s="79"/>
      <c r="B237" s="762"/>
      <c r="C237" s="90" t="s">
        <v>1689</v>
      </c>
      <c r="D237" s="80"/>
      <c r="E237" s="52"/>
      <c r="F237" s="70"/>
      <c r="G237" s="71"/>
    </row>
    <row r="238" spans="1:7" ht="27">
      <c r="A238" s="79"/>
      <c r="B238" s="80"/>
      <c r="C238" s="61" t="s">
        <v>1801</v>
      </c>
      <c r="D238" s="80"/>
      <c r="E238" s="52"/>
      <c r="F238" s="70"/>
      <c r="G238" s="71"/>
    </row>
    <row r="239" spans="1:7" ht="27">
      <c r="A239" s="79"/>
      <c r="B239" s="80"/>
      <c r="C239" s="61" t="s">
        <v>1802</v>
      </c>
      <c r="D239" s="80"/>
      <c r="E239" s="52"/>
      <c r="F239" s="70"/>
      <c r="G239" s="71"/>
    </row>
    <row r="240" spans="1:7" ht="27">
      <c r="A240" s="79"/>
      <c r="B240" s="80"/>
      <c r="C240" s="61" t="s">
        <v>1803</v>
      </c>
      <c r="D240" s="80"/>
      <c r="E240" s="52"/>
      <c r="F240" s="70"/>
      <c r="G240" s="71"/>
    </row>
    <row r="241" spans="1:7">
      <c r="A241" s="79"/>
      <c r="B241" s="80"/>
      <c r="C241" s="61" t="s">
        <v>1804</v>
      </c>
      <c r="D241" s="80"/>
      <c r="E241" s="52"/>
      <c r="F241" s="70"/>
      <c r="G241" s="71"/>
    </row>
    <row r="242" spans="1:7" ht="40.5">
      <c r="A242" s="79"/>
      <c r="B242" s="80"/>
      <c r="C242" s="61" t="s">
        <v>1805</v>
      </c>
      <c r="D242" s="80"/>
      <c r="E242" s="52"/>
      <c r="F242" s="70"/>
      <c r="G242" s="71"/>
    </row>
    <row r="243" spans="1:7">
      <c r="A243" s="79"/>
      <c r="B243" s="80"/>
      <c r="C243" s="61" t="s">
        <v>1806</v>
      </c>
      <c r="D243" s="80"/>
      <c r="E243" s="52"/>
      <c r="F243" s="70"/>
      <c r="G243" s="71"/>
    </row>
    <row r="244" spans="1:7">
      <c r="A244" s="79"/>
      <c r="B244" s="80"/>
      <c r="C244" s="61" t="s">
        <v>1807</v>
      </c>
      <c r="D244" s="80"/>
      <c r="E244" s="52"/>
      <c r="F244" s="70"/>
      <c r="G244" s="71"/>
    </row>
    <row r="245" spans="1:7">
      <c r="A245" s="79"/>
      <c r="B245" s="80"/>
      <c r="C245" s="61" t="s">
        <v>1808</v>
      </c>
      <c r="D245" s="80"/>
      <c r="E245" s="52"/>
      <c r="F245" s="70"/>
      <c r="G245" s="71"/>
    </row>
    <row r="246" spans="1:7">
      <c r="A246" s="79"/>
      <c r="B246" s="80"/>
      <c r="C246" s="61" t="s">
        <v>1809</v>
      </c>
      <c r="D246" s="80"/>
      <c r="E246" s="52"/>
      <c r="F246" s="70"/>
      <c r="G246" s="71"/>
    </row>
    <row r="247" spans="1:7">
      <c r="A247" s="79"/>
      <c r="B247" s="80"/>
      <c r="C247" s="61" t="s">
        <v>1810</v>
      </c>
      <c r="D247" s="80"/>
      <c r="E247" s="52"/>
      <c r="F247" s="70"/>
      <c r="G247" s="71"/>
    </row>
    <row r="248" spans="1:7">
      <c r="A248" s="79"/>
      <c r="B248" s="80"/>
      <c r="C248" s="61" t="s">
        <v>1811</v>
      </c>
      <c r="D248" s="80"/>
      <c r="E248" s="52"/>
      <c r="F248" s="70"/>
      <c r="G248" s="71"/>
    </row>
    <row r="249" spans="1:7">
      <c r="A249" s="79"/>
      <c r="B249" s="80"/>
      <c r="C249" s="61" t="s">
        <v>1812</v>
      </c>
      <c r="D249" s="80"/>
      <c r="E249" s="52"/>
      <c r="F249" s="70"/>
      <c r="G249" s="71"/>
    </row>
    <row r="250" spans="1:7">
      <c r="A250" s="79"/>
      <c r="B250" s="80"/>
      <c r="C250" s="61" t="s">
        <v>1813</v>
      </c>
      <c r="D250" s="80"/>
      <c r="E250" s="52"/>
      <c r="F250" s="70"/>
      <c r="G250" s="71"/>
    </row>
    <row r="251" spans="1:7">
      <c r="A251" s="79"/>
      <c r="B251" s="80"/>
      <c r="C251" s="61" t="s">
        <v>1814</v>
      </c>
      <c r="D251" s="80"/>
      <c r="E251" s="52"/>
      <c r="F251" s="70"/>
      <c r="G251" s="71"/>
    </row>
    <row r="252" spans="1:7">
      <c r="A252" s="79"/>
      <c r="B252" s="80"/>
      <c r="C252" s="61" t="s">
        <v>1815</v>
      </c>
      <c r="D252" s="80"/>
      <c r="E252" s="52"/>
      <c r="F252" s="70"/>
      <c r="G252" s="71"/>
    </row>
    <row r="253" spans="1:7">
      <c r="A253" s="79"/>
      <c r="B253" s="80"/>
      <c r="C253" s="61" t="s">
        <v>1816</v>
      </c>
      <c r="D253" s="80"/>
      <c r="E253" s="52"/>
      <c r="F253" s="70"/>
      <c r="G253" s="71"/>
    </row>
    <row r="254" spans="1:7">
      <c r="A254" s="79"/>
      <c r="B254" s="80"/>
      <c r="C254" s="61" t="s">
        <v>1817</v>
      </c>
      <c r="D254" s="80"/>
      <c r="E254" s="52"/>
      <c r="F254" s="70"/>
      <c r="G254" s="71"/>
    </row>
    <row r="255" spans="1:7">
      <c r="A255" s="79"/>
      <c r="B255" s="80"/>
      <c r="C255" s="61" t="s">
        <v>1818</v>
      </c>
      <c r="D255" s="80"/>
      <c r="E255" s="52"/>
      <c r="F255" s="70"/>
      <c r="G255" s="71"/>
    </row>
    <row r="256" spans="1:7">
      <c r="A256" s="79"/>
      <c r="B256" s="80"/>
      <c r="C256" s="61" t="s">
        <v>1819</v>
      </c>
      <c r="D256" s="80"/>
      <c r="E256" s="52"/>
      <c r="F256" s="70"/>
      <c r="G256" s="71"/>
    </row>
    <row r="257" spans="1:7">
      <c r="A257" s="79"/>
      <c r="B257" s="80"/>
      <c r="C257" s="61" t="s">
        <v>1820</v>
      </c>
      <c r="D257" s="80"/>
      <c r="E257" s="52"/>
      <c r="F257" s="70"/>
      <c r="G257" s="71"/>
    </row>
    <row r="258" spans="1:7">
      <c r="A258" s="79"/>
      <c r="B258" s="80"/>
      <c r="C258" s="61" t="s">
        <v>1821</v>
      </c>
      <c r="D258" s="80"/>
      <c r="E258" s="52"/>
      <c r="F258" s="70"/>
      <c r="G258" s="71"/>
    </row>
    <row r="259" spans="1:7">
      <c r="A259" s="79"/>
      <c r="B259" s="80"/>
      <c r="C259" s="61" t="s">
        <v>1822</v>
      </c>
      <c r="D259" s="80"/>
      <c r="E259" s="52"/>
      <c r="F259" s="70"/>
      <c r="G259" s="71"/>
    </row>
    <row r="260" spans="1:7">
      <c r="A260" s="79"/>
      <c r="B260" s="80"/>
      <c r="C260" s="61"/>
      <c r="D260" s="80"/>
      <c r="E260" s="52"/>
      <c r="F260" s="70"/>
      <c r="G260" s="71"/>
    </row>
    <row r="261" spans="1:7">
      <c r="A261" s="107" t="s">
        <v>2226</v>
      </c>
      <c r="B261" s="105"/>
      <c r="C261" s="110" t="s">
        <v>1824</v>
      </c>
      <c r="D261" s="106">
        <v>10</v>
      </c>
      <c r="E261" s="103"/>
      <c r="F261" s="946">
        <v>0</v>
      </c>
      <c r="G261" s="104">
        <f>F261*D261</f>
        <v>0</v>
      </c>
    </row>
    <row r="262" spans="1:7">
      <c r="A262" s="69"/>
      <c r="B262" s="748"/>
      <c r="C262" s="90" t="s">
        <v>1689</v>
      </c>
      <c r="D262" s="51"/>
      <c r="E262" s="52"/>
      <c r="F262" s="70"/>
      <c r="G262" s="71"/>
    </row>
    <row r="263" spans="1:7" ht="27">
      <c r="A263" s="69"/>
      <c r="B263" s="50"/>
      <c r="C263" s="61" t="s">
        <v>1825</v>
      </c>
      <c r="D263" s="51"/>
      <c r="E263" s="52"/>
      <c r="F263" s="70"/>
      <c r="G263" s="71"/>
    </row>
    <row r="264" spans="1:7">
      <c r="A264" s="69"/>
      <c r="B264" s="50"/>
      <c r="C264" s="171" t="s">
        <v>2724</v>
      </c>
      <c r="D264" s="51"/>
      <c r="E264" s="52"/>
      <c r="F264" s="70"/>
      <c r="G264" s="71"/>
    </row>
    <row r="265" spans="1:7" ht="27">
      <c r="A265" s="69"/>
      <c r="B265" s="50"/>
      <c r="C265" s="61" t="s">
        <v>1823</v>
      </c>
      <c r="D265" s="51"/>
      <c r="E265" s="52"/>
      <c r="F265" s="70"/>
      <c r="G265" s="71"/>
    </row>
    <row r="266" spans="1:7">
      <c r="A266" s="69"/>
      <c r="B266" s="50"/>
      <c r="C266" s="171" t="s">
        <v>1826</v>
      </c>
      <c r="D266" s="51"/>
      <c r="E266" s="52"/>
      <c r="F266" s="70"/>
      <c r="G266" s="71"/>
    </row>
    <row r="267" spans="1:7">
      <c r="A267" s="69"/>
      <c r="B267" s="50"/>
      <c r="C267" s="61" t="s">
        <v>1804</v>
      </c>
      <c r="D267" s="51"/>
      <c r="E267" s="52"/>
      <c r="F267" s="70"/>
      <c r="G267" s="71"/>
    </row>
    <row r="268" spans="1:7" ht="40.5">
      <c r="A268" s="69"/>
      <c r="B268" s="50"/>
      <c r="C268" s="61" t="s">
        <v>1805</v>
      </c>
      <c r="D268" s="51"/>
      <c r="E268" s="52"/>
      <c r="F268" s="70"/>
      <c r="G268" s="71"/>
    </row>
    <row r="269" spans="1:7">
      <c r="A269" s="79"/>
      <c r="B269" s="80"/>
      <c r="C269" s="90" t="s">
        <v>1827</v>
      </c>
      <c r="D269" s="80"/>
      <c r="E269" s="52"/>
      <c r="F269" s="70"/>
      <c r="G269" s="71"/>
    </row>
    <row r="270" spans="1:7" ht="27">
      <c r="A270" s="79"/>
      <c r="B270" s="80"/>
      <c r="C270" s="61" t="s">
        <v>1828</v>
      </c>
      <c r="D270" s="80"/>
      <c r="E270" s="52"/>
      <c r="F270" s="70"/>
      <c r="G270" s="71"/>
    </row>
    <row r="271" spans="1:7">
      <c r="A271" s="79"/>
      <c r="B271" s="80"/>
      <c r="C271" s="90" t="s">
        <v>1829</v>
      </c>
      <c r="D271" s="80"/>
      <c r="E271" s="52"/>
      <c r="F271" s="70"/>
      <c r="G271" s="71"/>
    </row>
    <row r="272" spans="1:7">
      <c r="A272" s="79"/>
      <c r="B272" s="80"/>
      <c r="C272" s="171" t="s">
        <v>1830</v>
      </c>
      <c r="D272" s="80"/>
      <c r="E272" s="52"/>
      <c r="F272" s="70"/>
      <c r="G272" s="71"/>
    </row>
    <row r="273" spans="1:49">
      <c r="A273" s="79"/>
      <c r="B273" s="80"/>
      <c r="C273" s="61" t="s">
        <v>1831</v>
      </c>
      <c r="D273" s="80"/>
      <c r="E273" s="52"/>
      <c r="F273" s="70"/>
      <c r="G273" s="71"/>
    </row>
    <row r="274" spans="1:49">
      <c r="A274" s="79"/>
      <c r="B274" s="80"/>
      <c r="C274" s="61" t="s">
        <v>2722</v>
      </c>
      <c r="D274" s="80"/>
      <c r="E274" s="52"/>
      <c r="F274" s="70"/>
      <c r="G274" s="71"/>
    </row>
    <row r="275" spans="1:49">
      <c r="A275" s="107" t="s">
        <v>2227</v>
      </c>
      <c r="B275" s="110"/>
      <c r="C275" s="110" t="s">
        <v>1832</v>
      </c>
      <c r="D275" s="106">
        <v>30</v>
      </c>
      <c r="E275" s="103"/>
      <c r="F275" s="947">
        <v>0</v>
      </c>
      <c r="G275" s="104">
        <f>F275*D275</f>
        <v>0</v>
      </c>
    </row>
    <row r="276" spans="1:49">
      <c r="A276" s="69"/>
      <c r="B276" s="945"/>
      <c r="C276" s="90" t="s">
        <v>1689</v>
      </c>
      <c r="D276" s="51"/>
      <c r="E276" s="52"/>
      <c r="F276" s="70"/>
      <c r="G276" s="71"/>
    </row>
    <row r="277" spans="1:49">
      <c r="A277" s="69"/>
      <c r="B277" s="50"/>
      <c r="C277" s="61" t="s">
        <v>2723</v>
      </c>
      <c r="D277" s="51"/>
      <c r="E277" s="52"/>
      <c r="F277" s="70"/>
      <c r="G277" s="71"/>
    </row>
    <row r="278" spans="1:49" ht="40.5">
      <c r="A278" s="79"/>
      <c r="B278" s="80"/>
      <c r="C278" s="61" t="s">
        <v>2725</v>
      </c>
      <c r="D278" s="80"/>
      <c r="E278" s="52"/>
      <c r="F278" s="70"/>
      <c r="G278" s="71"/>
    </row>
    <row r="279" spans="1:49" s="92" customFormat="1">
      <c r="A279" s="107" t="s">
        <v>3097</v>
      </c>
      <c r="B279" s="110" t="s">
        <v>654</v>
      </c>
      <c r="C279" s="110" t="s">
        <v>3099</v>
      </c>
      <c r="D279" s="106">
        <v>1</v>
      </c>
      <c r="E279" s="103"/>
      <c r="F279" s="947">
        <v>0</v>
      </c>
      <c r="G279" s="104">
        <f>D279*F279</f>
        <v>0</v>
      </c>
      <c r="H279" s="147"/>
      <c r="I279" s="31"/>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c r="AT279" s="31"/>
      <c r="AU279" s="31"/>
      <c r="AV279" s="31"/>
      <c r="AW279" s="31"/>
    </row>
    <row r="280" spans="1:49" s="92" customFormat="1">
      <c r="A280" s="79"/>
      <c r="B280" s="80"/>
      <c r="C280" s="61" t="s">
        <v>281</v>
      </c>
      <c r="D280" s="80"/>
      <c r="E280" s="52"/>
      <c r="F280" s="70"/>
      <c r="G280" s="71"/>
      <c r="H280" s="31"/>
      <c r="I280" s="31"/>
      <c r="J280" s="31"/>
      <c r="K280" s="31"/>
      <c r="L280" s="31"/>
      <c r="M280" s="31"/>
      <c r="N280" s="31"/>
      <c r="O280" s="31"/>
      <c r="P280" s="31"/>
      <c r="Q280" s="31"/>
      <c r="R280" s="31"/>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c r="AR280" s="31"/>
      <c r="AS280" s="31"/>
      <c r="AT280" s="31"/>
      <c r="AU280" s="31"/>
      <c r="AV280" s="31"/>
      <c r="AW280" s="31"/>
    </row>
    <row r="281" spans="1:49" s="92" customFormat="1" ht="13.5" customHeight="1">
      <c r="A281" s="175"/>
      <c r="B281" s="148"/>
      <c r="C281" s="61" t="s">
        <v>1940</v>
      </c>
      <c r="D281" s="51"/>
      <c r="E281" s="52"/>
      <c r="F281" s="70"/>
      <c r="G281" s="71"/>
      <c r="H281" s="31"/>
      <c r="I281" s="31"/>
      <c r="J281" s="31"/>
      <c r="K281" s="31"/>
      <c r="L281" s="31"/>
      <c r="M281" s="31"/>
      <c r="N281" s="31"/>
      <c r="O281" s="31"/>
      <c r="P281" s="31"/>
      <c r="Q281" s="31"/>
      <c r="R281" s="31"/>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c r="AR281" s="31"/>
      <c r="AS281" s="31"/>
      <c r="AT281" s="31"/>
      <c r="AU281" s="31"/>
      <c r="AV281" s="31"/>
      <c r="AW281" s="31"/>
    </row>
    <row r="282" spans="1:49" s="93" customFormat="1" ht="81">
      <c r="A282" s="69"/>
      <c r="B282" s="50"/>
      <c r="C282" s="61" t="s">
        <v>2734</v>
      </c>
      <c r="D282" s="51"/>
      <c r="E282" s="52"/>
      <c r="F282" s="70"/>
      <c r="G282" s="71"/>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row>
    <row r="283" spans="1:49" s="93" customFormat="1">
      <c r="A283" s="69"/>
      <c r="B283" s="50"/>
      <c r="C283" s="172" t="s">
        <v>2735</v>
      </c>
      <c r="D283" s="51"/>
      <c r="E283" s="52"/>
      <c r="F283" s="70"/>
      <c r="G283" s="71"/>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row>
    <row r="284" spans="1:49" s="92" customFormat="1">
      <c r="A284" s="79"/>
      <c r="B284" s="80"/>
      <c r="C284" s="90" t="s">
        <v>2704</v>
      </c>
      <c r="D284" s="80"/>
      <c r="E284" s="52"/>
      <c r="F284" s="70"/>
      <c r="G284" s="71"/>
      <c r="H284" s="31"/>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c r="AT284" s="31"/>
      <c r="AU284" s="31"/>
      <c r="AV284" s="31"/>
      <c r="AW284" s="31"/>
    </row>
    <row r="285" spans="1:49" s="92" customFormat="1">
      <c r="A285" s="79"/>
      <c r="B285" s="80"/>
      <c r="C285" s="162" t="s">
        <v>3312</v>
      </c>
      <c r="D285" s="80"/>
      <c r="E285" s="52"/>
      <c r="F285" s="70"/>
      <c r="G285" s="71"/>
      <c r="H285" s="31"/>
      <c r="I285" s="31"/>
      <c r="J285" s="31"/>
      <c r="K285" s="31"/>
      <c r="L285" s="31"/>
      <c r="M285" s="31"/>
      <c r="N285" s="31"/>
      <c r="O285" s="31"/>
      <c r="P285" s="31"/>
      <c r="Q285" s="31"/>
      <c r="R285" s="31"/>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c r="AT285" s="31"/>
      <c r="AU285" s="31"/>
      <c r="AV285" s="31"/>
      <c r="AW285" s="31"/>
    </row>
    <row r="286" spans="1:49" s="92" customFormat="1" ht="67.5">
      <c r="A286" s="79"/>
      <c r="B286" s="80"/>
      <c r="C286" s="162" t="s">
        <v>3343</v>
      </c>
      <c r="D286" s="80"/>
      <c r="E286" s="52"/>
      <c r="F286" s="70"/>
      <c r="G286" s="71"/>
      <c r="H286" s="31"/>
      <c r="I286" s="31"/>
      <c r="J286" s="31"/>
      <c r="K286" s="31"/>
      <c r="L286" s="31"/>
      <c r="M286" s="31"/>
      <c r="N286" s="31"/>
      <c r="O286" s="31"/>
      <c r="P286" s="31"/>
      <c r="Q286" s="31"/>
      <c r="R286" s="31"/>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c r="AT286" s="31"/>
      <c r="AU286" s="31"/>
      <c r="AV286" s="31"/>
      <c r="AW286" s="31"/>
    </row>
    <row r="287" spans="1:49" s="92" customFormat="1">
      <c r="A287" s="79"/>
      <c r="B287" s="80"/>
      <c r="C287" s="164" t="s">
        <v>2701</v>
      </c>
      <c r="D287" s="80"/>
      <c r="E287" s="52"/>
      <c r="F287" s="70"/>
      <c r="G287" s="7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row>
    <row r="288" spans="1:49" s="92" customFormat="1">
      <c r="A288" s="79"/>
      <c r="B288" s="80"/>
      <c r="C288" s="162" t="s">
        <v>3314</v>
      </c>
      <c r="D288" s="80"/>
      <c r="E288" s="52"/>
      <c r="F288" s="70"/>
      <c r="G288" s="71"/>
      <c r="H288" s="31"/>
      <c r="I288" s="31"/>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row>
    <row r="289" spans="1:49" s="92" customFormat="1" ht="27">
      <c r="A289" s="79"/>
      <c r="B289" s="80"/>
      <c r="C289" s="162" t="s">
        <v>3315</v>
      </c>
      <c r="D289" s="80"/>
      <c r="E289" s="52"/>
      <c r="F289" s="70"/>
      <c r="G289" s="71"/>
      <c r="H289" s="31"/>
      <c r="I289" s="31"/>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row>
    <row r="290" spans="1:49" s="92" customFormat="1" ht="40.5">
      <c r="A290" s="79"/>
      <c r="B290" s="80"/>
      <c r="C290" s="162" t="s">
        <v>3316</v>
      </c>
      <c r="D290" s="80"/>
      <c r="E290" s="52"/>
      <c r="F290" s="70"/>
      <c r="G290" s="71"/>
      <c r="H290" s="31"/>
      <c r="I290" s="31"/>
      <c r="J290" s="31"/>
      <c r="K290" s="31"/>
      <c r="L290" s="31"/>
      <c r="M290" s="31"/>
      <c r="N290" s="31"/>
      <c r="O290" s="31"/>
      <c r="P290" s="31"/>
      <c r="Q290" s="31"/>
      <c r="R290" s="31"/>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row>
    <row r="291" spans="1:49" s="92" customFormat="1">
      <c r="A291" s="107" t="s">
        <v>3098</v>
      </c>
      <c r="B291" s="110" t="s">
        <v>655</v>
      </c>
      <c r="C291" s="110" t="s">
        <v>3100</v>
      </c>
      <c r="D291" s="106">
        <v>1</v>
      </c>
      <c r="E291" s="103"/>
      <c r="F291" s="947">
        <v>0</v>
      </c>
      <c r="G291" s="104">
        <f>D291*F291</f>
        <v>0</v>
      </c>
      <c r="H291" s="31"/>
      <c r="I291" s="31"/>
      <c r="J291" s="31"/>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row>
    <row r="292" spans="1:49" s="92" customFormat="1">
      <c r="A292" s="510"/>
      <c r="B292" s="153"/>
      <c r="C292" s="150" t="s">
        <v>288</v>
      </c>
      <c r="D292" s="154"/>
      <c r="E292" s="151"/>
      <c r="F292" s="152"/>
      <c r="G292" s="513"/>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c r="AT292" s="31"/>
      <c r="AU292" s="31"/>
      <c r="AV292" s="31"/>
      <c r="AW292" s="31"/>
    </row>
    <row r="293" spans="1:49" s="92" customFormat="1" ht="13.5" customHeight="1">
      <c r="A293" s="175"/>
      <c r="B293" s="66"/>
      <c r="C293" s="61" t="s">
        <v>1941</v>
      </c>
      <c r="D293" s="51"/>
      <c r="E293" s="52"/>
      <c r="F293" s="70"/>
      <c r="G293" s="71"/>
      <c r="H293" s="31"/>
      <c r="I293" s="31"/>
      <c r="J293" s="31"/>
      <c r="K293" s="31"/>
      <c r="L293" s="31"/>
      <c r="M293" s="31"/>
      <c r="N293" s="31"/>
      <c r="O293" s="31"/>
      <c r="P293" s="31"/>
      <c r="Q293" s="31"/>
      <c r="R293" s="31"/>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c r="AT293" s="31"/>
      <c r="AU293" s="31"/>
      <c r="AV293" s="31"/>
      <c r="AW293" s="31"/>
    </row>
    <row r="294" spans="1:49" s="93" customFormat="1" ht="89.25">
      <c r="A294" s="69"/>
      <c r="B294" s="50"/>
      <c r="C294" s="77" t="s">
        <v>3347</v>
      </c>
      <c r="D294" s="50"/>
      <c r="E294" s="50"/>
      <c r="F294" s="50"/>
      <c r="G294" s="71"/>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row>
    <row r="295" spans="1:49" s="93" customFormat="1">
      <c r="A295" s="69"/>
      <c r="B295" s="50"/>
      <c r="C295" s="172" t="s">
        <v>2736</v>
      </c>
      <c r="D295" s="50"/>
      <c r="E295" s="50"/>
      <c r="F295" s="50"/>
      <c r="G295" s="71"/>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row>
    <row r="296" spans="1:49" s="92" customFormat="1">
      <c r="A296" s="79"/>
      <c r="B296" s="80"/>
      <c r="C296" s="90" t="s">
        <v>2704</v>
      </c>
      <c r="D296" s="80"/>
      <c r="E296" s="52"/>
      <c r="F296" s="70"/>
      <c r="G296" s="71"/>
      <c r="H296" s="31"/>
      <c r="I296" s="31"/>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row>
    <row r="297" spans="1:49" s="92" customFormat="1">
      <c r="A297" s="79"/>
      <c r="B297" s="80"/>
      <c r="C297" s="162" t="s">
        <v>3312</v>
      </c>
      <c r="D297" s="80"/>
      <c r="E297" s="52"/>
      <c r="F297" s="70"/>
      <c r="G297" s="7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c r="AT297" s="31"/>
      <c r="AU297" s="31"/>
      <c r="AV297" s="31"/>
      <c r="AW297" s="31"/>
    </row>
    <row r="298" spans="1:49" s="92" customFormat="1" ht="67.5">
      <c r="A298" s="79"/>
      <c r="B298" s="80"/>
      <c r="C298" s="162" t="s">
        <v>3343</v>
      </c>
      <c r="D298" s="80"/>
      <c r="E298" s="52"/>
      <c r="F298" s="70"/>
      <c r="G298" s="71"/>
      <c r="H298" s="31"/>
      <c r="I298" s="31"/>
      <c r="J298" s="31"/>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c r="AT298" s="31"/>
      <c r="AU298" s="31"/>
      <c r="AV298" s="31"/>
      <c r="AW298" s="31"/>
    </row>
    <row r="299" spans="1:49" s="92" customFormat="1">
      <c r="A299" s="79"/>
      <c r="B299" s="80"/>
      <c r="C299" s="164" t="s">
        <v>2701</v>
      </c>
      <c r="D299" s="80"/>
      <c r="E299" s="52"/>
      <c r="F299" s="70"/>
      <c r="G299" s="71"/>
      <c r="H299" s="31"/>
      <c r="I299" s="31"/>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row>
    <row r="300" spans="1:49" s="92" customFormat="1">
      <c r="A300" s="79"/>
      <c r="B300" s="80"/>
      <c r="C300" s="162" t="s">
        <v>3314</v>
      </c>
      <c r="D300" s="80"/>
      <c r="E300" s="52"/>
      <c r="F300" s="70"/>
      <c r="G300" s="71"/>
      <c r="H300" s="31"/>
      <c r="I300" s="31"/>
      <c r="J300" s="31"/>
      <c r="K300" s="31"/>
      <c r="L300" s="31"/>
      <c r="M300" s="31"/>
      <c r="N300" s="31"/>
      <c r="O300" s="31"/>
      <c r="P300" s="31"/>
      <c r="Q300" s="31"/>
      <c r="R300" s="31"/>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c r="AT300" s="31"/>
      <c r="AU300" s="31"/>
      <c r="AV300" s="31"/>
      <c r="AW300" s="31"/>
    </row>
    <row r="301" spans="1:49" s="92" customFormat="1" ht="27">
      <c r="A301" s="79"/>
      <c r="B301" s="80"/>
      <c r="C301" s="162" t="s">
        <v>3315</v>
      </c>
      <c r="D301" s="80"/>
      <c r="E301" s="52"/>
      <c r="F301" s="70"/>
      <c r="G301" s="71"/>
      <c r="H301" s="31"/>
      <c r="I301" s="31"/>
      <c r="J301" s="31"/>
      <c r="K301" s="31"/>
      <c r="L301" s="31"/>
      <c r="M301" s="31"/>
      <c r="N301" s="31"/>
      <c r="O301" s="31"/>
      <c r="P301" s="31"/>
      <c r="Q301" s="31"/>
      <c r="R301" s="31"/>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c r="AT301" s="31"/>
      <c r="AU301" s="31"/>
      <c r="AV301" s="31"/>
      <c r="AW301" s="31"/>
    </row>
    <row r="302" spans="1:49" s="92" customFormat="1" ht="40.5">
      <c r="A302" s="79"/>
      <c r="B302" s="80"/>
      <c r="C302" s="162" t="s">
        <v>3316</v>
      </c>
      <c r="D302" s="80"/>
      <c r="E302" s="52"/>
      <c r="F302" s="70"/>
      <c r="G302" s="7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c r="AT302" s="31"/>
      <c r="AU302" s="31"/>
      <c r="AV302" s="31"/>
      <c r="AW302" s="31"/>
    </row>
    <row r="303" spans="1:49" s="94" customFormat="1" ht="15" customHeight="1">
      <c r="A303" s="107" t="s">
        <v>3101</v>
      </c>
      <c r="B303" s="110" t="s">
        <v>1678</v>
      </c>
      <c r="C303" s="110" t="s">
        <v>1679</v>
      </c>
      <c r="D303" s="106">
        <v>10</v>
      </c>
      <c r="E303" s="103"/>
      <c r="F303" s="947">
        <v>0</v>
      </c>
      <c r="G303" s="104">
        <f>D303*F303</f>
        <v>0</v>
      </c>
      <c r="H303" s="95"/>
      <c r="I303"/>
      <c r="K303"/>
    </row>
    <row r="304" spans="1:49" s="95" customFormat="1">
      <c r="A304" s="510"/>
      <c r="B304" s="153"/>
      <c r="C304" s="150" t="s">
        <v>3563</v>
      </c>
      <c r="D304" s="154"/>
      <c r="E304" s="151"/>
      <c r="F304" s="152"/>
      <c r="G304" s="513"/>
    </row>
    <row r="305" spans="1:11" s="94" customFormat="1" ht="15" customHeight="1">
      <c r="A305" s="175"/>
      <c r="B305" s="50"/>
      <c r="C305" s="61" t="s">
        <v>663</v>
      </c>
      <c r="D305" s="51"/>
      <c r="E305" s="52"/>
      <c r="F305" s="70"/>
      <c r="G305" s="71"/>
      <c r="H305" s="96"/>
      <c r="I305"/>
      <c r="K305"/>
    </row>
    <row r="306" spans="1:11" s="94" customFormat="1" ht="15" customHeight="1">
      <c r="A306" s="69"/>
      <c r="B306" s="50"/>
      <c r="C306" s="61" t="s">
        <v>1680</v>
      </c>
      <c r="D306" s="51"/>
      <c r="E306" s="52"/>
      <c r="F306" s="70"/>
      <c r="G306" s="71"/>
      <c r="I306"/>
      <c r="K306"/>
    </row>
    <row r="307" spans="1:11" s="94" customFormat="1" ht="15" customHeight="1">
      <c r="A307" s="69"/>
      <c r="B307" s="50"/>
      <c r="C307" s="61" t="s">
        <v>1681</v>
      </c>
      <c r="D307" s="51"/>
      <c r="E307" s="52"/>
      <c r="F307" s="70"/>
      <c r="G307" s="71"/>
      <c r="I307"/>
      <c r="K307"/>
    </row>
    <row r="308" spans="1:11" s="94" customFormat="1" ht="15" customHeight="1">
      <c r="A308" s="69"/>
      <c r="B308" s="50"/>
      <c r="C308" s="61" t="s">
        <v>1682</v>
      </c>
      <c r="D308" s="51"/>
      <c r="E308" s="52"/>
      <c r="F308" s="70"/>
      <c r="G308" s="71"/>
      <c r="H308" s="95"/>
      <c r="I308"/>
      <c r="K308"/>
    </row>
    <row r="309" spans="1:11" s="94" customFormat="1" ht="15" customHeight="1">
      <c r="A309" s="69"/>
      <c r="B309" s="50"/>
      <c r="C309" s="61" t="s">
        <v>1683</v>
      </c>
      <c r="D309" s="51"/>
      <c r="E309" s="52"/>
      <c r="F309" s="70"/>
      <c r="G309" s="71"/>
      <c r="H309" s="95"/>
      <c r="I309"/>
      <c r="K309"/>
    </row>
    <row r="310" spans="1:11" s="94" customFormat="1" ht="15" customHeight="1">
      <c r="A310" s="69"/>
      <c r="B310" s="50"/>
      <c r="C310" s="61" t="s">
        <v>1684</v>
      </c>
      <c r="D310" s="51"/>
      <c r="E310" s="52"/>
      <c r="F310" s="70"/>
      <c r="G310" s="71"/>
      <c r="H310" s="95"/>
      <c r="I310"/>
      <c r="K310"/>
    </row>
    <row r="311" spans="1:11" s="94" customFormat="1" ht="15" customHeight="1">
      <c r="A311" s="69"/>
      <c r="B311" s="50"/>
      <c r="C311" s="61" t="s">
        <v>1685</v>
      </c>
      <c r="D311" s="51"/>
      <c r="E311" s="52"/>
      <c r="F311" s="70"/>
      <c r="G311" s="71"/>
      <c r="H311" s="95"/>
      <c r="I311"/>
      <c r="K311"/>
    </row>
    <row r="312" spans="1:11" s="94" customFormat="1" ht="15" customHeight="1">
      <c r="A312" s="69"/>
      <c r="B312" s="50"/>
      <c r="C312" s="61" t="s">
        <v>1686</v>
      </c>
      <c r="D312" s="51"/>
      <c r="E312" s="52"/>
      <c r="F312" s="70"/>
      <c r="G312" s="71"/>
      <c r="H312" s="95"/>
      <c r="I312"/>
      <c r="K312"/>
    </row>
    <row r="313" spans="1:11" s="94" customFormat="1" ht="15" customHeight="1">
      <c r="A313" s="502"/>
      <c r="B313" s="493"/>
      <c r="C313" s="494" t="s">
        <v>3017</v>
      </c>
      <c r="D313" s="495"/>
      <c r="E313" s="496"/>
      <c r="F313" s="497"/>
      <c r="G313" s="498"/>
      <c r="H313" s="95"/>
      <c r="I313"/>
      <c r="K313"/>
    </row>
    <row r="314" spans="1:11" s="94" customFormat="1" ht="15" customHeight="1" thickBot="1">
      <c r="A314" s="503"/>
      <c r="B314" s="81"/>
      <c r="C314" s="173"/>
      <c r="D314" s="82"/>
      <c r="E314" s="83"/>
      <c r="F314" s="155"/>
      <c r="G314" s="156"/>
      <c r="H314" s="95"/>
      <c r="I314"/>
      <c r="K314"/>
    </row>
    <row r="315" spans="1:11" ht="15.75" thickBot="1">
      <c r="A315" s="504"/>
      <c r="B315" s="146"/>
      <c r="C315" s="174" t="s">
        <v>1833</v>
      </c>
      <c r="D315" s="82"/>
      <c r="E315" s="83"/>
      <c r="F315" s="81"/>
      <c r="G315" s="84">
        <f>ROUND(SUM(G6:G313),2)</f>
        <v>0</v>
      </c>
    </row>
  </sheetData>
  <sheetProtection algorithmName="SHA-512" hashValue="4Bkfnw+/PPZCKdmDnkBI5TK2Nyq5RlMGf4oJcEtOK5graTJuzpdXF7/Mey563SHfIo5RHk7B2cQXSNpE5Qha/A==" saltValue="UnOFkvjNdBYD9SVCG1AvNA==" spinCount="100000" sheet="1" objects="1" scenarios="1" sort="0" autoFilter="0"/>
  <autoFilter ref="A5:G315" xr:uid="{2429AFE9-4C25-4C22-9CED-C048F2C36D31}"/>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oddHeader>
    <oddFooter>&amp;C&amp;"Arial Narrow,Navadno"&amp;8 &amp;P / &amp;N</oddFooter>
  </headerFooter>
  <rowBreaks count="1" manualBreakCount="1">
    <brk id="133"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8B16B-59AB-4B00-BF85-5968A2178C02}">
  <dimension ref="A1:AW180"/>
  <sheetViews>
    <sheetView view="pageBreakPreview" zoomScale="110" zoomScaleNormal="70" zoomScaleSheetLayoutView="110" workbookViewId="0">
      <selection activeCell="C16" sqref="C16"/>
    </sheetView>
  </sheetViews>
  <sheetFormatPr defaultColWidth="9.140625" defaultRowHeight="15"/>
  <cols>
    <col min="1" max="1" width="4.7109375" style="48" customWidth="1"/>
    <col min="2" max="2" width="10.7109375" style="48" customWidth="1"/>
    <col min="3" max="3" width="60.85546875" style="171" customWidth="1"/>
    <col min="4" max="4" width="4.7109375" style="48" customWidth="1"/>
    <col min="5" max="5" width="27.140625" style="85" customWidth="1"/>
    <col min="6" max="7" width="12.7109375" style="48" customWidth="1"/>
    <col min="8" max="8" width="13.5703125" style="48" customWidth="1"/>
    <col min="9" max="9" width="10.7109375" style="48" customWidth="1"/>
    <col min="10" max="10" width="11.140625" style="48" customWidth="1"/>
    <col min="11" max="16384" width="9.140625" style="48"/>
  </cols>
  <sheetData>
    <row r="1" spans="1:7" ht="16.5">
      <c r="A1" s="508"/>
      <c r="B1" s="487" t="s">
        <v>3491</v>
      </c>
      <c r="C1" s="157" t="s">
        <v>3501</v>
      </c>
      <c r="D1" s="46"/>
      <c r="E1" s="47"/>
      <c r="F1" s="46"/>
      <c r="G1" s="511"/>
    </row>
    <row r="2" spans="1:7">
      <c r="A2" s="49"/>
      <c r="B2" s="50"/>
      <c r="C2" s="90"/>
      <c r="D2" s="51"/>
      <c r="E2" s="52"/>
      <c r="F2" s="51"/>
      <c r="G2" s="53"/>
    </row>
    <row r="3" spans="1:7" ht="25.5">
      <c r="A3" s="509" t="s">
        <v>31</v>
      </c>
      <c r="B3" s="55" t="s">
        <v>32</v>
      </c>
      <c r="C3" s="158" t="s">
        <v>33</v>
      </c>
      <c r="D3" s="501" t="s">
        <v>1687</v>
      </c>
      <c r="E3" s="55"/>
      <c r="F3" s="54" t="s">
        <v>35</v>
      </c>
      <c r="G3" s="512" t="s">
        <v>36</v>
      </c>
    </row>
    <row r="4" spans="1:7">
      <c r="A4" s="56"/>
      <c r="B4" s="159"/>
      <c r="C4" s="159"/>
      <c r="D4" s="159"/>
      <c r="E4" s="57"/>
      <c r="F4" s="58" t="s">
        <v>37</v>
      </c>
      <c r="G4" s="58" t="s">
        <v>37</v>
      </c>
    </row>
    <row r="5" spans="1:7">
      <c r="A5" s="56"/>
      <c r="B5" s="159"/>
      <c r="C5" s="159"/>
      <c r="D5" s="159"/>
      <c r="E5" s="57"/>
      <c r="F5" s="58"/>
      <c r="G5" s="58"/>
    </row>
    <row r="6" spans="1:7">
      <c r="A6" s="100" t="s">
        <v>3632</v>
      </c>
      <c r="B6" s="101"/>
      <c r="C6" s="101" t="s">
        <v>1688</v>
      </c>
      <c r="D6" s="102">
        <v>8</v>
      </c>
      <c r="E6" s="103"/>
      <c r="F6" s="946">
        <v>0</v>
      </c>
      <c r="G6" s="104">
        <f>F6*D6</f>
        <v>0</v>
      </c>
    </row>
    <row r="7" spans="1:7">
      <c r="A7" s="59"/>
      <c r="B7" s="60"/>
      <c r="C7" s="86" t="s">
        <v>3554</v>
      </c>
      <c r="D7" s="61"/>
      <c r="E7" s="62"/>
      <c r="F7" s="63"/>
      <c r="G7" s="64"/>
    </row>
    <row r="8" spans="1:7">
      <c r="A8" s="65"/>
      <c r="B8" s="34"/>
      <c r="C8" s="87" t="s">
        <v>1689</v>
      </c>
      <c r="D8" s="66"/>
      <c r="E8" s="52"/>
      <c r="F8" s="67"/>
      <c r="G8" s="68"/>
    </row>
    <row r="9" spans="1:7">
      <c r="A9" s="65"/>
      <c r="B9" s="34"/>
      <c r="C9" s="87" t="s">
        <v>1690</v>
      </c>
      <c r="D9" s="66"/>
      <c r="E9" s="52"/>
      <c r="F9" s="67"/>
      <c r="G9" s="68"/>
    </row>
    <row r="10" spans="1:7">
      <c r="A10" s="65"/>
      <c r="B10" s="34"/>
      <c r="C10" s="88" t="s">
        <v>1691</v>
      </c>
      <c r="D10" s="66"/>
      <c r="E10" s="52"/>
      <c r="F10" s="67"/>
      <c r="G10" s="68"/>
    </row>
    <row r="11" spans="1:7">
      <c r="A11" s="65"/>
      <c r="B11" s="34"/>
      <c r="C11" s="88" t="s">
        <v>1692</v>
      </c>
      <c r="D11" s="66"/>
      <c r="E11" s="52"/>
      <c r="F11" s="67"/>
      <c r="G11" s="68"/>
    </row>
    <row r="12" spans="1:7">
      <c r="A12" s="65"/>
      <c r="B12" s="34"/>
      <c r="C12" s="88" t="s">
        <v>2691</v>
      </c>
      <c r="D12" s="66"/>
      <c r="E12" s="52"/>
      <c r="F12" s="67"/>
      <c r="G12" s="68"/>
    </row>
    <row r="13" spans="1:7">
      <c r="A13" s="65"/>
      <c r="B13" s="34"/>
      <c r="C13" s="89" t="s">
        <v>2692</v>
      </c>
      <c r="D13" s="66"/>
      <c r="E13" s="52"/>
      <c r="F13" s="67"/>
      <c r="G13" s="68"/>
    </row>
    <row r="14" spans="1:7">
      <c r="A14" s="65"/>
      <c r="B14" s="34"/>
      <c r="C14" s="88" t="s">
        <v>1693</v>
      </c>
      <c r="D14" s="66"/>
      <c r="E14" s="52"/>
      <c r="F14" s="67"/>
      <c r="G14" s="68"/>
    </row>
    <row r="15" spans="1:7">
      <c r="A15" s="65"/>
      <c r="B15" s="34"/>
      <c r="C15" s="88" t="s">
        <v>2693</v>
      </c>
      <c r="D15" s="66"/>
      <c r="E15" s="52"/>
      <c r="F15" s="67"/>
      <c r="G15" s="68"/>
    </row>
    <row r="16" spans="1:7">
      <c r="A16" s="65"/>
      <c r="B16" s="34"/>
      <c r="C16" s="88" t="s">
        <v>1694</v>
      </c>
      <c r="D16" s="66"/>
      <c r="E16" s="52"/>
      <c r="F16" s="67"/>
      <c r="G16" s="68"/>
    </row>
    <row r="17" spans="1:7">
      <c r="A17" s="65"/>
      <c r="B17" s="34"/>
      <c r="C17" s="88" t="s">
        <v>1695</v>
      </c>
      <c r="D17" s="66"/>
      <c r="E17" s="52"/>
      <c r="F17" s="67"/>
      <c r="G17" s="68"/>
    </row>
    <row r="18" spans="1:7">
      <c r="A18" s="65"/>
      <c r="B18" s="34"/>
      <c r="C18" s="89" t="s">
        <v>2694</v>
      </c>
      <c r="D18" s="66"/>
      <c r="E18" s="52"/>
      <c r="F18" s="67"/>
      <c r="G18" s="68"/>
    </row>
    <row r="19" spans="1:7">
      <c r="A19" s="65"/>
      <c r="B19" s="34"/>
      <c r="C19" s="89" t="s">
        <v>2695</v>
      </c>
      <c r="D19" s="66"/>
      <c r="E19" s="52"/>
      <c r="F19" s="67"/>
      <c r="G19" s="68"/>
    </row>
    <row r="20" spans="1:7">
      <c r="A20" s="65"/>
      <c r="B20" s="34"/>
      <c r="C20" s="88" t="s">
        <v>1696</v>
      </c>
      <c r="D20" s="66"/>
      <c r="E20" s="52"/>
      <c r="F20" s="67"/>
      <c r="G20" s="68"/>
    </row>
    <row r="21" spans="1:7">
      <c r="A21" s="65"/>
      <c r="B21" s="34"/>
      <c r="C21" s="88" t="s">
        <v>1697</v>
      </c>
      <c r="D21" s="66"/>
      <c r="E21" s="52"/>
      <c r="F21" s="67"/>
      <c r="G21" s="68"/>
    </row>
    <row r="22" spans="1:7">
      <c r="A22" s="65"/>
      <c r="B22" s="34"/>
      <c r="C22" s="88" t="s">
        <v>2696</v>
      </c>
      <c r="D22" s="66"/>
      <c r="E22" s="52"/>
      <c r="F22" s="67"/>
      <c r="G22" s="68"/>
    </row>
    <row r="23" spans="1:7">
      <c r="A23" s="65"/>
      <c r="B23" s="34"/>
      <c r="C23" s="88" t="s">
        <v>2697</v>
      </c>
      <c r="D23" s="66"/>
      <c r="E23" s="52"/>
      <c r="F23" s="67"/>
      <c r="G23" s="68"/>
    </row>
    <row r="24" spans="1:7">
      <c r="A24" s="65"/>
      <c r="B24" s="34"/>
      <c r="C24" s="88" t="s">
        <v>2698</v>
      </c>
      <c r="D24" s="66"/>
      <c r="E24" s="52"/>
      <c r="F24" s="67"/>
      <c r="G24" s="68"/>
    </row>
    <row r="25" spans="1:7">
      <c r="A25" s="65"/>
      <c r="B25" s="34"/>
      <c r="C25" s="88" t="s">
        <v>1698</v>
      </c>
      <c r="D25" s="66"/>
      <c r="E25" s="52"/>
      <c r="F25" s="67"/>
      <c r="G25" s="68"/>
    </row>
    <row r="26" spans="1:7">
      <c r="A26" s="65"/>
      <c r="B26" s="34"/>
      <c r="C26" s="88" t="s">
        <v>1699</v>
      </c>
      <c r="D26" s="66"/>
      <c r="E26" s="52"/>
      <c r="F26" s="67"/>
      <c r="G26" s="68"/>
    </row>
    <row r="27" spans="1:7">
      <c r="A27" s="65"/>
      <c r="B27" s="34"/>
      <c r="C27" s="88" t="s">
        <v>2699</v>
      </c>
      <c r="D27" s="66"/>
      <c r="E27" s="52"/>
      <c r="F27" s="67"/>
      <c r="G27" s="68"/>
    </row>
    <row r="28" spans="1:7">
      <c r="A28" s="65"/>
      <c r="B28" s="34"/>
      <c r="C28" s="88" t="s">
        <v>1700</v>
      </c>
      <c r="D28" s="66"/>
      <c r="E28" s="52"/>
      <c r="F28" s="67"/>
      <c r="G28" s="68"/>
    </row>
    <row r="29" spans="1:7">
      <c r="A29" s="65"/>
      <c r="B29" s="34"/>
      <c r="C29" s="88" t="s">
        <v>1701</v>
      </c>
      <c r="D29" s="66"/>
      <c r="E29" s="52"/>
      <c r="F29" s="67"/>
      <c r="G29" s="68"/>
    </row>
    <row r="30" spans="1:7">
      <c r="A30" s="65"/>
      <c r="B30" s="34"/>
      <c r="C30" s="87" t="s">
        <v>2700</v>
      </c>
      <c r="D30" s="66"/>
      <c r="E30" s="52"/>
      <c r="F30" s="67"/>
      <c r="G30" s="68"/>
    </row>
    <row r="31" spans="1:7">
      <c r="A31" s="65"/>
      <c r="B31" s="34"/>
      <c r="C31" s="88" t="s">
        <v>3308</v>
      </c>
      <c r="D31" s="66"/>
      <c r="E31" s="52"/>
      <c r="F31" s="67"/>
      <c r="G31" s="68"/>
    </row>
    <row r="32" spans="1:7">
      <c r="A32" s="65"/>
      <c r="B32" s="34"/>
      <c r="C32" s="88" t="s">
        <v>3309</v>
      </c>
      <c r="D32" s="66"/>
      <c r="E32" s="52"/>
      <c r="F32" s="67"/>
      <c r="G32" s="68"/>
    </row>
    <row r="33" spans="1:7">
      <c r="A33" s="65"/>
      <c r="B33" s="34"/>
      <c r="C33" s="160" t="s">
        <v>2701</v>
      </c>
      <c r="D33" s="66"/>
      <c r="E33" s="52"/>
      <c r="F33" s="67"/>
      <c r="G33" s="68"/>
    </row>
    <row r="34" spans="1:7">
      <c r="A34" s="65"/>
      <c r="B34" s="34"/>
      <c r="C34" s="88" t="s">
        <v>3310</v>
      </c>
      <c r="D34" s="66"/>
      <c r="E34" s="52"/>
      <c r="F34" s="67"/>
      <c r="G34" s="68"/>
    </row>
    <row r="35" spans="1:7" ht="94.5">
      <c r="A35" s="65"/>
      <c r="B35" s="34"/>
      <c r="C35" s="88" t="s">
        <v>3311</v>
      </c>
      <c r="D35" s="66"/>
      <c r="E35" s="52"/>
      <c r="F35" s="67"/>
      <c r="G35" s="68"/>
    </row>
    <row r="36" spans="1:7">
      <c r="A36" s="65"/>
      <c r="B36" s="34"/>
      <c r="C36" s="87" t="s">
        <v>1281</v>
      </c>
      <c r="D36" s="66"/>
      <c r="E36" s="52"/>
      <c r="F36" s="67"/>
      <c r="G36" s="68"/>
    </row>
    <row r="37" spans="1:7">
      <c r="A37" s="65"/>
      <c r="B37" s="34"/>
      <c r="C37" s="88" t="s">
        <v>2703</v>
      </c>
      <c r="D37" s="66"/>
      <c r="E37" s="52"/>
      <c r="F37" s="67"/>
      <c r="G37" s="68"/>
    </row>
    <row r="38" spans="1:7">
      <c r="A38" s="65"/>
      <c r="B38" s="34"/>
      <c r="C38" s="88" t="s">
        <v>1702</v>
      </c>
      <c r="D38" s="66"/>
      <c r="E38" s="52"/>
      <c r="F38" s="67"/>
      <c r="G38" s="68"/>
    </row>
    <row r="39" spans="1:7">
      <c r="A39" s="65"/>
      <c r="B39" s="34"/>
      <c r="C39" s="88" t="s">
        <v>1703</v>
      </c>
      <c r="D39" s="66"/>
      <c r="E39" s="52"/>
      <c r="F39" s="67"/>
      <c r="G39" s="68"/>
    </row>
    <row r="40" spans="1:7">
      <c r="A40" s="65"/>
      <c r="B40" s="34"/>
      <c r="C40" s="88" t="s">
        <v>1704</v>
      </c>
      <c r="D40" s="66"/>
      <c r="E40" s="52"/>
      <c r="F40" s="67"/>
      <c r="G40" s="68"/>
    </row>
    <row r="41" spans="1:7">
      <c r="A41" s="65"/>
      <c r="B41" s="34"/>
      <c r="C41" s="88" t="s">
        <v>1705</v>
      </c>
      <c r="D41" s="66"/>
      <c r="E41" s="52"/>
      <c r="F41" s="67"/>
      <c r="G41" s="68"/>
    </row>
    <row r="42" spans="1:7">
      <c r="A42" s="65"/>
      <c r="B42" s="34"/>
      <c r="C42" s="88" t="s">
        <v>1706</v>
      </c>
      <c r="D42" s="66"/>
      <c r="E42" s="52"/>
      <c r="F42" s="67"/>
      <c r="G42" s="68"/>
    </row>
    <row r="43" spans="1:7">
      <c r="A43" s="65"/>
      <c r="B43" s="34"/>
      <c r="C43" s="88" t="s">
        <v>1707</v>
      </c>
      <c r="D43" s="66"/>
      <c r="E43" s="52"/>
      <c r="F43" s="67"/>
      <c r="G43" s="68"/>
    </row>
    <row r="44" spans="1:7">
      <c r="A44" s="65"/>
      <c r="B44" s="34"/>
      <c r="C44" s="88" t="s">
        <v>1708</v>
      </c>
      <c r="D44" s="66"/>
      <c r="E44" s="52"/>
      <c r="F44" s="67"/>
      <c r="G44" s="68"/>
    </row>
    <row r="45" spans="1:7">
      <c r="A45" s="65"/>
      <c r="B45" s="34"/>
      <c r="C45" s="88" t="s">
        <v>1709</v>
      </c>
      <c r="D45" s="66"/>
      <c r="E45" s="52"/>
      <c r="F45" s="67"/>
      <c r="G45" s="68"/>
    </row>
    <row r="46" spans="1:7">
      <c r="A46" s="65"/>
      <c r="B46" s="34"/>
      <c r="C46" s="88" t="s">
        <v>1710</v>
      </c>
      <c r="D46" s="66"/>
      <c r="E46" s="52"/>
      <c r="F46" s="67"/>
      <c r="G46" s="68"/>
    </row>
    <row r="47" spans="1:7">
      <c r="A47" s="65"/>
      <c r="B47" s="34"/>
      <c r="C47" s="88" t="s">
        <v>1711</v>
      </c>
      <c r="D47" s="66"/>
      <c r="E47" s="52"/>
      <c r="F47" s="67"/>
      <c r="G47" s="68"/>
    </row>
    <row r="48" spans="1:7">
      <c r="A48" s="65"/>
      <c r="B48" s="34"/>
      <c r="C48" s="88" t="s">
        <v>1712</v>
      </c>
      <c r="D48" s="66"/>
      <c r="E48" s="52"/>
      <c r="F48" s="67"/>
      <c r="G48" s="68"/>
    </row>
    <row r="49" spans="1:7">
      <c r="A49" s="65"/>
      <c r="B49" s="34"/>
      <c r="C49" s="88" t="s">
        <v>1713</v>
      </c>
      <c r="D49" s="66"/>
      <c r="E49" s="52"/>
      <c r="F49" s="67"/>
      <c r="G49" s="68"/>
    </row>
    <row r="50" spans="1:7">
      <c r="A50" s="65"/>
      <c r="B50" s="34"/>
      <c r="C50" s="88" t="s">
        <v>1714</v>
      </c>
      <c r="D50" s="66"/>
      <c r="E50" s="52"/>
      <c r="F50" s="67"/>
      <c r="G50" s="68"/>
    </row>
    <row r="51" spans="1:7">
      <c r="A51" s="65"/>
      <c r="B51" s="34"/>
      <c r="C51" s="88" t="s">
        <v>1715</v>
      </c>
      <c r="D51" s="66"/>
      <c r="E51" s="52"/>
      <c r="F51" s="67"/>
      <c r="G51" s="68"/>
    </row>
    <row r="52" spans="1:7">
      <c r="A52" s="65"/>
      <c r="B52" s="34"/>
      <c r="C52" s="88" t="s">
        <v>1716</v>
      </c>
      <c r="D52" s="66"/>
      <c r="E52" s="52"/>
      <c r="F52" s="67"/>
      <c r="G52" s="68"/>
    </row>
    <row r="53" spans="1:7">
      <c r="A53" s="65"/>
      <c r="B53" s="34"/>
      <c r="C53" s="88" t="s">
        <v>1717</v>
      </c>
      <c r="D53" s="66"/>
      <c r="E53" s="52"/>
      <c r="F53" s="67"/>
      <c r="G53" s="68"/>
    </row>
    <row r="54" spans="1:7" ht="54">
      <c r="A54" s="65"/>
      <c r="B54" s="34"/>
      <c r="C54" s="161" t="s">
        <v>1718</v>
      </c>
      <c r="D54" s="66"/>
      <c r="E54" s="52"/>
      <c r="F54" s="67"/>
      <c r="G54" s="68"/>
    </row>
    <row r="55" spans="1:7">
      <c r="A55" s="65"/>
      <c r="B55" s="34"/>
      <c r="C55" s="161" t="s">
        <v>2704</v>
      </c>
      <c r="D55" s="66"/>
      <c r="E55" s="52"/>
      <c r="F55" s="67"/>
      <c r="G55" s="68"/>
    </row>
    <row r="56" spans="1:7" ht="18.75" customHeight="1">
      <c r="A56" s="65"/>
      <c r="B56" s="34"/>
      <c r="C56" s="162" t="s">
        <v>3312</v>
      </c>
      <c r="D56" s="66"/>
      <c r="E56" s="52"/>
      <c r="F56" s="67"/>
      <c r="G56" s="68"/>
    </row>
    <row r="57" spans="1:7" ht="75.75" customHeight="1">
      <c r="A57" s="65"/>
      <c r="B57" s="34"/>
      <c r="C57" s="162" t="s">
        <v>3313</v>
      </c>
      <c r="D57" s="66"/>
      <c r="E57" s="52"/>
      <c r="F57" s="67"/>
      <c r="G57" s="68"/>
    </row>
    <row r="58" spans="1:7">
      <c r="A58" s="65"/>
      <c r="B58" s="34"/>
      <c r="C58" s="163" t="s">
        <v>2701</v>
      </c>
      <c r="D58" s="66"/>
      <c r="E58" s="52"/>
      <c r="F58" s="67"/>
      <c r="G58" s="68"/>
    </row>
    <row r="59" spans="1:7">
      <c r="A59" s="65"/>
      <c r="B59" s="34"/>
      <c r="C59" s="162" t="s">
        <v>3314</v>
      </c>
      <c r="D59" s="66"/>
      <c r="E59" s="52"/>
      <c r="F59" s="67"/>
      <c r="G59" s="68"/>
    </row>
    <row r="60" spans="1:7" ht="23.25" customHeight="1">
      <c r="A60" s="65"/>
      <c r="B60" s="34"/>
      <c r="C60" s="162" t="s">
        <v>3315</v>
      </c>
      <c r="D60" s="66"/>
      <c r="E60" s="52"/>
      <c r="F60" s="67"/>
      <c r="G60" s="68"/>
    </row>
    <row r="61" spans="1:7" ht="27.75" customHeight="1">
      <c r="A61" s="65"/>
      <c r="B61" s="34"/>
      <c r="C61" s="162" t="s">
        <v>3316</v>
      </c>
      <c r="D61" s="66"/>
      <c r="E61" s="52"/>
      <c r="F61" s="67"/>
      <c r="G61" s="68"/>
    </row>
    <row r="62" spans="1:7">
      <c r="A62" s="107" t="s">
        <v>3633</v>
      </c>
      <c r="B62" s="105"/>
      <c r="C62" s="110" t="s">
        <v>1727</v>
      </c>
      <c r="D62" s="106">
        <v>5</v>
      </c>
      <c r="E62" s="108"/>
      <c r="F62" s="947">
        <v>0</v>
      </c>
      <c r="G62" s="104">
        <f>F62*D62</f>
        <v>0</v>
      </c>
    </row>
    <row r="63" spans="1:7">
      <c r="A63" s="72"/>
      <c r="B63" s="50"/>
      <c r="C63" s="61" t="s">
        <v>3556</v>
      </c>
      <c r="D63" s="73"/>
      <c r="E63" s="74"/>
      <c r="F63" s="75"/>
      <c r="G63" s="76"/>
    </row>
    <row r="64" spans="1:7">
      <c r="A64" s="69"/>
      <c r="B64" s="51"/>
      <c r="C64" s="90" t="s">
        <v>1689</v>
      </c>
      <c r="D64" s="51"/>
      <c r="E64" s="52"/>
      <c r="F64" s="51"/>
      <c r="G64" s="53"/>
    </row>
    <row r="65" spans="1:7">
      <c r="A65" s="69"/>
      <c r="B65" s="51"/>
      <c r="C65" s="61" t="s">
        <v>2710</v>
      </c>
      <c r="D65" s="51"/>
      <c r="E65" s="52"/>
      <c r="F65" s="51"/>
      <c r="G65" s="53"/>
    </row>
    <row r="66" spans="1:7">
      <c r="A66" s="69"/>
      <c r="B66" s="51"/>
      <c r="C66" s="91" t="s">
        <v>2711</v>
      </c>
      <c r="D66" s="51"/>
      <c r="E66" s="52"/>
      <c r="F66" s="51"/>
      <c r="G66" s="53"/>
    </row>
    <row r="67" spans="1:7">
      <c r="A67" s="69"/>
      <c r="B67" s="51"/>
      <c r="C67" s="61" t="s">
        <v>1728</v>
      </c>
      <c r="D67" s="51"/>
      <c r="E67" s="52"/>
      <c r="F67" s="51"/>
      <c r="G67" s="53"/>
    </row>
    <row r="68" spans="1:7">
      <c r="A68" s="69"/>
      <c r="B68" s="51"/>
      <c r="C68" s="91" t="s">
        <v>1729</v>
      </c>
      <c r="D68" s="51"/>
      <c r="E68" s="52"/>
      <c r="F68" s="51"/>
      <c r="G68" s="53"/>
    </row>
    <row r="69" spans="1:7">
      <c r="A69" s="69"/>
      <c r="B69" s="51"/>
      <c r="C69" s="61" t="s">
        <v>1730</v>
      </c>
      <c r="D69" s="51"/>
      <c r="E69" s="52"/>
      <c r="F69" s="51"/>
      <c r="G69" s="53"/>
    </row>
    <row r="70" spans="1:7">
      <c r="A70" s="69"/>
      <c r="B70" s="51"/>
      <c r="C70" s="61" t="s">
        <v>1731</v>
      </c>
      <c r="D70" s="51"/>
      <c r="E70" s="52"/>
      <c r="F70" s="51"/>
      <c r="G70" s="53"/>
    </row>
    <row r="71" spans="1:7">
      <c r="A71" s="69"/>
      <c r="B71" s="51"/>
      <c r="C71" s="61" t="s">
        <v>1732</v>
      </c>
      <c r="D71" s="51"/>
      <c r="E71" s="52"/>
      <c r="F71" s="51"/>
      <c r="G71" s="53"/>
    </row>
    <row r="72" spans="1:7">
      <c r="A72" s="69"/>
      <c r="B72" s="51"/>
      <c r="C72" s="61" t="s">
        <v>1733</v>
      </c>
      <c r="D72" s="51"/>
      <c r="E72" s="52"/>
      <c r="F72" s="51"/>
      <c r="G72" s="53"/>
    </row>
    <row r="73" spans="1:7">
      <c r="A73" s="69"/>
      <c r="B73" s="51"/>
      <c r="C73" s="91" t="s">
        <v>2712</v>
      </c>
      <c r="D73" s="51"/>
      <c r="E73" s="52"/>
      <c r="F73" s="51"/>
      <c r="G73" s="53"/>
    </row>
    <row r="74" spans="1:7">
      <c r="A74" s="69"/>
      <c r="B74" s="51"/>
      <c r="C74" s="91" t="s">
        <v>2713</v>
      </c>
      <c r="D74" s="51"/>
      <c r="E74" s="52"/>
      <c r="F74" s="51"/>
      <c r="G74" s="53"/>
    </row>
    <row r="75" spans="1:7">
      <c r="A75" s="69"/>
      <c r="B75" s="51"/>
      <c r="C75" s="91" t="s">
        <v>2714</v>
      </c>
      <c r="D75" s="51"/>
      <c r="E75" s="52"/>
      <c r="F75" s="51"/>
      <c r="G75" s="53"/>
    </row>
    <row r="76" spans="1:7">
      <c r="A76" s="69"/>
      <c r="B76" s="51"/>
      <c r="C76" s="61" t="s">
        <v>1726</v>
      </c>
      <c r="D76" s="51"/>
      <c r="E76" s="52"/>
      <c r="F76" s="51"/>
      <c r="G76" s="53"/>
    </row>
    <row r="77" spans="1:7">
      <c r="A77" s="69"/>
      <c r="B77" s="51"/>
      <c r="C77" s="91" t="s">
        <v>2715</v>
      </c>
      <c r="D77" s="51"/>
      <c r="E77" s="52"/>
      <c r="F77" s="51"/>
      <c r="G77" s="53"/>
    </row>
    <row r="78" spans="1:7">
      <c r="A78" s="69"/>
      <c r="B78" s="51"/>
      <c r="C78" s="165" t="s">
        <v>2716</v>
      </c>
      <c r="D78" s="51"/>
      <c r="E78" s="52"/>
      <c r="F78" s="51"/>
      <c r="G78" s="53"/>
    </row>
    <row r="79" spans="1:7">
      <c r="A79" s="69"/>
      <c r="B79" s="51"/>
      <c r="C79" s="91" t="s">
        <v>3308</v>
      </c>
      <c r="D79" s="51"/>
      <c r="E79" s="52"/>
      <c r="F79" s="51"/>
      <c r="G79" s="53"/>
    </row>
    <row r="80" spans="1:7">
      <c r="A80" s="69"/>
      <c r="B80" s="51"/>
      <c r="C80" s="91" t="s">
        <v>3338</v>
      </c>
      <c r="D80" s="51"/>
      <c r="E80" s="52"/>
      <c r="F80" s="51"/>
      <c r="G80" s="53"/>
    </row>
    <row r="81" spans="1:7" ht="40.5">
      <c r="A81" s="69"/>
      <c r="B81" s="51"/>
      <c r="C81" s="91" t="s">
        <v>3339</v>
      </c>
      <c r="D81" s="51"/>
      <c r="E81" s="52"/>
      <c r="F81" s="51"/>
      <c r="G81" s="53"/>
    </row>
    <row r="82" spans="1:7">
      <c r="A82" s="69"/>
      <c r="B82" s="51"/>
      <c r="C82" s="166" t="s">
        <v>2701</v>
      </c>
      <c r="D82" s="51"/>
      <c r="E82" s="52"/>
      <c r="F82" s="51"/>
      <c r="G82" s="53"/>
    </row>
    <row r="83" spans="1:7">
      <c r="A83" s="69"/>
      <c r="B83" s="51"/>
      <c r="C83" s="91" t="s">
        <v>2702</v>
      </c>
      <c r="D83" s="51"/>
      <c r="E83" s="52"/>
      <c r="F83" s="51"/>
      <c r="G83" s="53"/>
    </row>
    <row r="84" spans="1:7" ht="67.5" customHeight="1">
      <c r="A84" s="69"/>
      <c r="B84" s="51"/>
      <c r="C84" s="91" t="s">
        <v>3340</v>
      </c>
      <c r="D84" s="51"/>
      <c r="E84" s="52"/>
      <c r="F84" s="51"/>
      <c r="G84" s="53"/>
    </row>
    <row r="85" spans="1:7">
      <c r="A85" s="69"/>
      <c r="B85" s="51"/>
      <c r="C85" s="91" t="s">
        <v>3341</v>
      </c>
      <c r="D85" s="51"/>
      <c r="E85" s="52"/>
      <c r="F85" s="51"/>
      <c r="G85" s="53"/>
    </row>
    <row r="86" spans="1:7" ht="30" customHeight="1">
      <c r="A86" s="69"/>
      <c r="B86" s="51"/>
      <c r="C86" s="91" t="s">
        <v>3342</v>
      </c>
      <c r="D86" s="51"/>
      <c r="E86" s="52"/>
      <c r="F86" s="51"/>
      <c r="G86" s="53"/>
    </row>
    <row r="87" spans="1:7">
      <c r="A87" s="100" t="s">
        <v>3634</v>
      </c>
      <c r="B87" s="110"/>
      <c r="C87" s="109" t="s">
        <v>1742</v>
      </c>
      <c r="D87" s="102">
        <v>3</v>
      </c>
      <c r="E87" s="103"/>
      <c r="F87" s="946">
        <v>0</v>
      </c>
      <c r="G87" s="104">
        <f>F87*D87</f>
        <v>0</v>
      </c>
    </row>
    <row r="88" spans="1:7">
      <c r="A88" s="69"/>
      <c r="B88" s="51"/>
      <c r="C88" s="91" t="s">
        <v>3558</v>
      </c>
      <c r="D88" s="51"/>
      <c r="E88" s="52"/>
      <c r="F88" s="51"/>
      <c r="G88" s="53"/>
    </row>
    <row r="89" spans="1:7">
      <c r="A89" s="69"/>
      <c r="B89" s="51"/>
      <c r="C89" s="165" t="s">
        <v>1689</v>
      </c>
      <c r="D89" s="51"/>
      <c r="E89" s="52"/>
      <c r="F89" s="51"/>
      <c r="G89" s="53"/>
    </row>
    <row r="90" spans="1:7" ht="27">
      <c r="A90" s="69"/>
      <c r="B90" s="51"/>
      <c r="C90" s="91" t="s">
        <v>1743</v>
      </c>
      <c r="D90" s="51"/>
      <c r="E90" s="52"/>
      <c r="F90" s="51"/>
      <c r="G90" s="53"/>
    </row>
    <row r="91" spans="1:7">
      <c r="A91" s="69"/>
      <c r="B91" s="51"/>
      <c r="C91" s="91" t="s">
        <v>1744</v>
      </c>
      <c r="D91" s="51"/>
      <c r="E91" s="52"/>
      <c r="F91" s="51"/>
      <c r="G91" s="53"/>
    </row>
    <row r="92" spans="1:7">
      <c r="A92" s="69"/>
      <c r="B92" s="51"/>
      <c r="C92" s="91" t="s">
        <v>1745</v>
      </c>
      <c r="D92" s="51"/>
      <c r="E92" s="52"/>
      <c r="F92" s="51"/>
      <c r="G92" s="53"/>
    </row>
    <row r="93" spans="1:7" ht="27">
      <c r="A93" s="69"/>
      <c r="B93" s="51"/>
      <c r="C93" s="91" t="s">
        <v>1746</v>
      </c>
      <c r="D93" s="51"/>
      <c r="E93" s="52"/>
      <c r="F93" s="51"/>
      <c r="G93" s="53"/>
    </row>
    <row r="94" spans="1:7">
      <c r="A94" s="69"/>
      <c r="B94" s="51"/>
      <c r="C94" s="91" t="s">
        <v>1747</v>
      </c>
      <c r="D94" s="51"/>
      <c r="E94" s="52"/>
      <c r="F94" s="51"/>
      <c r="G94" s="53"/>
    </row>
    <row r="95" spans="1:7">
      <c r="A95" s="69"/>
      <c r="B95" s="51"/>
      <c r="C95" s="91" t="s">
        <v>1748</v>
      </c>
      <c r="D95" s="51"/>
      <c r="E95" s="52"/>
      <c r="F95" s="51"/>
      <c r="G95" s="53"/>
    </row>
    <row r="96" spans="1:7">
      <c r="A96" s="69"/>
      <c r="B96" s="51"/>
      <c r="C96" s="91" t="s">
        <v>1749</v>
      </c>
      <c r="D96" s="51"/>
      <c r="E96" s="52"/>
      <c r="F96" s="51"/>
      <c r="G96" s="53"/>
    </row>
    <row r="97" spans="1:7">
      <c r="A97" s="69"/>
      <c r="B97" s="51"/>
      <c r="C97" s="91" t="s">
        <v>1750</v>
      </c>
      <c r="D97" s="51"/>
      <c r="E97" s="52"/>
      <c r="F97" s="51"/>
      <c r="G97" s="53"/>
    </row>
    <row r="98" spans="1:7">
      <c r="A98" s="69"/>
      <c r="B98" s="51"/>
      <c r="C98" s="91" t="s">
        <v>1751</v>
      </c>
      <c r="D98" s="51"/>
      <c r="E98" s="52"/>
      <c r="F98" s="51"/>
      <c r="G98" s="53"/>
    </row>
    <row r="99" spans="1:7">
      <c r="A99" s="69"/>
      <c r="B99" s="51"/>
      <c r="C99" s="91" t="s">
        <v>1752</v>
      </c>
      <c r="D99" s="51"/>
      <c r="E99" s="52"/>
      <c r="F99" s="51"/>
      <c r="G99" s="53"/>
    </row>
    <row r="100" spans="1:7">
      <c r="A100" s="69"/>
      <c r="B100" s="51"/>
      <c r="C100" s="91" t="s">
        <v>1753</v>
      </c>
      <c r="D100" s="51"/>
      <c r="E100" s="52"/>
      <c r="F100" s="51"/>
      <c r="G100" s="53"/>
    </row>
    <row r="101" spans="1:7">
      <c r="A101" s="69"/>
      <c r="B101" s="51"/>
      <c r="C101" s="91" t="s">
        <v>1754</v>
      </c>
      <c r="D101" s="51"/>
      <c r="E101" s="52"/>
      <c r="F101" s="51"/>
      <c r="G101" s="53"/>
    </row>
    <row r="102" spans="1:7">
      <c r="A102" s="69"/>
      <c r="B102" s="51"/>
      <c r="C102" s="91" t="s">
        <v>1755</v>
      </c>
      <c r="D102" s="51"/>
      <c r="E102" s="52"/>
      <c r="F102" s="51"/>
      <c r="G102" s="53"/>
    </row>
    <row r="103" spans="1:7">
      <c r="A103" s="69"/>
      <c r="B103" s="51"/>
      <c r="C103" s="91" t="s">
        <v>2720</v>
      </c>
      <c r="D103" s="51"/>
      <c r="E103" s="52"/>
      <c r="F103" s="51"/>
      <c r="G103" s="53"/>
    </row>
    <row r="104" spans="1:7">
      <c r="A104" s="100" t="s">
        <v>3635</v>
      </c>
      <c r="B104" s="110"/>
      <c r="C104" s="110" t="s">
        <v>1756</v>
      </c>
      <c r="D104" s="102">
        <v>16</v>
      </c>
      <c r="E104" s="103"/>
      <c r="F104" s="948">
        <v>0</v>
      </c>
      <c r="G104" s="104">
        <f>F104*D104</f>
        <v>0</v>
      </c>
    </row>
    <row r="105" spans="1:7">
      <c r="A105" s="59"/>
      <c r="B105" s="77"/>
      <c r="C105" s="86" t="s">
        <v>3560</v>
      </c>
      <c r="D105" s="61"/>
      <c r="E105" s="62"/>
      <c r="F105" s="78"/>
      <c r="G105" s="64"/>
    </row>
    <row r="106" spans="1:7">
      <c r="A106" s="69"/>
      <c r="B106" s="51"/>
      <c r="C106" s="90" t="s">
        <v>1689</v>
      </c>
      <c r="D106" s="51"/>
      <c r="E106" s="52"/>
      <c r="F106" s="51"/>
      <c r="G106" s="53"/>
    </row>
    <row r="107" spans="1:7">
      <c r="A107" s="69"/>
      <c r="B107" s="51"/>
      <c r="C107" s="91" t="s">
        <v>1757</v>
      </c>
      <c r="D107" s="51"/>
      <c r="E107" s="52"/>
      <c r="F107" s="51"/>
      <c r="G107" s="53"/>
    </row>
    <row r="108" spans="1:7">
      <c r="A108" s="69"/>
      <c r="B108" s="51"/>
      <c r="C108" s="168" t="s">
        <v>1758</v>
      </c>
      <c r="D108" s="51"/>
      <c r="E108" s="52"/>
      <c r="F108" s="51"/>
      <c r="G108" s="53"/>
    </row>
    <row r="109" spans="1:7">
      <c r="A109" s="69"/>
      <c r="B109" s="51"/>
      <c r="C109" s="91" t="s">
        <v>1759</v>
      </c>
      <c r="D109" s="51"/>
      <c r="E109" s="52"/>
      <c r="F109" s="51"/>
      <c r="G109" s="53"/>
    </row>
    <row r="110" spans="1:7">
      <c r="A110" s="69"/>
      <c r="B110" s="51"/>
      <c r="C110" s="91" t="s">
        <v>1760</v>
      </c>
      <c r="D110" s="51"/>
      <c r="E110" s="52"/>
      <c r="F110" s="51"/>
      <c r="G110" s="53"/>
    </row>
    <row r="111" spans="1:7">
      <c r="A111" s="69"/>
      <c r="B111" s="51"/>
      <c r="C111" s="91" t="s">
        <v>1761</v>
      </c>
      <c r="D111" s="51"/>
      <c r="E111" s="52"/>
      <c r="F111" s="51"/>
      <c r="G111" s="53"/>
    </row>
    <row r="112" spans="1:7">
      <c r="A112" s="69"/>
      <c r="B112" s="51"/>
      <c r="C112" s="91" t="s">
        <v>2720</v>
      </c>
      <c r="D112" s="51"/>
      <c r="E112" s="52"/>
      <c r="F112" s="51"/>
      <c r="G112" s="53"/>
    </row>
    <row r="113" spans="1:7">
      <c r="A113" s="100" t="s">
        <v>3636</v>
      </c>
      <c r="B113" s="110"/>
      <c r="C113" s="110" t="s">
        <v>1762</v>
      </c>
      <c r="D113" s="102">
        <v>4</v>
      </c>
      <c r="E113" s="103"/>
      <c r="F113" s="946">
        <v>0</v>
      </c>
      <c r="G113" s="104">
        <f>F113*D113</f>
        <v>0</v>
      </c>
    </row>
    <row r="114" spans="1:7">
      <c r="A114" s="59"/>
      <c r="B114" s="77"/>
      <c r="C114" s="61" t="s">
        <v>3562</v>
      </c>
      <c r="D114" s="61"/>
      <c r="E114" s="62"/>
      <c r="F114" s="63"/>
      <c r="G114" s="64"/>
    </row>
    <row r="115" spans="1:7">
      <c r="A115" s="79"/>
      <c r="B115" s="80"/>
      <c r="C115" s="90" t="s">
        <v>1689</v>
      </c>
      <c r="D115" s="80"/>
      <c r="E115" s="52"/>
      <c r="F115" s="70"/>
      <c r="G115" s="71"/>
    </row>
    <row r="116" spans="1:7">
      <c r="A116" s="79"/>
      <c r="B116" s="80"/>
      <c r="C116" s="169" t="s">
        <v>1763</v>
      </c>
      <c r="D116" s="80"/>
      <c r="E116" s="52"/>
      <c r="F116" s="70"/>
      <c r="G116" s="71"/>
    </row>
    <row r="117" spans="1:7">
      <c r="A117" s="79"/>
      <c r="B117" s="80"/>
      <c r="C117" s="170" t="s">
        <v>1764</v>
      </c>
      <c r="D117" s="80"/>
      <c r="E117" s="52"/>
      <c r="F117" s="70"/>
      <c r="G117" s="71"/>
    </row>
    <row r="118" spans="1:7" ht="27">
      <c r="A118" s="79"/>
      <c r="B118" s="80"/>
      <c r="C118" s="170" t="s">
        <v>1765</v>
      </c>
      <c r="D118" s="80"/>
      <c r="E118" s="52"/>
      <c r="F118" s="70"/>
      <c r="G118" s="71"/>
    </row>
    <row r="119" spans="1:7">
      <c r="A119" s="79"/>
      <c r="B119" s="80"/>
      <c r="C119" s="170" t="s">
        <v>1766</v>
      </c>
      <c r="D119" s="80"/>
      <c r="E119" s="52"/>
      <c r="F119" s="70"/>
      <c r="G119" s="71"/>
    </row>
    <row r="120" spans="1:7">
      <c r="A120" s="79"/>
      <c r="B120" s="80"/>
      <c r="C120" s="170" t="s">
        <v>1767</v>
      </c>
      <c r="D120" s="80"/>
      <c r="E120" s="52"/>
      <c r="F120" s="70"/>
      <c r="G120" s="71"/>
    </row>
    <row r="121" spans="1:7">
      <c r="A121" s="79"/>
      <c r="B121" s="80"/>
      <c r="C121" s="167" t="s">
        <v>1768</v>
      </c>
      <c r="D121" s="80"/>
      <c r="E121" s="52"/>
      <c r="F121" s="70"/>
      <c r="G121" s="71"/>
    </row>
    <row r="122" spans="1:7">
      <c r="A122" s="79"/>
      <c r="B122" s="80"/>
      <c r="C122" s="170" t="s">
        <v>1769</v>
      </c>
      <c r="D122" s="80"/>
      <c r="E122" s="52"/>
      <c r="F122" s="70"/>
      <c r="G122" s="71"/>
    </row>
    <row r="123" spans="1:7">
      <c r="A123" s="79"/>
      <c r="B123" s="80"/>
      <c r="C123" s="170" t="s">
        <v>1770</v>
      </c>
      <c r="D123" s="80"/>
      <c r="E123" s="52"/>
      <c r="F123" s="70"/>
      <c r="G123" s="71"/>
    </row>
    <row r="124" spans="1:7">
      <c r="A124" s="79"/>
      <c r="B124" s="80"/>
      <c r="C124" s="170" t="s">
        <v>1771</v>
      </c>
      <c r="D124" s="80"/>
      <c r="E124" s="52"/>
      <c r="F124" s="70"/>
      <c r="G124" s="71"/>
    </row>
    <row r="125" spans="1:7">
      <c r="A125" s="79"/>
      <c r="B125" s="80"/>
      <c r="C125" s="170" t="s">
        <v>1772</v>
      </c>
      <c r="D125" s="80"/>
      <c r="E125" s="52"/>
      <c r="F125" s="70"/>
      <c r="G125" s="71"/>
    </row>
    <row r="126" spans="1:7">
      <c r="A126" s="79"/>
      <c r="B126" s="80"/>
      <c r="C126" s="170" t="s">
        <v>1773</v>
      </c>
      <c r="D126" s="80"/>
      <c r="E126" s="52"/>
      <c r="F126" s="70"/>
      <c r="G126" s="71"/>
    </row>
    <row r="127" spans="1:7">
      <c r="A127" s="79"/>
      <c r="B127" s="80"/>
      <c r="C127" s="170" t="s">
        <v>1774</v>
      </c>
      <c r="D127" s="80"/>
      <c r="E127" s="52"/>
      <c r="F127" s="70"/>
      <c r="G127" s="71"/>
    </row>
    <row r="128" spans="1:7">
      <c r="A128" s="79"/>
      <c r="B128" s="80"/>
      <c r="C128" s="170" t="s">
        <v>1775</v>
      </c>
      <c r="D128" s="80"/>
      <c r="E128" s="52"/>
      <c r="F128" s="70"/>
      <c r="G128" s="71"/>
    </row>
    <row r="129" spans="1:7" ht="27">
      <c r="A129" s="79"/>
      <c r="B129" s="80"/>
      <c r="C129" s="170" t="s">
        <v>1776</v>
      </c>
      <c r="D129" s="80"/>
      <c r="E129" s="52"/>
      <c r="F129" s="70"/>
      <c r="G129" s="71"/>
    </row>
    <row r="130" spans="1:7">
      <c r="A130" s="79"/>
      <c r="B130" s="80"/>
      <c r="C130" s="170" t="s">
        <v>1777</v>
      </c>
      <c r="D130" s="80"/>
      <c r="E130" s="52"/>
      <c r="F130" s="70"/>
      <c r="G130" s="71"/>
    </row>
    <row r="131" spans="1:7">
      <c r="A131" s="79"/>
      <c r="B131" s="80"/>
      <c r="C131" s="167" t="s">
        <v>1778</v>
      </c>
      <c r="D131" s="80"/>
      <c r="E131" s="52"/>
      <c r="F131" s="70"/>
      <c r="G131" s="71"/>
    </row>
    <row r="132" spans="1:7">
      <c r="A132" s="79"/>
      <c r="B132" s="80"/>
      <c r="C132" s="169" t="s">
        <v>1779</v>
      </c>
      <c r="D132" s="80"/>
      <c r="E132" s="52"/>
      <c r="F132" s="70"/>
      <c r="G132" s="71"/>
    </row>
    <row r="133" spans="1:7">
      <c r="A133" s="79"/>
      <c r="B133" s="80"/>
      <c r="C133" s="170" t="s">
        <v>1780</v>
      </c>
      <c r="D133" s="80"/>
      <c r="E133" s="52"/>
      <c r="F133" s="70"/>
      <c r="G133" s="71"/>
    </row>
    <row r="134" spans="1:7">
      <c r="A134" s="79"/>
      <c r="B134" s="80"/>
      <c r="C134" s="170" t="s">
        <v>1781</v>
      </c>
      <c r="D134" s="80"/>
      <c r="E134" s="52"/>
      <c r="F134" s="70"/>
      <c r="G134" s="71"/>
    </row>
    <row r="135" spans="1:7">
      <c r="A135" s="79"/>
      <c r="B135" s="80"/>
      <c r="C135" s="170" t="s">
        <v>1782</v>
      </c>
      <c r="D135" s="80"/>
      <c r="E135" s="52"/>
      <c r="F135" s="70"/>
      <c r="G135" s="71"/>
    </row>
    <row r="136" spans="1:7">
      <c r="A136" s="79"/>
      <c r="B136" s="80"/>
      <c r="C136" s="170" t="s">
        <v>1783</v>
      </c>
      <c r="D136" s="80"/>
      <c r="E136" s="52"/>
      <c r="F136" s="70"/>
      <c r="G136" s="71"/>
    </row>
    <row r="137" spans="1:7">
      <c r="A137" s="79"/>
      <c r="B137" s="80"/>
      <c r="C137" s="170" t="s">
        <v>1784</v>
      </c>
      <c r="D137" s="80"/>
      <c r="E137" s="52"/>
      <c r="F137" s="70"/>
      <c r="G137" s="71"/>
    </row>
    <row r="138" spans="1:7">
      <c r="A138" s="79"/>
      <c r="B138" s="80"/>
      <c r="C138" s="170" t="s">
        <v>1777</v>
      </c>
      <c r="D138" s="80"/>
      <c r="E138" s="52"/>
      <c r="F138" s="70"/>
      <c r="G138" s="71"/>
    </row>
    <row r="139" spans="1:7">
      <c r="A139" s="79"/>
      <c r="B139" s="80"/>
      <c r="C139" s="167" t="s">
        <v>2721</v>
      </c>
      <c r="D139" s="80"/>
      <c r="E139" s="52"/>
      <c r="F139" s="70"/>
      <c r="G139" s="71"/>
    </row>
    <row r="140" spans="1:7">
      <c r="A140" s="79"/>
      <c r="B140" s="80"/>
      <c r="C140" s="169" t="s">
        <v>1785</v>
      </c>
      <c r="D140" s="80"/>
      <c r="E140" s="52"/>
      <c r="F140" s="70"/>
      <c r="G140" s="71"/>
    </row>
    <row r="141" spans="1:7">
      <c r="A141" s="79"/>
      <c r="B141" s="80"/>
      <c r="C141" s="170" t="s">
        <v>1786</v>
      </c>
      <c r="D141" s="80"/>
      <c r="E141" s="52"/>
      <c r="F141" s="70"/>
      <c r="G141" s="71"/>
    </row>
    <row r="142" spans="1:7">
      <c r="A142" s="79"/>
      <c r="B142" s="80"/>
      <c r="C142" s="170" t="s">
        <v>1787</v>
      </c>
      <c r="D142" s="80"/>
      <c r="E142" s="52"/>
      <c r="F142" s="70"/>
      <c r="G142" s="71"/>
    </row>
    <row r="143" spans="1:7">
      <c r="A143" s="79"/>
      <c r="B143" s="80"/>
      <c r="C143" s="170" t="s">
        <v>1788</v>
      </c>
      <c r="D143" s="80"/>
      <c r="E143" s="52"/>
      <c r="F143" s="70"/>
      <c r="G143" s="71"/>
    </row>
    <row r="144" spans="1:7" ht="27">
      <c r="A144" s="79"/>
      <c r="B144" s="80"/>
      <c r="C144" s="170" t="s">
        <v>1789</v>
      </c>
      <c r="D144" s="80"/>
      <c r="E144" s="52"/>
      <c r="F144" s="70"/>
      <c r="G144" s="71"/>
    </row>
    <row r="145" spans="1:49">
      <c r="A145" s="79"/>
      <c r="B145" s="80"/>
      <c r="C145" s="170" t="s">
        <v>1790</v>
      </c>
      <c r="D145" s="80"/>
      <c r="E145" s="52"/>
      <c r="F145" s="70"/>
      <c r="G145" s="71"/>
    </row>
    <row r="146" spans="1:49">
      <c r="A146" s="79"/>
      <c r="B146" s="80"/>
      <c r="C146" s="170" t="s">
        <v>1791</v>
      </c>
      <c r="D146" s="80"/>
      <c r="E146" s="52"/>
      <c r="F146" s="70"/>
      <c r="G146" s="71"/>
    </row>
    <row r="147" spans="1:49">
      <c r="A147" s="79"/>
      <c r="B147" s="80"/>
      <c r="C147" s="170" t="s">
        <v>1792</v>
      </c>
      <c r="D147" s="80"/>
      <c r="E147" s="52"/>
      <c r="F147" s="70"/>
      <c r="G147" s="71"/>
    </row>
    <row r="148" spans="1:49" ht="40.5">
      <c r="A148" s="79"/>
      <c r="B148" s="80"/>
      <c r="C148" s="170" t="s">
        <v>1793</v>
      </c>
      <c r="D148" s="80"/>
      <c r="E148" s="52"/>
      <c r="F148" s="70"/>
      <c r="G148" s="71"/>
    </row>
    <row r="149" spans="1:49">
      <c r="A149" s="79"/>
      <c r="B149" s="80"/>
      <c r="C149" s="169" t="s">
        <v>1794</v>
      </c>
      <c r="D149" s="80"/>
      <c r="E149" s="52"/>
      <c r="F149" s="70"/>
      <c r="G149" s="71"/>
    </row>
    <row r="150" spans="1:49" ht="27">
      <c r="A150" s="79"/>
      <c r="B150" s="80"/>
      <c r="C150" s="170" t="s">
        <v>1795</v>
      </c>
      <c r="D150" s="80"/>
      <c r="E150" s="52"/>
      <c r="F150" s="70"/>
      <c r="G150" s="71"/>
    </row>
    <row r="151" spans="1:49">
      <c r="A151" s="79"/>
      <c r="B151" s="80"/>
      <c r="C151" s="170" t="s">
        <v>1796</v>
      </c>
      <c r="D151" s="80"/>
      <c r="E151" s="52"/>
      <c r="F151" s="70"/>
      <c r="G151" s="71"/>
    </row>
    <row r="152" spans="1:49">
      <c r="A152" s="79"/>
      <c r="B152" s="80"/>
      <c r="C152" s="170" t="s">
        <v>1797</v>
      </c>
      <c r="D152" s="80"/>
      <c r="E152" s="52"/>
      <c r="F152" s="70"/>
      <c r="G152" s="71"/>
    </row>
    <row r="153" spans="1:49" ht="27">
      <c r="A153" s="79"/>
      <c r="B153" s="80"/>
      <c r="C153" s="170" t="s">
        <v>1798</v>
      </c>
      <c r="D153" s="80"/>
      <c r="E153" s="52"/>
      <c r="F153" s="70"/>
      <c r="G153" s="71"/>
    </row>
    <row r="154" spans="1:49">
      <c r="A154" s="79"/>
      <c r="B154" s="80"/>
      <c r="C154" s="167" t="s">
        <v>1799</v>
      </c>
      <c r="D154" s="80"/>
      <c r="E154" s="52"/>
      <c r="F154" s="70"/>
      <c r="G154" s="71"/>
    </row>
    <row r="155" spans="1:49">
      <c r="A155" s="79"/>
      <c r="B155" s="80"/>
      <c r="C155" s="90"/>
      <c r="D155" s="80"/>
      <c r="E155" s="52"/>
      <c r="F155" s="70"/>
      <c r="G155" s="71"/>
    </row>
    <row r="156" spans="1:49" s="92" customFormat="1">
      <c r="A156" s="107" t="s">
        <v>3637</v>
      </c>
      <c r="B156" s="110" t="s">
        <v>654</v>
      </c>
      <c r="C156" s="110" t="s">
        <v>3099</v>
      </c>
      <c r="D156" s="106">
        <v>1</v>
      </c>
      <c r="E156" s="103"/>
      <c r="F156" s="947">
        <v>0</v>
      </c>
      <c r="G156" s="104">
        <f>D156*F156</f>
        <v>0</v>
      </c>
      <c r="H156" s="147"/>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row>
    <row r="157" spans="1:49" s="92" customFormat="1">
      <c r="A157" s="79"/>
      <c r="B157" s="80"/>
      <c r="C157" s="61" t="s">
        <v>263</v>
      </c>
      <c r="D157" s="80"/>
      <c r="E157" s="52"/>
      <c r="F157" s="70"/>
      <c r="G157" s="7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row>
    <row r="158" spans="1:49" s="92" customFormat="1" ht="13.5" customHeight="1">
      <c r="A158" s="175"/>
      <c r="B158" s="148"/>
      <c r="C158" s="61" t="s">
        <v>1940</v>
      </c>
      <c r="D158" s="51"/>
      <c r="E158" s="52"/>
      <c r="F158" s="70"/>
      <c r="G158" s="7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row>
    <row r="159" spans="1:49" s="93" customFormat="1" ht="81">
      <c r="A159" s="69"/>
      <c r="B159" s="50"/>
      <c r="C159" s="61" t="s">
        <v>2734</v>
      </c>
      <c r="D159" s="51"/>
      <c r="E159" s="52"/>
      <c r="F159" s="70"/>
      <c r="G159" s="71"/>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row>
    <row r="160" spans="1:49" s="93" customFormat="1">
      <c r="A160" s="69"/>
      <c r="B160" s="50"/>
      <c r="C160" s="172" t="s">
        <v>2735</v>
      </c>
      <c r="D160" s="51"/>
      <c r="E160" s="52"/>
      <c r="F160" s="70"/>
      <c r="G160" s="71"/>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row>
    <row r="161" spans="1:49" s="92" customFormat="1">
      <c r="A161" s="79"/>
      <c r="B161" s="80"/>
      <c r="C161" s="90" t="s">
        <v>2704</v>
      </c>
      <c r="D161" s="80"/>
      <c r="E161" s="52"/>
      <c r="F161" s="70"/>
      <c r="G161" s="7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row>
    <row r="162" spans="1:49" s="92" customFormat="1">
      <c r="A162" s="79"/>
      <c r="B162" s="80"/>
      <c r="C162" s="162" t="s">
        <v>3312</v>
      </c>
      <c r="D162" s="80"/>
      <c r="E162" s="52"/>
      <c r="F162" s="70"/>
      <c r="G162" s="7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row>
    <row r="163" spans="1:49" s="92" customFormat="1" ht="67.5">
      <c r="A163" s="79"/>
      <c r="B163" s="80"/>
      <c r="C163" s="162" t="s">
        <v>3343</v>
      </c>
      <c r="D163" s="80"/>
      <c r="E163" s="52"/>
      <c r="F163" s="70"/>
      <c r="G163" s="7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row>
    <row r="164" spans="1:49" s="92" customFormat="1">
      <c r="A164" s="79"/>
      <c r="B164" s="80"/>
      <c r="C164" s="164" t="s">
        <v>2701</v>
      </c>
      <c r="D164" s="80"/>
      <c r="E164" s="52"/>
      <c r="F164" s="70"/>
      <c r="G164" s="7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row>
    <row r="165" spans="1:49" s="92" customFormat="1">
      <c r="A165" s="79"/>
      <c r="B165" s="80"/>
      <c r="C165" s="162" t="s">
        <v>3314</v>
      </c>
      <c r="D165" s="80"/>
      <c r="E165" s="52"/>
      <c r="F165" s="70"/>
      <c r="G165" s="7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row>
    <row r="166" spans="1:49" s="92" customFormat="1" ht="27">
      <c r="A166" s="79"/>
      <c r="B166" s="80"/>
      <c r="C166" s="162" t="s">
        <v>3315</v>
      </c>
      <c r="D166" s="80"/>
      <c r="E166" s="52"/>
      <c r="F166" s="70"/>
      <c r="G166" s="7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row>
    <row r="167" spans="1:49" s="92" customFormat="1" ht="40.5">
      <c r="A167" s="79"/>
      <c r="B167" s="80"/>
      <c r="C167" s="162" t="s">
        <v>3316</v>
      </c>
      <c r="D167" s="80"/>
      <c r="E167" s="52"/>
      <c r="F167" s="70"/>
      <c r="G167" s="7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row>
    <row r="168" spans="1:49" s="94" customFormat="1" ht="15" customHeight="1">
      <c r="A168" s="107" t="s">
        <v>3638</v>
      </c>
      <c r="B168" s="110" t="s">
        <v>1678</v>
      </c>
      <c r="C168" s="110" t="s">
        <v>1679</v>
      </c>
      <c r="D168" s="106">
        <v>8</v>
      </c>
      <c r="E168" s="103"/>
      <c r="F168" s="947">
        <v>0</v>
      </c>
      <c r="G168" s="104">
        <f>D168*F168</f>
        <v>0</v>
      </c>
      <c r="H168" s="95"/>
      <c r="I168"/>
      <c r="K168"/>
    </row>
    <row r="169" spans="1:49" s="95" customFormat="1">
      <c r="A169" s="510"/>
      <c r="B169" s="153"/>
      <c r="C169" s="150" t="s">
        <v>3564</v>
      </c>
      <c r="D169" s="154"/>
      <c r="E169" s="151"/>
      <c r="F169" s="152"/>
      <c r="G169" s="513"/>
    </row>
    <row r="170" spans="1:49" s="94" customFormat="1" ht="15" customHeight="1">
      <c r="A170" s="69"/>
      <c r="B170" s="50"/>
      <c r="C170" s="61" t="s">
        <v>663</v>
      </c>
      <c r="D170" s="51"/>
      <c r="E170" s="52"/>
      <c r="F170" s="70"/>
      <c r="G170" s="71"/>
      <c r="H170" s="96"/>
      <c r="I170"/>
      <c r="K170"/>
    </row>
    <row r="171" spans="1:49" s="94" customFormat="1" ht="15" customHeight="1">
      <c r="A171" s="69"/>
      <c r="B171" s="50"/>
      <c r="C171" s="61" t="s">
        <v>1680</v>
      </c>
      <c r="D171" s="51"/>
      <c r="E171" s="52"/>
      <c r="F171" s="70"/>
      <c r="G171" s="71"/>
      <c r="I171"/>
      <c r="K171"/>
    </row>
    <row r="172" spans="1:49" s="94" customFormat="1" ht="15" customHeight="1">
      <c r="A172" s="69"/>
      <c r="B172" s="50"/>
      <c r="C172" s="61" t="s">
        <v>1681</v>
      </c>
      <c r="D172" s="51"/>
      <c r="E172" s="52"/>
      <c r="F172" s="70"/>
      <c r="G172" s="71"/>
      <c r="I172"/>
      <c r="K172"/>
    </row>
    <row r="173" spans="1:49" s="94" customFormat="1" ht="15" customHeight="1">
      <c r="A173" s="69"/>
      <c r="B173" s="50"/>
      <c r="C173" s="61" t="s">
        <v>1682</v>
      </c>
      <c r="D173" s="51"/>
      <c r="E173" s="52"/>
      <c r="F173" s="70"/>
      <c r="G173" s="71"/>
      <c r="H173" s="95"/>
      <c r="I173"/>
      <c r="K173"/>
    </row>
    <row r="174" spans="1:49" s="94" customFormat="1" ht="15" customHeight="1">
      <c r="A174" s="69"/>
      <c r="B174" s="50"/>
      <c r="C174" s="61" t="s">
        <v>1683</v>
      </c>
      <c r="D174" s="51"/>
      <c r="E174" s="52"/>
      <c r="F174" s="70"/>
      <c r="G174" s="71"/>
      <c r="H174" s="95"/>
      <c r="I174"/>
      <c r="K174"/>
    </row>
    <row r="175" spans="1:49" s="94" customFormat="1" ht="15" customHeight="1">
      <c r="A175" s="69"/>
      <c r="B175" s="50"/>
      <c r="C175" s="61" t="s">
        <v>1684</v>
      </c>
      <c r="D175" s="51"/>
      <c r="E175" s="52"/>
      <c r="F175" s="70"/>
      <c r="G175" s="71"/>
      <c r="H175" s="95"/>
      <c r="I175"/>
      <c r="K175"/>
    </row>
    <row r="176" spans="1:49" s="94" customFormat="1" ht="15" customHeight="1">
      <c r="A176" s="69"/>
      <c r="B176" s="50"/>
      <c r="C176" s="61" t="s">
        <v>1685</v>
      </c>
      <c r="D176" s="51"/>
      <c r="E176" s="52"/>
      <c r="F176" s="70"/>
      <c r="G176" s="71"/>
      <c r="H176" s="95"/>
      <c r="I176"/>
      <c r="K176"/>
    </row>
    <row r="177" spans="1:11" s="94" customFormat="1" ht="15" customHeight="1">
      <c r="A177" s="69"/>
      <c r="B177" s="50"/>
      <c r="C177" s="61" t="s">
        <v>1686</v>
      </c>
      <c r="D177" s="51"/>
      <c r="E177" s="52"/>
      <c r="F177" s="70"/>
      <c r="G177" s="71"/>
      <c r="H177" s="95"/>
      <c r="I177"/>
      <c r="K177"/>
    </row>
    <row r="178" spans="1:11" s="94" customFormat="1" ht="15" customHeight="1">
      <c r="A178" s="502"/>
      <c r="B178" s="493"/>
      <c r="C178" s="494" t="s">
        <v>3017</v>
      </c>
      <c r="D178" s="495"/>
      <c r="E178" s="496"/>
      <c r="F178" s="497"/>
      <c r="G178" s="498"/>
      <c r="H178" s="95"/>
      <c r="I178"/>
      <c r="K178"/>
    </row>
    <row r="179" spans="1:11" s="94" customFormat="1" ht="15" customHeight="1" thickBot="1">
      <c r="A179" s="503"/>
      <c r="B179" s="81"/>
      <c r="C179" s="173"/>
      <c r="D179" s="82"/>
      <c r="E179" s="83"/>
      <c r="F179" s="155"/>
      <c r="G179" s="156"/>
      <c r="H179" s="95"/>
      <c r="I179"/>
      <c r="K179"/>
    </row>
    <row r="180" spans="1:11" ht="15.75" thickBot="1">
      <c r="A180" s="504"/>
      <c r="B180" s="146"/>
      <c r="C180" s="174" t="s">
        <v>1833</v>
      </c>
      <c r="D180" s="82"/>
      <c r="E180" s="83"/>
      <c r="F180" s="81"/>
      <c r="G180" s="84">
        <f>ROUND(SUM(G6:G178),2)</f>
        <v>0</v>
      </c>
    </row>
  </sheetData>
  <sheetProtection algorithmName="SHA-512" hashValue="E1WhbyOAUi69Lj+7dinwqHoJwAQed3eCA/RlSqBCjzIiSGtuTk92NC0ZMrAIO3PD5DF6szTlYA2Fc8zdpc7dsA==" saltValue="1vqkFXePC3yoeIqX/97QLw==" spinCount="100000" sheet="1" objects="1" scenarios="1" sort="0" autoFilter="0"/>
  <autoFilter ref="A5:G180" xr:uid="{D4A8B16B-59AB-4B00-BF85-5968A2178C02}"/>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PRVA STRAN </vt:lpstr>
      <vt:lpstr>SKUPNA REKAPITULACIJA  </vt:lpstr>
      <vt:lpstr>POHIŠTVENA OPREMA F1</vt:lpstr>
      <vt:lpstr>POHIŠTVENA OPREMA F2</vt:lpstr>
      <vt:lpstr>TIPSKA OPREMA F1</vt:lpstr>
      <vt:lpstr>TIPSKA OPREMA F2</vt:lpstr>
      <vt:lpstr> MEDICINSKA OPREMA F1</vt:lpstr>
      <vt:lpstr> MEDICINSKA OPREMA F2</vt:lpstr>
      <vt:lpstr> MEDICINSKI APARATI F1</vt:lpstr>
      <vt:lpstr> MEDICINSKI APARATI F2</vt:lpstr>
      <vt:lpstr>IT OPREMA F1</vt:lpstr>
      <vt:lpstr>IT OPREMA F2</vt:lpstr>
      <vt:lpstr>' MEDICINSKA OPREMA F1'!Področje_tiskanja</vt:lpstr>
      <vt:lpstr>' MEDICINSKA OPREMA F2'!Področje_tiskanja</vt:lpstr>
      <vt:lpstr>' MEDICINSKI APARATI F1'!Področje_tiskanja</vt:lpstr>
      <vt:lpstr>' MEDICINSKI APARATI F2'!Področje_tiskanja</vt:lpstr>
      <vt:lpstr>'IT OPREMA F1'!Področje_tiskanja</vt:lpstr>
      <vt:lpstr>'IT OPREMA F2'!Področje_tiskanja</vt:lpstr>
      <vt:lpstr>'POHIŠTVENA OPREMA F1'!Področje_tiskanja</vt:lpstr>
      <vt:lpstr>'POHIŠTVENA OPREMA F2'!Področje_tiskanja</vt:lpstr>
      <vt:lpstr>'PRVA STRAN '!Področje_tiskanja</vt:lpstr>
      <vt:lpstr>'SKUPNA REKAPITULACIJA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dc:creator>
  <cp:lastModifiedBy>Helena Meglič</cp:lastModifiedBy>
  <cp:lastPrinted>2026-03-17T10:07:57Z</cp:lastPrinted>
  <dcterms:created xsi:type="dcterms:W3CDTF">1998-11-02T20:14:28Z</dcterms:created>
  <dcterms:modified xsi:type="dcterms:W3CDTF">2026-03-26T08:12:55Z</dcterms:modified>
</cp:coreProperties>
</file>